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2"/>
  </bookViews>
  <sheets>
    <sheet name="Metadata" sheetId="1" r:id="rId1"/>
    <sheet name="RIVM_Data_2020" sheetId="2" r:id="rId2"/>
    <sheet name="RIVM_Data_2021" sheetId="3" r:id="rId3"/>
    <sheet name="RIVM_Deaths_Age&amp;Sex&amp;Publication" sheetId="5" r:id="rId4"/>
    <sheet name="RIVM_Deaths_Age&amp;Sex&amp;Occurrence" sheetId="6" r:id="rId5"/>
    <sheet name="RIVM_Total_DateOccurrence_Data" sheetId="4" r:id="rId6"/>
    <sheet name="RIVM_Total_ByReportDate" sheetId="7" r:id="rId7"/>
    <sheet name="RIVM_Total_WeekOccurrence_Data" sheetId="8" r:id="rId8"/>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2" i="7" l="1"/>
  <c r="A11" i="7" s="1"/>
  <c r="C12" i="7"/>
  <c r="A13" i="7"/>
  <c r="C13" i="7" s="1"/>
  <c r="M29" i="3"/>
  <c r="M32" i="3" s="1"/>
  <c r="N15" i="6"/>
  <c r="M15" i="6"/>
  <c r="M18" i="6" s="1"/>
  <c r="L15" i="6"/>
  <c r="L18" i="6" s="1"/>
  <c r="K15" i="6"/>
  <c r="J15" i="6"/>
  <c r="J18" i="6" s="1"/>
  <c r="I15" i="6"/>
  <c r="H15" i="6"/>
  <c r="H18" i="6" s="1"/>
  <c r="N15" i="5"/>
  <c r="M15" i="5"/>
  <c r="M18" i="5" s="1"/>
  <c r="L15" i="5"/>
  <c r="L18" i="5" s="1"/>
  <c r="K15" i="5"/>
  <c r="J15" i="5"/>
  <c r="J18" i="5" s="1"/>
  <c r="I15" i="5"/>
  <c r="H15" i="5"/>
  <c r="H18" i="5" s="1"/>
  <c r="C11" i="7" l="1"/>
  <c r="A10" i="7"/>
  <c r="N9" i="3"/>
  <c r="N13" i="3"/>
  <c r="N17" i="3"/>
  <c r="N21" i="3"/>
  <c r="N25" i="3"/>
  <c r="N11" i="3"/>
  <c r="N15" i="3"/>
  <c r="N19" i="3"/>
  <c r="N23" i="3"/>
  <c r="N27" i="3"/>
  <c r="N8" i="3"/>
  <c r="N12" i="3"/>
  <c r="N16" i="3"/>
  <c r="N20" i="3"/>
  <c r="N24" i="3"/>
  <c r="N10" i="3"/>
  <c r="N14" i="3"/>
  <c r="N18" i="3"/>
  <c r="N22" i="3"/>
  <c r="N26" i="3"/>
  <c r="T29" i="3"/>
  <c r="T32" i="3" s="1"/>
  <c r="U16" i="3"/>
  <c r="U13" i="3"/>
  <c r="U11" i="3"/>
  <c r="U8" i="3"/>
  <c r="U15" i="5"/>
  <c r="T15" i="5"/>
  <c r="T18" i="5" s="1"/>
  <c r="S15" i="5"/>
  <c r="S18" i="5" s="1"/>
  <c r="R15" i="5"/>
  <c r="Q15" i="5"/>
  <c r="Q18" i="5" s="1"/>
  <c r="P15" i="5"/>
  <c r="O15" i="5"/>
  <c r="O18" i="5" s="1"/>
  <c r="U15" i="6"/>
  <c r="T15" i="6"/>
  <c r="T18" i="6" s="1"/>
  <c r="S15" i="6"/>
  <c r="S18" i="6" s="1"/>
  <c r="R15" i="6"/>
  <c r="Q15" i="6"/>
  <c r="Q18" i="6" s="1"/>
  <c r="P15" i="6"/>
  <c r="O15" i="6"/>
  <c r="O18" i="6" s="1"/>
  <c r="A20" i="7"/>
  <c r="C20" i="7" s="1"/>
  <c r="A9" i="7" l="1"/>
  <c r="C10" i="7"/>
  <c r="N29" i="3"/>
  <c r="U19" i="3"/>
  <c r="U12" i="3"/>
  <c r="U20" i="3"/>
  <c r="U9" i="3"/>
  <c r="U15" i="3"/>
  <c r="U23" i="3"/>
  <c r="U24" i="3"/>
  <c r="U27" i="3"/>
  <c r="U25" i="3"/>
  <c r="U17" i="3"/>
  <c r="U21" i="3"/>
  <c r="U10" i="3"/>
  <c r="U14" i="3"/>
  <c r="U18" i="3"/>
  <c r="U22" i="3"/>
  <c r="U26" i="3"/>
  <c r="A19" i="7"/>
  <c r="AB15" i="6"/>
  <c r="AA15" i="6"/>
  <c r="AA18" i="6" s="1"/>
  <c r="Z15" i="6"/>
  <c r="Z18" i="6" s="1"/>
  <c r="Y15" i="6"/>
  <c r="X15" i="6"/>
  <c r="X18" i="6" s="1"/>
  <c r="W15" i="6"/>
  <c r="V15" i="6"/>
  <c r="V18" i="6" s="1"/>
  <c r="AB15" i="5"/>
  <c r="AA15" i="5"/>
  <c r="AA18" i="5" s="1"/>
  <c r="Z15" i="5"/>
  <c r="Z18" i="5" s="1"/>
  <c r="Y15" i="5"/>
  <c r="X15" i="5"/>
  <c r="X18" i="5" s="1"/>
  <c r="W15" i="5"/>
  <c r="V15" i="5"/>
  <c r="V18" i="5" s="1"/>
  <c r="C21" i="7"/>
  <c r="C22" i="7"/>
  <c r="C23" i="7"/>
  <c r="C24" i="7"/>
  <c r="C25" i="7"/>
  <c r="C26" i="7"/>
  <c r="C27" i="7"/>
  <c r="A27" i="7"/>
  <c r="A26" i="7" s="1"/>
  <c r="A25" i="7" s="1"/>
  <c r="A24" i="7" s="1"/>
  <c r="A23" i="7" s="1"/>
  <c r="A22" i="7" s="1"/>
  <c r="A21" i="7" s="1"/>
  <c r="AA29" i="3"/>
  <c r="AA32" i="3" s="1"/>
  <c r="C9" i="7" l="1"/>
  <c r="A8" i="7"/>
  <c r="U29" i="3"/>
  <c r="A18" i="7"/>
  <c r="C19" i="7"/>
  <c r="AB11" i="3"/>
  <c r="AB9" i="3"/>
  <c r="AB13" i="3"/>
  <c r="AB17" i="3"/>
  <c r="AB21" i="3"/>
  <c r="AB25" i="3"/>
  <c r="AB15" i="3"/>
  <c r="AB19" i="3"/>
  <c r="AB23" i="3"/>
  <c r="AB27" i="3"/>
  <c r="AB8" i="3"/>
  <c r="AB12" i="3"/>
  <c r="AB16" i="3"/>
  <c r="AB20" i="3"/>
  <c r="AB24" i="3"/>
  <c r="AB10" i="3"/>
  <c r="AB14" i="3"/>
  <c r="AB18" i="3"/>
  <c r="AB22" i="3"/>
  <c r="AB26" i="3"/>
  <c r="AH29" i="3"/>
  <c r="AH32" i="3" s="1"/>
  <c r="A34" i="7"/>
  <c r="C34" i="7" s="1"/>
  <c r="AI15" i="6"/>
  <c r="AH15" i="6"/>
  <c r="AH18" i="6" s="1"/>
  <c r="AG15" i="6"/>
  <c r="AG18" i="6" s="1"/>
  <c r="AF15" i="6"/>
  <c r="AE15" i="6"/>
  <c r="AE18" i="6" s="1"/>
  <c r="AD15" i="6"/>
  <c r="AC15" i="6"/>
  <c r="AC18" i="6" s="1"/>
  <c r="AI15" i="5"/>
  <c r="AH15" i="5"/>
  <c r="AH18" i="5" s="1"/>
  <c r="AG15" i="5"/>
  <c r="AG18" i="5" s="1"/>
  <c r="AF15" i="5"/>
  <c r="AE15" i="5"/>
  <c r="AE18" i="5" s="1"/>
  <c r="AD15" i="5"/>
  <c r="AC15" i="5"/>
  <c r="AC18" i="5" s="1"/>
  <c r="A7" i="7" l="1"/>
  <c r="C7" i="7" s="1"/>
  <c r="C8" i="7"/>
  <c r="C18" i="7"/>
  <c r="A17" i="7"/>
  <c r="AB29" i="3"/>
  <c r="AI11" i="3"/>
  <c r="AI15" i="3"/>
  <c r="AI16" i="3"/>
  <c r="AI8" i="3"/>
  <c r="AI19" i="3"/>
  <c r="AI12" i="3"/>
  <c r="AI20" i="3"/>
  <c r="AI23" i="3"/>
  <c r="AI24" i="3"/>
  <c r="AI27" i="3"/>
  <c r="AI9" i="3"/>
  <c r="AI13" i="3"/>
  <c r="AI17" i="3"/>
  <c r="AI21" i="3"/>
  <c r="AI25" i="3"/>
  <c r="AI10" i="3"/>
  <c r="AI14" i="3"/>
  <c r="AI18" i="3"/>
  <c r="AI22" i="3"/>
  <c r="AI26" i="3"/>
  <c r="A33" i="7"/>
  <c r="AA6" i="8"/>
  <c r="Z6" i="8" s="1"/>
  <c r="Y6" i="8" s="1"/>
  <c r="X6" i="8" s="1"/>
  <c r="W6" i="8" s="1"/>
  <c r="V6" i="8" s="1"/>
  <c r="U6" i="8" s="1"/>
  <c r="T6" i="8" s="1"/>
  <c r="S6" i="8" s="1"/>
  <c r="R6" i="8" s="1"/>
  <c r="Q6" i="8" s="1"/>
  <c r="P6" i="8" s="1"/>
  <c r="O6" i="8" s="1"/>
  <c r="N6" i="8" s="1"/>
  <c r="M6" i="8" s="1"/>
  <c r="L6" i="8" s="1"/>
  <c r="K6" i="8" s="1"/>
  <c r="J6" i="8" s="1"/>
  <c r="I6" i="8" s="1"/>
  <c r="H6" i="8" s="1"/>
  <c r="AO29" i="3"/>
  <c r="AO32" i="3" s="1"/>
  <c r="AP15" i="6"/>
  <c r="AO15" i="6"/>
  <c r="AO18" i="6" s="1"/>
  <c r="AN15" i="6"/>
  <c r="AN18" i="6" s="1"/>
  <c r="AM15" i="6"/>
  <c r="AL15" i="6"/>
  <c r="AL18" i="6" s="1"/>
  <c r="AK15" i="6"/>
  <c r="AJ15" i="6"/>
  <c r="AJ18" i="6" s="1"/>
  <c r="AP15" i="5"/>
  <c r="AO15" i="5"/>
  <c r="AO18" i="5" s="1"/>
  <c r="AN15" i="5"/>
  <c r="AN18" i="5" s="1"/>
  <c r="AM15" i="5"/>
  <c r="AL15" i="5"/>
  <c r="AL18" i="5" s="1"/>
  <c r="AK15" i="5"/>
  <c r="AJ15" i="5"/>
  <c r="AJ18" i="5" s="1"/>
  <c r="A16" i="7" l="1"/>
  <c r="C17" i="7"/>
  <c r="AI29" i="3"/>
  <c r="A32" i="7"/>
  <c r="C33" i="7"/>
  <c r="AP15" i="3"/>
  <c r="AP11" i="3"/>
  <c r="AP19" i="3"/>
  <c r="AP23" i="3"/>
  <c r="AP27" i="3"/>
  <c r="AP8" i="3"/>
  <c r="AP12" i="3"/>
  <c r="AP16" i="3"/>
  <c r="AP20" i="3"/>
  <c r="AP24" i="3"/>
  <c r="AP13" i="3"/>
  <c r="AP21" i="3"/>
  <c r="AP25" i="3"/>
  <c r="AP9" i="3"/>
  <c r="AP17" i="3"/>
  <c r="AP10" i="3"/>
  <c r="AP14" i="3"/>
  <c r="AP18" i="3"/>
  <c r="AP22" i="3"/>
  <c r="AP26" i="3"/>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C16" i="7" l="1"/>
  <c r="A15" i="7"/>
  <c r="C32" i="7"/>
  <c r="A31" i="7"/>
  <c r="AP29" i="3"/>
  <c r="A14" i="7" l="1"/>
  <c r="C14" i="7" s="1"/>
  <c r="C15" i="7"/>
  <c r="A30" i="7"/>
  <c r="C31" i="7"/>
  <c r="G6" i="8"/>
  <c r="F6" i="8" s="1"/>
  <c r="E6" i="8" s="1"/>
  <c r="D6" i="8" s="1"/>
  <c r="C6" i="8" s="1"/>
  <c r="B6" i="8" s="1"/>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C740" i="7"/>
  <c r="C741" i="7"/>
  <c r="C742" i="7"/>
  <c r="C743" i="7"/>
  <c r="C744" i="7"/>
  <c r="C745" i="7"/>
  <c r="C746" i="7"/>
  <c r="C747" i="7"/>
  <c r="C748" i="7"/>
  <c r="C749" i="7"/>
  <c r="C750" i="7"/>
  <c r="C751" i="7"/>
  <c r="C752" i="7"/>
  <c r="C753" i="7"/>
  <c r="C754" i="7"/>
  <c r="C755" i="7"/>
  <c r="C756" i="7"/>
  <c r="C757" i="7"/>
  <c r="C758" i="7"/>
  <c r="C759" i="7"/>
  <c r="C760" i="7"/>
  <c r="A47" i="7"/>
  <c r="A46" i="7" s="1"/>
  <c r="A48" i="7"/>
  <c r="C556" i="7"/>
  <c r="C555" i="7"/>
  <c r="C554" i="7"/>
  <c r="C553" i="7"/>
  <c r="C552" i="7"/>
  <c r="C551" i="7"/>
  <c r="C550" i="7"/>
  <c r="C549" i="7"/>
  <c r="C548" i="7"/>
  <c r="C547" i="7"/>
  <c r="C546" i="7"/>
  <c r="C545" i="7"/>
  <c r="C544" i="7"/>
  <c r="C543" i="7"/>
  <c r="C542" i="7"/>
  <c r="C541" i="7"/>
  <c r="C540" i="7"/>
  <c r="C539" i="7"/>
  <c r="C538" i="7"/>
  <c r="C537" i="7"/>
  <c r="C536" i="7"/>
  <c r="C535" i="7"/>
  <c r="C534" i="7"/>
  <c r="C533" i="7"/>
  <c r="C532" i="7"/>
  <c r="C531" i="7"/>
  <c r="C530" i="7"/>
  <c r="C529" i="7"/>
  <c r="C528" i="7"/>
  <c r="C527" i="7"/>
  <c r="C526" i="7"/>
  <c r="C525" i="7"/>
  <c r="C524" i="7"/>
  <c r="C523" i="7"/>
  <c r="C522" i="7"/>
  <c r="C521" i="7"/>
  <c r="C520" i="7"/>
  <c r="C519" i="7"/>
  <c r="C518" i="7"/>
  <c r="C517" i="7"/>
  <c r="C516" i="7"/>
  <c r="C515" i="7"/>
  <c r="C514" i="7"/>
  <c r="C513" i="7"/>
  <c r="C512" i="7"/>
  <c r="C511" i="7"/>
  <c r="C510" i="7"/>
  <c r="C509" i="7"/>
  <c r="C508" i="7"/>
  <c r="C507" i="7"/>
  <c r="C506" i="7"/>
  <c r="C505" i="7"/>
  <c r="C504" i="7"/>
  <c r="C503" i="7"/>
  <c r="C502" i="7"/>
  <c r="C501" i="7"/>
  <c r="C500" i="7"/>
  <c r="C499" i="7"/>
  <c r="C498" i="7"/>
  <c r="C497" i="7"/>
  <c r="C496" i="7"/>
  <c r="C495" i="7"/>
  <c r="C494" i="7"/>
  <c r="C493" i="7"/>
  <c r="C492" i="7"/>
  <c r="C491" i="7"/>
  <c r="C490" i="7"/>
  <c r="C489" i="7"/>
  <c r="C488" i="7"/>
  <c r="C487" i="7"/>
  <c r="C486" i="7"/>
  <c r="C485" i="7"/>
  <c r="C484" i="7"/>
  <c r="C483" i="7"/>
  <c r="C482" i="7"/>
  <c r="C481" i="7"/>
  <c r="C480" i="7"/>
  <c r="C479" i="7"/>
  <c r="C478" i="7"/>
  <c r="C477" i="7"/>
  <c r="C476" i="7"/>
  <c r="C475" i="7"/>
  <c r="C474" i="7"/>
  <c r="C473" i="7"/>
  <c r="C472" i="7"/>
  <c r="C471" i="7"/>
  <c r="C470" i="7"/>
  <c r="C469" i="7"/>
  <c r="C468" i="7"/>
  <c r="C467" i="7"/>
  <c r="C466" i="7"/>
  <c r="C465" i="7"/>
  <c r="C464" i="7"/>
  <c r="C463" i="7"/>
  <c r="C462" i="7"/>
  <c r="C461" i="7"/>
  <c r="C460" i="7"/>
  <c r="C459" i="7"/>
  <c r="C458" i="7"/>
  <c r="C457" i="7"/>
  <c r="C456" i="7"/>
  <c r="C455" i="7"/>
  <c r="C454" i="7"/>
  <c r="C453" i="7"/>
  <c r="C452" i="7"/>
  <c r="C451" i="7"/>
  <c r="C450" i="7"/>
  <c r="C449" i="7"/>
  <c r="C448" i="7"/>
  <c r="C447" i="7"/>
  <c r="C446" i="7"/>
  <c r="C445" i="7"/>
  <c r="C444" i="7"/>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30" i="7" l="1"/>
  <c r="A29" i="7"/>
  <c r="C46" i="7"/>
  <c r="A45" i="7"/>
  <c r="C47" i="7"/>
  <c r="A28" i="7" l="1"/>
  <c r="C28" i="7" s="1"/>
  <c r="C29" i="7"/>
  <c r="A44" i="7"/>
  <c r="C45" i="7"/>
  <c r="A43" i="7" l="1"/>
  <c r="C44" i="7"/>
  <c r="A42" i="7" l="1"/>
  <c r="C43" i="7"/>
  <c r="C42" i="7" l="1"/>
  <c r="A41" i="7"/>
  <c r="AV29" i="3"/>
  <c r="AV32" i="3" s="1"/>
  <c r="AW15" i="6"/>
  <c r="AV15" i="6"/>
  <c r="AV18" i="6" s="1"/>
  <c r="AU15" i="6"/>
  <c r="AU18" i="6" s="1"/>
  <c r="AT15" i="6"/>
  <c r="AS15" i="6"/>
  <c r="AS18" i="6" s="1"/>
  <c r="AR15" i="6"/>
  <c r="AQ15" i="6"/>
  <c r="AQ18" i="6" s="1"/>
  <c r="AW15" i="5"/>
  <c r="AV15" i="5"/>
  <c r="AV18" i="5" s="1"/>
  <c r="AU15" i="5"/>
  <c r="AU18" i="5" s="1"/>
  <c r="AT15" i="5"/>
  <c r="AS15" i="5"/>
  <c r="AS18" i="5" s="1"/>
  <c r="AR15" i="5"/>
  <c r="AQ15" i="5"/>
  <c r="AQ18" i="5" s="1"/>
  <c r="A40" i="7" l="1"/>
  <c r="C41" i="7"/>
  <c r="AW8" i="3"/>
  <c r="AW18" i="3"/>
  <c r="AW19" i="3"/>
  <c r="AW12" i="3"/>
  <c r="AW23" i="3"/>
  <c r="AW14" i="3"/>
  <c r="AW24" i="3"/>
  <c r="AW10" i="3"/>
  <c r="AW15" i="3"/>
  <c r="AW20" i="3"/>
  <c r="AW26" i="3"/>
  <c r="AW11" i="3"/>
  <c r="AW16" i="3"/>
  <c r="AW22" i="3"/>
  <c r="AW27" i="3"/>
  <c r="AW9" i="3"/>
  <c r="AW13" i="3"/>
  <c r="AW17" i="3"/>
  <c r="AW21" i="3"/>
  <c r="AW25" i="3"/>
  <c r="BD15" i="6"/>
  <c r="BC15" i="6"/>
  <c r="BC18" i="6" s="1"/>
  <c r="BB15" i="6"/>
  <c r="BB18" i="6" s="1"/>
  <c r="BA15" i="6"/>
  <c r="AZ15" i="6"/>
  <c r="AZ18" i="6" s="1"/>
  <c r="AY15" i="6"/>
  <c r="AX15" i="6"/>
  <c r="AX18" i="6" s="1"/>
  <c r="BD15" i="5"/>
  <c r="BC15" i="5"/>
  <c r="BC18" i="5" s="1"/>
  <c r="BB15" i="5"/>
  <c r="BB18" i="5" s="1"/>
  <c r="BA15" i="5"/>
  <c r="AZ15" i="5"/>
  <c r="AZ18" i="5" s="1"/>
  <c r="AY15" i="5"/>
  <c r="AX15" i="5"/>
  <c r="AX18" i="5" s="1"/>
  <c r="BC29" i="3"/>
  <c r="BD25" i="3" s="1"/>
  <c r="A39" i="7" l="1"/>
  <c r="C40" i="7"/>
  <c r="AW29" i="3"/>
  <c r="BD8" i="3"/>
  <c r="BD14" i="3"/>
  <c r="BD19" i="3"/>
  <c r="BD24" i="3"/>
  <c r="BC32" i="3"/>
  <c r="BD11" i="3"/>
  <c r="BD16" i="3"/>
  <c r="BD22" i="3"/>
  <c r="BD27" i="3"/>
  <c r="BD12" i="3"/>
  <c r="BD18" i="3"/>
  <c r="BD23" i="3"/>
  <c r="BD10" i="3"/>
  <c r="BD15" i="3"/>
  <c r="BD20" i="3"/>
  <c r="BD26" i="3"/>
  <c r="BD9" i="3"/>
  <c r="BD13" i="3"/>
  <c r="BD17" i="3"/>
  <c r="BD21" i="3"/>
  <c r="BJ29" i="3"/>
  <c r="BJ32" i="3" s="1"/>
  <c r="BK15" i="5"/>
  <c r="BJ15" i="5"/>
  <c r="BJ18" i="5" s="1"/>
  <c r="BI15" i="5"/>
  <c r="BI18" i="5" s="1"/>
  <c r="BH15" i="5"/>
  <c r="BG15" i="5"/>
  <c r="BG18" i="5" s="1"/>
  <c r="BF15" i="5"/>
  <c r="BE15" i="5"/>
  <c r="BE18" i="5" s="1"/>
  <c r="BK15" i="6"/>
  <c r="BJ15" i="6"/>
  <c r="BJ18" i="6" s="1"/>
  <c r="BI15" i="6"/>
  <c r="BI18" i="6" s="1"/>
  <c r="BH15" i="6"/>
  <c r="BG15" i="6"/>
  <c r="BG18" i="6" s="1"/>
  <c r="BF15" i="6"/>
  <c r="BE15" i="6"/>
  <c r="BE18" i="6" s="1"/>
  <c r="A38" i="7" l="1"/>
  <c r="C39" i="7"/>
  <c r="BD29" i="3"/>
  <c r="BK15" i="3"/>
  <c r="BK19" i="3"/>
  <c r="BK23" i="3"/>
  <c r="BK11" i="3"/>
  <c r="BK27" i="3"/>
  <c r="BK9" i="3"/>
  <c r="BK13" i="3"/>
  <c r="BK17" i="3"/>
  <c r="BK21" i="3"/>
  <c r="BK25" i="3"/>
  <c r="BK8" i="3"/>
  <c r="BK12" i="3"/>
  <c r="BK16" i="3"/>
  <c r="BK20" i="3"/>
  <c r="BK24" i="3"/>
  <c r="BK10" i="3"/>
  <c r="BK14" i="3"/>
  <c r="BK18" i="3"/>
  <c r="BK22" i="3"/>
  <c r="BK26" i="3"/>
  <c r="BR15" i="6"/>
  <c r="BQ15" i="6"/>
  <c r="BQ18" i="6" s="1"/>
  <c r="BP15" i="6"/>
  <c r="BP18" i="6" s="1"/>
  <c r="BO15" i="6"/>
  <c r="BN15" i="6"/>
  <c r="BN18" i="6" s="1"/>
  <c r="BM15" i="6"/>
  <c r="BL15" i="6"/>
  <c r="BL18" i="6" s="1"/>
  <c r="BR15" i="5"/>
  <c r="BQ15" i="5"/>
  <c r="BQ18" i="5" s="1"/>
  <c r="BP15" i="5"/>
  <c r="BP18" i="5" s="1"/>
  <c r="BO15" i="5"/>
  <c r="BN15" i="5"/>
  <c r="BN18" i="5" s="1"/>
  <c r="BM15" i="5"/>
  <c r="BL15" i="5"/>
  <c r="BL18" i="5" s="1"/>
  <c r="BQ29" i="3"/>
  <c r="BQ32" i="3" s="1"/>
  <c r="A37" i="7" l="1"/>
  <c r="C38" i="7"/>
  <c r="BK29" i="3"/>
  <c r="BR11" i="3"/>
  <c r="BR15" i="3"/>
  <c r="BR19" i="3"/>
  <c r="BR23" i="3"/>
  <c r="BR27" i="3"/>
  <c r="BR8" i="3"/>
  <c r="BR12" i="3"/>
  <c r="BR16" i="3"/>
  <c r="BR20" i="3"/>
  <c r="BR24" i="3"/>
  <c r="BR9" i="3"/>
  <c r="BR13" i="3"/>
  <c r="BR17" i="3"/>
  <c r="BR21" i="3"/>
  <c r="BR25" i="3"/>
  <c r="BR10" i="3"/>
  <c r="BR14" i="3"/>
  <c r="BR18" i="3"/>
  <c r="BR22" i="3"/>
  <c r="BR26" i="3"/>
  <c r="BX29" i="3"/>
  <c r="BX32" i="3" s="1"/>
  <c r="BY15" i="5"/>
  <c r="BX15" i="5"/>
  <c r="BX18" i="5" s="1"/>
  <c r="BW15" i="5"/>
  <c r="BW18" i="5" s="1"/>
  <c r="BV15" i="5"/>
  <c r="BU15" i="5"/>
  <c r="BU18" i="5" s="1"/>
  <c r="BT15" i="5"/>
  <c r="BS15" i="5"/>
  <c r="BS18" i="5" s="1"/>
  <c r="BY15" i="6"/>
  <c r="BX15" i="6"/>
  <c r="BX18" i="6" s="1"/>
  <c r="BW15" i="6"/>
  <c r="BW18" i="6" s="1"/>
  <c r="BV15" i="6"/>
  <c r="BU15" i="6"/>
  <c r="BU18" i="6" s="1"/>
  <c r="BT15" i="6"/>
  <c r="BS15" i="6"/>
  <c r="BS18" i="6" s="1"/>
  <c r="A36" i="7" l="1"/>
  <c r="C37" i="7"/>
  <c r="BR29" i="3"/>
  <c r="BY11" i="3"/>
  <c r="BY15" i="3"/>
  <c r="BY19" i="3"/>
  <c r="BY23" i="3"/>
  <c r="BY27" i="3"/>
  <c r="BY8" i="3"/>
  <c r="BY12" i="3"/>
  <c r="BY16" i="3"/>
  <c r="BY20" i="3"/>
  <c r="BY24" i="3"/>
  <c r="BY9" i="3"/>
  <c r="BY13" i="3"/>
  <c r="BY17" i="3"/>
  <c r="BY21" i="3"/>
  <c r="BY25" i="3"/>
  <c r="BY10" i="3"/>
  <c r="BY14" i="3"/>
  <c r="BY18" i="3"/>
  <c r="BY22" i="3"/>
  <c r="BY26" i="3"/>
  <c r="CF15" i="6"/>
  <c r="CE15" i="6"/>
  <c r="CE18" i="6" s="1"/>
  <c r="CD15" i="6"/>
  <c r="CD18" i="6" s="1"/>
  <c r="CC15" i="6"/>
  <c r="CB15" i="6"/>
  <c r="CB18" i="6" s="1"/>
  <c r="CA15" i="6"/>
  <c r="BZ15" i="6"/>
  <c r="BZ18" i="6" s="1"/>
  <c r="CF15" i="5"/>
  <c r="CE15" i="5"/>
  <c r="CE18" i="5" s="1"/>
  <c r="CD15" i="5"/>
  <c r="CD18" i="5" s="1"/>
  <c r="CC15" i="5"/>
  <c r="CB15" i="5"/>
  <c r="CB18" i="5" s="1"/>
  <c r="CA15" i="5"/>
  <c r="BZ15" i="5"/>
  <c r="BZ18" i="5" s="1"/>
  <c r="CE29" i="3"/>
  <c r="CE32" i="3" s="1"/>
  <c r="A35" i="7" l="1"/>
  <c r="C35" i="7" s="1"/>
  <c r="C36" i="7"/>
  <c r="BY29" i="3"/>
  <c r="CF11" i="3"/>
  <c r="CF12" i="3"/>
  <c r="CF15" i="3"/>
  <c r="CF19" i="3"/>
  <c r="CF20" i="3"/>
  <c r="CF23" i="3"/>
  <c r="CF8" i="3"/>
  <c r="CF16" i="3"/>
  <c r="CF27" i="3"/>
  <c r="CF9" i="3"/>
  <c r="CF13" i="3"/>
  <c r="CF17" i="3"/>
  <c r="CF21" i="3"/>
  <c r="CF25" i="3"/>
  <c r="CF24" i="3"/>
  <c r="CF10" i="3"/>
  <c r="CF14" i="3"/>
  <c r="CF18" i="3"/>
  <c r="CF22" i="3"/>
  <c r="CF26" i="3"/>
  <c r="CL29" i="3"/>
  <c r="CL32" i="3" s="1"/>
  <c r="CM15" i="5"/>
  <c r="CL15" i="5"/>
  <c r="CL18" i="5" s="1"/>
  <c r="CK15" i="5"/>
  <c r="CK18" i="5" s="1"/>
  <c r="CJ15" i="5"/>
  <c r="CI15" i="5"/>
  <c r="CI18" i="5" s="1"/>
  <c r="CH15" i="5"/>
  <c r="CG15" i="5"/>
  <c r="CG18" i="5" s="1"/>
  <c r="CT15" i="6"/>
  <c r="CS15" i="6"/>
  <c r="CS18" i="6" s="1"/>
  <c r="CR15" i="6"/>
  <c r="CR18" i="6" s="1"/>
  <c r="CQ15" i="6"/>
  <c r="CP15" i="6"/>
  <c r="CP18" i="6" s="1"/>
  <c r="CO15" i="6"/>
  <c r="CN15" i="6"/>
  <c r="CN18" i="6" s="1"/>
  <c r="CF29" i="3" l="1"/>
  <c r="CM8" i="3"/>
  <c r="CM12" i="3"/>
  <c r="CM15" i="3"/>
  <c r="CM20" i="3"/>
  <c r="CM16" i="3"/>
  <c r="CM23" i="3"/>
  <c r="CM24" i="3"/>
  <c r="CM11" i="3"/>
  <c r="CM19" i="3"/>
  <c r="CM27" i="3"/>
  <c r="CM9" i="3"/>
  <c r="CM13" i="3"/>
  <c r="CM17" i="3"/>
  <c r="CM21" i="3"/>
  <c r="CM25" i="3"/>
  <c r="CM10" i="3"/>
  <c r="CM14" i="3"/>
  <c r="CM18" i="3"/>
  <c r="CM22" i="3"/>
  <c r="CM26" i="3"/>
  <c r="CS29" i="3"/>
  <c r="CT25" i="3" s="1"/>
  <c r="CT15" i="5"/>
  <c r="CS15" i="5"/>
  <c r="CS18" i="5" s="1"/>
  <c r="CR15" i="5"/>
  <c r="CR18" i="5" s="1"/>
  <c r="CQ15" i="5"/>
  <c r="CP15" i="5"/>
  <c r="CP18" i="5" s="1"/>
  <c r="CO15" i="5"/>
  <c r="CN15" i="5"/>
  <c r="CN18" i="5" s="1"/>
  <c r="DA15" i="6"/>
  <c r="CZ15" i="6"/>
  <c r="CZ18" i="6" s="1"/>
  <c r="CY15" i="6"/>
  <c r="CY18" i="6" s="1"/>
  <c r="CX15" i="6"/>
  <c r="CW15" i="6"/>
  <c r="CW18" i="6" s="1"/>
  <c r="CV15" i="6"/>
  <c r="CU15" i="6"/>
  <c r="CU18" i="6" s="1"/>
  <c r="CZ29" i="3"/>
  <c r="DA24" i="3" s="1"/>
  <c r="CM15" i="6"/>
  <c r="CL15" i="6"/>
  <c r="CL18" i="6" s="1"/>
  <c r="CK15" i="6"/>
  <c r="CK18" i="6" s="1"/>
  <c r="CJ15" i="6"/>
  <c r="CI15" i="6"/>
  <c r="CI18" i="6" s="1"/>
  <c r="CH15" i="6"/>
  <c r="CG15" i="6"/>
  <c r="CG18" i="6" s="1"/>
  <c r="DA15" i="5"/>
  <c r="CZ15" i="5"/>
  <c r="CZ18" i="5" s="1"/>
  <c r="CY15" i="5"/>
  <c r="CY18" i="5" s="1"/>
  <c r="CX15" i="5"/>
  <c r="CW15" i="5"/>
  <c r="CW18" i="5" s="1"/>
  <c r="CV15" i="5"/>
  <c r="CU15" i="5"/>
  <c r="CU18" i="5" s="1"/>
  <c r="DO15" i="6"/>
  <c r="DN15" i="6"/>
  <c r="DN18" i="6" s="1"/>
  <c r="DM15" i="6"/>
  <c r="DM18" i="6" s="1"/>
  <c r="DL15" i="6"/>
  <c r="DK15" i="6"/>
  <c r="DK18" i="6" s="1"/>
  <c r="DJ15" i="6"/>
  <c r="DI15" i="6"/>
  <c r="DI18" i="6" s="1"/>
  <c r="DH15" i="6"/>
  <c r="DG15" i="6"/>
  <c r="DG18" i="6" s="1"/>
  <c r="DF15" i="6"/>
  <c r="DF18" i="6" s="1"/>
  <c r="DE15" i="6"/>
  <c r="DD15" i="6"/>
  <c r="DD18" i="6" s="1"/>
  <c r="DC15" i="6"/>
  <c r="DB15" i="6"/>
  <c r="DB18" i="6" s="1"/>
  <c r="DH15" i="5"/>
  <c r="DG15" i="5"/>
  <c r="DG18" i="5" s="1"/>
  <c r="DF15" i="5"/>
  <c r="DF18" i="5" s="1"/>
  <c r="DE15" i="5"/>
  <c r="DD15" i="5"/>
  <c r="DD18" i="5" s="1"/>
  <c r="DC15" i="5"/>
  <c r="DB15" i="5"/>
  <c r="DB18" i="5" s="1"/>
  <c r="DO15" i="5"/>
  <c r="DN15" i="5"/>
  <c r="DN18" i="5" s="1"/>
  <c r="DM15" i="5"/>
  <c r="DM18" i="5" s="1"/>
  <c r="DL15" i="5"/>
  <c r="DK15" i="5"/>
  <c r="DK18" i="5" s="1"/>
  <c r="DJ15" i="5"/>
  <c r="DI15" i="5"/>
  <c r="DI18" i="5" s="1"/>
  <c r="DN29" i="3"/>
  <c r="DO26" i="3" s="1"/>
  <c r="DG29" i="3"/>
  <c r="DH27" i="3" s="1"/>
  <c r="DV15" i="6"/>
  <c r="DU15" i="6"/>
  <c r="DU18" i="6" s="1"/>
  <c r="DT15" i="6"/>
  <c r="DT18" i="6" s="1"/>
  <c r="DS15" i="6"/>
  <c r="DR15" i="6"/>
  <c r="DR18" i="6" s="1"/>
  <c r="DQ15" i="6"/>
  <c r="DP15" i="6"/>
  <c r="DP18" i="6" s="1"/>
  <c r="DV15" i="5"/>
  <c r="DU15" i="5"/>
  <c r="DU18" i="5" s="1"/>
  <c r="DT15" i="5"/>
  <c r="DT18" i="5" s="1"/>
  <c r="DS15" i="5"/>
  <c r="DR15" i="5"/>
  <c r="DR18" i="5" s="1"/>
  <c r="DQ15" i="5"/>
  <c r="DP15" i="5"/>
  <c r="DP18" i="5" s="1"/>
  <c r="DU29" i="3"/>
  <c r="DU32" i="3" s="1"/>
  <c r="CM29" i="3" l="1"/>
  <c r="CT21" i="3"/>
  <c r="CT22" i="3"/>
  <c r="CT23" i="3"/>
  <c r="CT26" i="3"/>
  <c r="CT10" i="3"/>
  <c r="CT8" i="3"/>
  <c r="CT27" i="3"/>
  <c r="CT9" i="3"/>
  <c r="CT11" i="3"/>
  <c r="CT14" i="3"/>
  <c r="CT15" i="3"/>
  <c r="CT16" i="3"/>
  <c r="CT20" i="3"/>
  <c r="CT17" i="3"/>
  <c r="CT18" i="3"/>
  <c r="CS32" i="3"/>
  <c r="CT19" i="3"/>
  <c r="CT12" i="3"/>
  <c r="CT24" i="3"/>
  <c r="CT13" i="3"/>
  <c r="DA15" i="3"/>
  <c r="DA25" i="3"/>
  <c r="DA26" i="3"/>
  <c r="DA27" i="3"/>
  <c r="DA13" i="3"/>
  <c r="DA14" i="3"/>
  <c r="DA16" i="3"/>
  <c r="DA19" i="3"/>
  <c r="DA17" i="3"/>
  <c r="DA18" i="3"/>
  <c r="CZ32" i="3"/>
  <c r="DA8" i="3"/>
  <c r="DA20" i="3"/>
  <c r="DA9" i="3"/>
  <c r="DA21" i="3"/>
  <c r="DA10" i="3"/>
  <c r="DA22" i="3"/>
  <c r="DA11" i="3"/>
  <c r="DA23" i="3"/>
  <c r="DA12" i="3"/>
  <c r="DH17" i="3"/>
  <c r="DH22" i="3"/>
  <c r="DH23" i="3"/>
  <c r="DH10" i="3"/>
  <c r="DH11" i="3"/>
  <c r="DH16" i="3"/>
  <c r="DO16" i="3"/>
  <c r="DO21" i="3"/>
  <c r="DO22" i="3"/>
  <c r="DO9" i="3"/>
  <c r="DO27" i="3"/>
  <c r="DO10" i="3"/>
  <c r="DO15" i="3"/>
  <c r="DH18" i="3"/>
  <c r="DG32" i="3"/>
  <c r="DO12" i="3"/>
  <c r="DO18" i="3"/>
  <c r="DO24" i="3"/>
  <c r="DN32" i="3"/>
  <c r="DH13" i="3"/>
  <c r="DH19" i="3"/>
  <c r="DH25" i="3"/>
  <c r="DO13" i="3"/>
  <c r="DO19" i="3"/>
  <c r="DO25" i="3"/>
  <c r="DO11" i="3"/>
  <c r="DO17" i="3"/>
  <c r="DO23" i="3"/>
  <c r="DH12" i="3"/>
  <c r="DH24" i="3"/>
  <c r="DH8" i="3"/>
  <c r="DH14" i="3"/>
  <c r="DH20" i="3"/>
  <c r="DH26" i="3"/>
  <c r="DO8" i="3"/>
  <c r="DO14" i="3"/>
  <c r="DO20" i="3"/>
  <c r="DH9" i="3"/>
  <c r="DH15" i="3"/>
  <c r="DH21" i="3"/>
  <c r="DV11" i="3"/>
  <c r="DV15" i="3"/>
  <c r="DV19" i="3"/>
  <c r="DV23" i="3"/>
  <c r="DV27" i="3"/>
  <c r="DV8" i="3"/>
  <c r="DV12" i="3"/>
  <c r="DV16" i="3"/>
  <c r="DV20" i="3"/>
  <c r="DV24" i="3"/>
  <c r="DV13" i="3"/>
  <c r="DV17" i="3"/>
  <c r="DV21" i="3"/>
  <c r="DV25" i="3"/>
  <c r="DV9" i="3"/>
  <c r="DV10" i="3"/>
  <c r="DV14" i="3"/>
  <c r="DV18" i="3"/>
  <c r="DV22" i="3"/>
  <c r="DV26" i="3"/>
  <c r="EC15" i="6"/>
  <c r="EB15" i="6"/>
  <c r="EB18" i="6" s="1"/>
  <c r="EA15" i="6"/>
  <c r="EA18" i="6" s="1"/>
  <c r="DZ15" i="6"/>
  <c r="DY15" i="6"/>
  <c r="DY18" i="6" s="1"/>
  <c r="DX15" i="6"/>
  <c r="DW15" i="6"/>
  <c r="DW18" i="6" s="1"/>
  <c r="EC15" i="5"/>
  <c r="EB15" i="5"/>
  <c r="EB18" i="5" s="1"/>
  <c r="EA15" i="5"/>
  <c r="EA18" i="5" s="1"/>
  <c r="DZ15" i="5"/>
  <c r="DY15" i="5"/>
  <c r="DY18" i="5" s="1"/>
  <c r="DX15" i="5"/>
  <c r="DW15" i="5"/>
  <c r="DW18" i="5" s="1"/>
  <c r="EB29" i="3"/>
  <c r="EC25" i="3" s="1"/>
  <c r="EJ15" i="6"/>
  <c r="EI15" i="6"/>
  <c r="EI18" i="6" s="1"/>
  <c r="EH15" i="6"/>
  <c r="EH18" i="6" s="1"/>
  <c r="EG15" i="6"/>
  <c r="EF15" i="6"/>
  <c r="EF18" i="6" s="1"/>
  <c r="EE15" i="6"/>
  <c r="ED15" i="6"/>
  <c r="ED18" i="6" s="1"/>
  <c r="EJ15" i="5"/>
  <c r="EI15" i="5"/>
  <c r="EI18" i="5" s="1"/>
  <c r="EH15" i="5"/>
  <c r="EH18" i="5" s="1"/>
  <c r="EG15" i="5"/>
  <c r="EF15" i="5"/>
  <c r="EF18" i="5" s="1"/>
  <c r="EE15" i="5"/>
  <c r="ED15" i="5"/>
  <c r="ED18" i="5" s="1"/>
  <c r="EI29" i="3"/>
  <c r="EI32" i="3" s="1"/>
  <c r="CT29" i="3" l="1"/>
  <c r="DA29" i="3"/>
  <c r="DO29" i="3"/>
  <c r="DH29" i="3"/>
  <c r="DV29" i="3"/>
  <c r="EC26" i="3"/>
  <c r="EC27" i="3"/>
  <c r="EC13" i="3"/>
  <c r="EC14" i="3"/>
  <c r="EC15" i="3"/>
  <c r="EC16" i="3"/>
  <c r="EC18" i="3"/>
  <c r="EB32" i="3"/>
  <c r="EC19" i="3"/>
  <c r="EC17" i="3"/>
  <c r="EC8" i="3"/>
  <c r="EC20" i="3"/>
  <c r="EC9" i="3"/>
  <c r="EC21" i="3"/>
  <c r="EC10" i="3"/>
  <c r="EC22" i="3"/>
  <c r="EC11" i="3"/>
  <c r="EC23" i="3"/>
  <c r="EC12" i="3"/>
  <c r="EC24" i="3"/>
  <c r="EJ20" i="3"/>
  <c r="EJ15" i="3"/>
  <c r="EJ23" i="3"/>
  <c r="EJ8" i="3"/>
  <c r="EJ16" i="3"/>
  <c r="EJ24" i="3"/>
  <c r="EJ12" i="3"/>
  <c r="EJ11" i="3"/>
  <c r="EJ19" i="3"/>
  <c r="EJ27" i="3"/>
  <c r="EJ9" i="3"/>
  <c r="EJ13" i="3"/>
  <c r="EJ17" i="3"/>
  <c r="EJ21" i="3"/>
  <c r="EJ25" i="3"/>
  <c r="EJ10" i="3"/>
  <c r="EJ14" i="3"/>
  <c r="EJ18" i="3"/>
  <c r="EJ22" i="3"/>
  <c r="EJ26" i="3"/>
  <c r="EP29" i="3"/>
  <c r="EP32" i="3" s="1"/>
  <c r="EC29" i="3" l="1"/>
  <c r="EJ29" i="3"/>
  <c r="EQ11" i="3"/>
  <c r="EQ12" i="3"/>
  <c r="EQ8" i="3"/>
  <c r="EQ13" i="3"/>
  <c r="EQ9" i="3"/>
  <c r="EQ15" i="3"/>
  <c r="EQ16" i="3"/>
  <c r="EQ19" i="3"/>
  <c r="EQ10" i="3"/>
  <c r="EQ14" i="3"/>
  <c r="EQ20" i="3"/>
  <c r="EQ23" i="3"/>
  <c r="EQ24" i="3"/>
  <c r="EQ27" i="3"/>
  <c r="EQ17" i="3"/>
  <c r="EQ21" i="3"/>
  <c r="EQ25" i="3"/>
  <c r="EQ18" i="3"/>
  <c r="EQ22" i="3"/>
  <c r="EQ26" i="3"/>
  <c r="EQ15" i="5"/>
  <c r="EP15" i="5"/>
  <c r="EP18" i="5" s="1"/>
  <c r="EO15" i="5"/>
  <c r="EO18" i="5" s="1"/>
  <c r="EN15" i="5"/>
  <c r="EM15" i="5"/>
  <c r="EM18" i="5" s="1"/>
  <c r="EL15" i="5"/>
  <c r="EK15" i="5"/>
  <c r="EK18" i="5" s="1"/>
  <c r="EQ15" i="6"/>
  <c r="EP15" i="6"/>
  <c r="EP18" i="6" s="1"/>
  <c r="EO15" i="6"/>
  <c r="EO18" i="6" s="1"/>
  <c r="EN15" i="6"/>
  <c r="EM15" i="6"/>
  <c r="EM18" i="6" s="1"/>
  <c r="EL15" i="6"/>
  <c r="EK15" i="6"/>
  <c r="EK18" i="6" s="1"/>
  <c r="EQ29" i="3" l="1"/>
  <c r="EW29" i="3"/>
  <c r="EW32" i="3" s="1"/>
  <c r="EX15" i="6"/>
  <c r="EW15" i="6"/>
  <c r="EW18" i="6" s="1"/>
  <c r="EV15" i="6"/>
  <c r="EV18" i="6" s="1"/>
  <c r="EU15" i="6"/>
  <c r="ET15" i="6"/>
  <c r="ET18" i="6" s="1"/>
  <c r="ES15" i="6"/>
  <c r="ER15" i="6"/>
  <c r="ER18" i="6" s="1"/>
  <c r="EX15" i="5"/>
  <c r="EW15" i="5"/>
  <c r="EW18" i="5" s="1"/>
  <c r="EV15" i="5"/>
  <c r="EV18" i="5" s="1"/>
  <c r="EU15" i="5"/>
  <c r="ET15" i="5"/>
  <c r="ET18" i="5" s="1"/>
  <c r="ES15" i="5"/>
  <c r="ER15" i="5"/>
  <c r="ER18" i="5" s="1"/>
  <c r="EX15" i="3" l="1"/>
  <c r="EX23" i="3"/>
  <c r="EX12" i="3"/>
  <c r="EX20" i="3"/>
  <c r="EX8" i="3"/>
  <c r="EX16" i="3"/>
  <c r="EX24" i="3"/>
  <c r="EX11" i="3"/>
  <c r="EX19" i="3"/>
  <c r="EX27" i="3"/>
  <c r="EX9" i="3"/>
  <c r="EX13" i="3"/>
  <c r="EX17" i="3"/>
  <c r="EX21" i="3"/>
  <c r="EX25" i="3"/>
  <c r="EX10" i="3"/>
  <c r="EX14" i="3"/>
  <c r="EX18" i="3"/>
  <c r="EX22" i="3"/>
  <c r="EX26" i="3"/>
  <c r="FE15" i="5"/>
  <c r="FD15" i="5"/>
  <c r="FD18" i="5" s="1"/>
  <c r="FC15" i="5"/>
  <c r="FC18" i="5" s="1"/>
  <c r="FB15" i="5"/>
  <c r="FA15" i="5"/>
  <c r="FA18" i="5" s="1"/>
  <c r="EZ15" i="5"/>
  <c r="EY15" i="5"/>
  <c r="EY18" i="5" s="1"/>
  <c r="FE15" i="6"/>
  <c r="FD15" i="6"/>
  <c r="FD18" i="6" s="1"/>
  <c r="FC15" i="6"/>
  <c r="FC18" i="6" s="1"/>
  <c r="FB15" i="6"/>
  <c r="FA15" i="6"/>
  <c r="FA18" i="6" s="1"/>
  <c r="EZ15" i="6"/>
  <c r="EY15" i="6"/>
  <c r="EY18" i="6" s="1"/>
  <c r="FD29" i="3"/>
  <c r="FE27" i="3" s="1"/>
  <c r="FE14" i="3" l="1"/>
  <c r="FE8" i="3"/>
  <c r="FE12" i="3"/>
  <c r="EX29" i="3"/>
  <c r="FE9" i="3"/>
  <c r="FE16" i="3"/>
  <c r="FE10" i="3"/>
  <c r="FE17" i="3"/>
  <c r="FE20" i="3"/>
  <c r="FE21" i="3"/>
  <c r="FE22" i="3"/>
  <c r="FE25" i="3"/>
  <c r="FE26" i="3"/>
  <c r="FE13" i="3"/>
  <c r="FE18" i="3"/>
  <c r="FE24" i="3"/>
  <c r="FD32" i="3"/>
  <c r="FE11" i="3"/>
  <c r="FE15" i="3"/>
  <c r="FE19" i="3"/>
  <c r="FE23" i="3"/>
  <c r="FK29" i="3"/>
  <c r="FK32" i="3" s="1"/>
  <c r="FL13" i="3" l="1"/>
  <c r="FL15" i="3"/>
  <c r="FL24" i="3"/>
  <c r="FL10" i="3"/>
  <c r="FL27" i="3"/>
  <c r="FL17" i="3"/>
  <c r="FL11" i="3"/>
  <c r="FL19" i="3"/>
  <c r="FE29" i="3"/>
  <c r="FL9" i="3"/>
  <c r="FL14" i="3"/>
  <c r="FL20" i="3"/>
  <c r="FL8" i="3"/>
  <c r="FL12" i="3"/>
  <c r="FL16" i="3"/>
  <c r="FL23" i="3"/>
  <c r="FL21" i="3"/>
  <c r="FL25" i="3"/>
  <c r="FL18" i="3"/>
  <c r="FL22" i="3"/>
  <c r="FL26" i="3"/>
  <c r="FL15" i="5"/>
  <c r="FK15" i="5"/>
  <c r="FK18" i="5" s="1"/>
  <c r="FJ15" i="5"/>
  <c r="FJ18" i="5" s="1"/>
  <c r="FI15" i="5"/>
  <c r="FH15" i="5"/>
  <c r="FH18" i="5" s="1"/>
  <c r="FG15" i="5"/>
  <c r="FF15" i="5"/>
  <c r="FF18" i="5" s="1"/>
  <c r="FL15" i="6"/>
  <c r="FK15" i="6"/>
  <c r="FK18" i="6" s="1"/>
  <c r="FJ15" i="6"/>
  <c r="FJ18" i="6" s="1"/>
  <c r="FI15" i="6"/>
  <c r="FH15" i="6"/>
  <c r="FH18" i="6" s="1"/>
  <c r="FG15" i="6"/>
  <c r="FF15" i="6"/>
  <c r="FF18" i="6" s="1"/>
  <c r="FL29" i="3" l="1"/>
  <c r="ACW15" i="6"/>
  <c r="ACV15" i="6"/>
  <c r="ACV18" i="6" s="1"/>
  <c r="ACU15" i="6"/>
  <c r="ACU18" i="6" s="1"/>
  <c r="ACT15" i="6"/>
  <c r="ACS15" i="6"/>
  <c r="ACS18" i="6" s="1"/>
  <c r="ACR15" i="6"/>
  <c r="ACQ15" i="6"/>
  <c r="ACQ18" i="6" s="1"/>
  <c r="ACP15" i="6"/>
  <c r="ACO15" i="6"/>
  <c r="ACO18" i="6" s="1"/>
  <c r="ACN15" i="6"/>
  <c r="ACN18" i="6" s="1"/>
  <c r="ACM15" i="6"/>
  <c r="ACL15" i="6"/>
  <c r="ACL18" i="6" s="1"/>
  <c r="ACK15" i="6"/>
  <c r="ACJ15" i="6"/>
  <c r="ACJ18" i="6" s="1"/>
  <c r="ACI15" i="6"/>
  <c r="ACH15" i="6"/>
  <c r="ACH18" i="6" s="1"/>
  <c r="ACG15" i="6"/>
  <c r="ACG18" i="6" s="1"/>
  <c r="ACF15" i="6"/>
  <c r="ACE15" i="6"/>
  <c r="ACE18" i="6" s="1"/>
  <c r="ACD15" i="6"/>
  <c r="ACC15" i="6"/>
  <c r="ACC18" i="6" s="1"/>
  <c r="ACB15" i="6"/>
  <c r="ACA15" i="6"/>
  <c r="ACA18" i="6" s="1"/>
  <c r="ABZ15" i="6"/>
  <c r="ABZ18" i="6" s="1"/>
  <c r="ABY15" i="6"/>
  <c r="ABX15" i="6"/>
  <c r="ABX18" i="6" s="1"/>
  <c r="ABW15" i="6"/>
  <c r="ABV15" i="6"/>
  <c r="ABV18" i="6" s="1"/>
  <c r="ABU15" i="6"/>
  <c r="ABT15" i="6"/>
  <c r="ABT18" i="6" s="1"/>
  <c r="ABS15" i="6"/>
  <c r="ABS18" i="6" s="1"/>
  <c r="ABR15" i="6"/>
  <c r="ABQ15" i="6"/>
  <c r="ABQ18" i="6" s="1"/>
  <c r="ABP15" i="6"/>
  <c r="ABO15" i="6"/>
  <c r="ABO18" i="6" s="1"/>
  <c r="ABN15" i="6"/>
  <c r="ABM15" i="6"/>
  <c r="ABM18" i="6" s="1"/>
  <c r="ABL15" i="6"/>
  <c r="ABL18" i="6" s="1"/>
  <c r="ABK15" i="6"/>
  <c r="ABJ15" i="6"/>
  <c r="ABJ18" i="6" s="1"/>
  <c r="ABI15" i="6"/>
  <c r="ABH15" i="6"/>
  <c r="ABH18" i="6" s="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15" i="6"/>
  <c r="F18" i="6" s="1"/>
  <c r="D15" i="6"/>
  <c r="E10" i="6" s="1"/>
  <c r="B15" i="6"/>
  <c r="C13" i="6" s="1"/>
  <c r="ACJ6" i="6"/>
  <c r="ACC6" i="6" s="1"/>
  <c r="ABV6" i="6" s="1"/>
  <c r="ABO6" i="6" s="1"/>
  <c r="ABH6" i="6" s="1"/>
  <c r="ABA6" i="6" s="1"/>
  <c r="AAT6" i="6" s="1"/>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GN15" i="5"/>
  <c r="GM15" i="5"/>
  <c r="GM18" i="5" s="1"/>
  <c r="GL15" i="5"/>
  <c r="GL18" i="5" s="1"/>
  <c r="GK15" i="5"/>
  <c r="GJ15" i="5"/>
  <c r="GJ18" i="5" s="1"/>
  <c r="GI15" i="5"/>
  <c r="GH15" i="5"/>
  <c r="GH18" i="5" s="1"/>
  <c r="GG15" i="5"/>
  <c r="GF15" i="5"/>
  <c r="GF18" i="5" s="1"/>
  <c r="GE15" i="5"/>
  <c r="GE18" i="5" s="1"/>
  <c r="GD15" i="5"/>
  <c r="GC15" i="5"/>
  <c r="GC18" i="5" s="1"/>
  <c r="GB15" i="5"/>
  <c r="GA15" i="5"/>
  <c r="GA18" i="5" s="1"/>
  <c r="FZ15" i="5"/>
  <c r="FY15" i="5"/>
  <c r="FY18" i="5" s="1"/>
  <c r="FX15" i="5"/>
  <c r="FX18" i="5" s="1"/>
  <c r="FW15" i="5"/>
  <c r="FV15" i="5"/>
  <c r="FV18" i="5" s="1"/>
  <c r="FU15" i="5"/>
  <c r="FT15" i="5"/>
  <c r="FT18" i="5" s="1"/>
  <c r="FS15" i="5"/>
  <c r="FR15" i="5"/>
  <c r="FR18" i="5" s="1"/>
  <c r="FQ15" i="5"/>
  <c r="FQ18" i="5" s="1"/>
  <c r="FP15" i="5"/>
  <c r="FO15" i="5"/>
  <c r="FO18" i="5" s="1"/>
  <c r="FN15" i="5"/>
  <c r="FM15" i="5"/>
  <c r="FM18" i="5" s="1"/>
  <c r="F15" i="5"/>
  <c r="G11" i="5" s="1"/>
  <c r="D15" i="5"/>
  <c r="D18" i="5" s="1"/>
  <c r="B15" i="5"/>
  <c r="B18" i="5" s="1"/>
  <c r="QW29" i="3"/>
  <c r="QX26" i="3" s="1"/>
  <c r="QU29" i="3"/>
  <c r="QV27" i="3" s="1"/>
  <c r="QP29" i="3"/>
  <c r="QQ23" i="3" s="1"/>
  <c r="QN29" i="3"/>
  <c r="QO10" i="3" s="1"/>
  <c r="QI29" i="3"/>
  <c r="QJ16" i="3" s="1"/>
  <c r="QG29" i="3"/>
  <c r="QH24" i="3" s="1"/>
  <c r="QB29" i="3"/>
  <c r="QC14" i="3" s="1"/>
  <c r="PZ29" i="3"/>
  <c r="QA9" i="3" s="1"/>
  <c r="PU29" i="3"/>
  <c r="PS29" i="3"/>
  <c r="PS32" i="3" s="1"/>
  <c r="PN29" i="3"/>
  <c r="PO10" i="3" s="1"/>
  <c r="PL29" i="3"/>
  <c r="PG29" i="3"/>
  <c r="PG32" i="3" s="1"/>
  <c r="PE29" i="3"/>
  <c r="PF10" i="3" s="1"/>
  <c r="OZ29" i="3"/>
  <c r="PA12" i="3" s="1"/>
  <c r="OX29" i="3"/>
  <c r="OY24" i="3" s="1"/>
  <c r="OS29" i="3"/>
  <c r="OT26" i="3" s="1"/>
  <c r="OQ29" i="3"/>
  <c r="OR19" i="3" s="1"/>
  <c r="OL29" i="3"/>
  <c r="OM11" i="3" s="1"/>
  <c r="OJ29" i="3"/>
  <c r="OK18" i="3" s="1"/>
  <c r="OE29" i="3"/>
  <c r="OF11" i="3" s="1"/>
  <c r="OC29" i="3"/>
  <c r="OD15" i="3" s="1"/>
  <c r="NX29" i="3"/>
  <c r="NV29" i="3"/>
  <c r="NW24" i="3" s="1"/>
  <c r="NQ29" i="3"/>
  <c r="NR26" i="3" s="1"/>
  <c r="NO29" i="3"/>
  <c r="NP20" i="3" s="1"/>
  <c r="NJ29" i="3"/>
  <c r="NK9" i="3" s="1"/>
  <c r="NH29" i="3"/>
  <c r="NI21" i="3" s="1"/>
  <c r="NC29" i="3"/>
  <c r="ND26" i="3" s="1"/>
  <c r="NA29" i="3"/>
  <c r="NB18" i="3" s="1"/>
  <c r="MV29" i="3"/>
  <c r="MW18" i="3" s="1"/>
  <c r="MT29" i="3"/>
  <c r="MO29" i="3"/>
  <c r="MP12" i="3" s="1"/>
  <c r="MM29" i="3"/>
  <c r="MN8" i="3" s="1"/>
  <c r="MH29" i="3"/>
  <c r="MI12" i="3" s="1"/>
  <c r="MF29" i="3"/>
  <c r="MG11" i="3" s="1"/>
  <c r="MA29" i="3"/>
  <c r="MB24" i="3" s="1"/>
  <c r="LY29" i="3"/>
  <c r="LZ23" i="3" s="1"/>
  <c r="LT29" i="3"/>
  <c r="LU11" i="3" s="1"/>
  <c r="LR29" i="3"/>
  <c r="LS12" i="3" s="1"/>
  <c r="LM29" i="3"/>
  <c r="LN13" i="3" s="1"/>
  <c r="LK29" i="3"/>
  <c r="LL21" i="3" s="1"/>
  <c r="LF29" i="3"/>
  <c r="LD29" i="3"/>
  <c r="KY29" i="3"/>
  <c r="KZ12" i="3" s="1"/>
  <c r="KW29" i="3"/>
  <c r="KX17" i="3" s="1"/>
  <c r="KR29" i="3"/>
  <c r="KS12" i="3" s="1"/>
  <c r="KP29" i="3"/>
  <c r="KQ9" i="3" s="1"/>
  <c r="KK29" i="3"/>
  <c r="KL24" i="3" s="1"/>
  <c r="KI29" i="3"/>
  <c r="KJ21" i="3" s="1"/>
  <c r="KD29" i="3"/>
  <c r="KB29" i="3"/>
  <c r="KC10" i="3" s="1"/>
  <c r="JW29" i="3"/>
  <c r="JX20" i="3" s="1"/>
  <c r="JU29" i="3"/>
  <c r="JV21" i="3" s="1"/>
  <c r="JP29" i="3"/>
  <c r="JN29" i="3"/>
  <c r="JO17" i="3" s="1"/>
  <c r="JI29" i="3"/>
  <c r="JJ13" i="3" s="1"/>
  <c r="JG29" i="3"/>
  <c r="JH27" i="3" s="1"/>
  <c r="JB29" i="3"/>
  <c r="JC20" i="3" s="1"/>
  <c r="IZ29" i="3"/>
  <c r="JA11" i="3" s="1"/>
  <c r="IU29" i="3"/>
  <c r="IV24" i="3" s="1"/>
  <c r="IS29" i="3"/>
  <c r="IT27" i="3" s="1"/>
  <c r="IQ29" i="3"/>
  <c r="IJ29" i="3"/>
  <c r="IK13" i="3" s="1"/>
  <c r="IC29" i="3"/>
  <c r="ID17" i="3" s="1"/>
  <c r="HV29" i="3"/>
  <c r="HW22" i="3" s="1"/>
  <c r="HO29" i="3"/>
  <c r="HP25" i="3" s="1"/>
  <c r="HH29" i="3"/>
  <c r="HA29" i="3"/>
  <c r="HB10" i="3" s="1"/>
  <c r="GT29" i="3"/>
  <c r="GU23" i="3" s="1"/>
  <c r="GM29" i="3"/>
  <c r="GN8" i="3" s="1"/>
  <c r="GF29" i="3"/>
  <c r="GG13" i="3" s="1"/>
  <c r="FY29" i="3"/>
  <c r="FZ23" i="3" s="1"/>
  <c r="FR29" i="3"/>
  <c r="FS27" i="3" s="1"/>
  <c r="D29" i="3"/>
  <c r="B29" i="3"/>
  <c r="C15" i="3" s="1"/>
  <c r="QZ27" i="3"/>
  <c r="QS27" i="3"/>
  <c r="QL27" i="3"/>
  <c r="QE27" i="3"/>
  <c r="PX27" i="3"/>
  <c r="PQ27" i="3"/>
  <c r="PJ27" i="3"/>
  <c r="PC27" i="3"/>
  <c r="OV27" i="3"/>
  <c r="OO27" i="3"/>
  <c r="OH27" i="3"/>
  <c r="OA27" i="3"/>
  <c r="NT27" i="3"/>
  <c r="NM27" i="3"/>
  <c r="NF27" i="3"/>
  <c r="MY27" i="3"/>
  <c r="MR27" i="3"/>
  <c r="MK27" i="3"/>
  <c r="MD27" i="3"/>
  <c r="LW27" i="3"/>
  <c r="LP27" i="3"/>
  <c r="LI27" i="3"/>
  <c r="LB27" i="3"/>
  <c r="KU27" i="3"/>
  <c r="KN27" i="3"/>
  <c r="KG27" i="3"/>
  <c r="JZ27" i="3"/>
  <c r="JS27" i="3"/>
  <c r="JL27" i="3"/>
  <c r="JE27" i="3"/>
  <c r="IX27" i="3"/>
  <c r="F27" i="3"/>
  <c r="QZ26" i="3"/>
  <c r="QS26" i="3"/>
  <c r="QL26" i="3"/>
  <c r="QE26" i="3"/>
  <c r="PX26" i="3"/>
  <c r="PQ26" i="3"/>
  <c r="PJ26" i="3"/>
  <c r="PC26" i="3"/>
  <c r="OV26" i="3"/>
  <c r="OO26" i="3"/>
  <c r="OH26" i="3"/>
  <c r="OA26" i="3"/>
  <c r="NT26" i="3"/>
  <c r="NM26" i="3"/>
  <c r="NF26" i="3"/>
  <c r="MY26" i="3"/>
  <c r="MR26" i="3"/>
  <c r="MK26" i="3"/>
  <c r="MD26" i="3"/>
  <c r="LW26" i="3"/>
  <c r="LP26" i="3"/>
  <c r="LI26" i="3"/>
  <c r="LB26" i="3"/>
  <c r="KU26" i="3"/>
  <c r="KN26" i="3"/>
  <c r="KG26" i="3"/>
  <c r="JZ26" i="3"/>
  <c r="JS26" i="3"/>
  <c r="JL26" i="3"/>
  <c r="JE26" i="3"/>
  <c r="IX26" i="3"/>
  <c r="F26" i="3"/>
  <c r="QZ25" i="3"/>
  <c r="QS25" i="3"/>
  <c r="QL25" i="3"/>
  <c r="QE25" i="3"/>
  <c r="PX25" i="3"/>
  <c r="PQ25" i="3"/>
  <c r="PJ25" i="3"/>
  <c r="PC25" i="3"/>
  <c r="OV25" i="3"/>
  <c r="OO25" i="3"/>
  <c r="OH25" i="3"/>
  <c r="OA25" i="3"/>
  <c r="NT25" i="3"/>
  <c r="NM25" i="3"/>
  <c r="NF25" i="3"/>
  <c r="MY25" i="3"/>
  <c r="MR25" i="3"/>
  <c r="MK25" i="3"/>
  <c r="MD25" i="3"/>
  <c r="LW25" i="3"/>
  <c r="LP25" i="3"/>
  <c r="LI25" i="3"/>
  <c r="LB25" i="3"/>
  <c r="KU25" i="3"/>
  <c r="KN25" i="3"/>
  <c r="KG25" i="3"/>
  <c r="JZ25" i="3"/>
  <c r="JS25" i="3"/>
  <c r="JL25" i="3"/>
  <c r="JH25" i="3"/>
  <c r="JE25" i="3"/>
  <c r="IX25" i="3"/>
  <c r="F25" i="3"/>
  <c r="QZ24" i="3"/>
  <c r="QS24" i="3"/>
  <c r="QL24" i="3"/>
  <c r="QE24" i="3"/>
  <c r="PX24" i="3"/>
  <c r="PQ24" i="3"/>
  <c r="PJ24" i="3"/>
  <c r="PC24" i="3"/>
  <c r="OV24" i="3"/>
  <c r="OO24" i="3"/>
  <c r="OH24" i="3"/>
  <c r="OA24" i="3"/>
  <c r="NT24" i="3"/>
  <c r="NM24" i="3"/>
  <c r="NF24" i="3"/>
  <c r="MY24" i="3"/>
  <c r="MR24" i="3"/>
  <c r="MN24" i="3"/>
  <c r="MK24" i="3"/>
  <c r="MD24" i="3"/>
  <c r="LW24" i="3"/>
  <c r="LP24" i="3"/>
  <c r="LI24" i="3"/>
  <c r="LB24" i="3"/>
  <c r="KU24" i="3"/>
  <c r="KN24" i="3"/>
  <c r="KG24" i="3"/>
  <c r="JZ24" i="3"/>
  <c r="JS24" i="3"/>
  <c r="JL24" i="3"/>
  <c r="JE24" i="3"/>
  <c r="IX24" i="3"/>
  <c r="F24" i="3"/>
  <c r="QZ23" i="3"/>
  <c r="QS23" i="3"/>
  <c r="QL23" i="3"/>
  <c r="QE23" i="3"/>
  <c r="PX23" i="3"/>
  <c r="PQ23" i="3"/>
  <c r="PJ23" i="3"/>
  <c r="PC23" i="3"/>
  <c r="OV23" i="3"/>
  <c r="OO23" i="3"/>
  <c r="OH23" i="3"/>
  <c r="OA23" i="3"/>
  <c r="NT23" i="3"/>
  <c r="NM23" i="3"/>
  <c r="NF23" i="3"/>
  <c r="MY23" i="3"/>
  <c r="MR23" i="3"/>
  <c r="MK23" i="3"/>
  <c r="MD23" i="3"/>
  <c r="LW23" i="3"/>
  <c r="LP23" i="3"/>
  <c r="LI23" i="3"/>
  <c r="LB23" i="3"/>
  <c r="KU23" i="3"/>
  <c r="KN23" i="3"/>
  <c r="KG23" i="3"/>
  <c r="JZ23" i="3"/>
  <c r="JS23" i="3"/>
  <c r="JL23" i="3"/>
  <c r="JE23" i="3"/>
  <c r="IX23" i="3"/>
  <c r="F23" i="3"/>
  <c r="QZ22" i="3"/>
  <c r="QS22" i="3"/>
  <c r="QL22" i="3"/>
  <c r="QE22" i="3"/>
  <c r="PX22" i="3"/>
  <c r="PQ22" i="3"/>
  <c r="PJ22" i="3"/>
  <c r="PC22" i="3"/>
  <c r="OV22" i="3"/>
  <c r="OO22" i="3"/>
  <c r="OH22" i="3"/>
  <c r="OA22" i="3"/>
  <c r="NT22" i="3"/>
  <c r="NM22" i="3"/>
  <c r="NF22" i="3"/>
  <c r="MY22" i="3"/>
  <c r="MR22" i="3"/>
  <c r="MK22" i="3"/>
  <c r="MD22" i="3"/>
  <c r="LW22" i="3"/>
  <c r="LP22" i="3"/>
  <c r="LI22" i="3"/>
  <c r="LB22" i="3"/>
  <c r="KU22" i="3"/>
  <c r="KN22" i="3"/>
  <c r="KG22" i="3"/>
  <c r="JZ22" i="3"/>
  <c r="JS22" i="3"/>
  <c r="JL22" i="3"/>
  <c r="JE22" i="3"/>
  <c r="IX22" i="3"/>
  <c r="F22" i="3"/>
  <c r="QZ21" i="3"/>
  <c r="QS21" i="3"/>
  <c r="QL21" i="3"/>
  <c r="QE21" i="3"/>
  <c r="PX21" i="3"/>
  <c r="PQ21" i="3"/>
  <c r="PJ21" i="3"/>
  <c r="PC21" i="3"/>
  <c r="OV21" i="3"/>
  <c r="OO21" i="3"/>
  <c r="OH21" i="3"/>
  <c r="OA21" i="3"/>
  <c r="NT21" i="3"/>
  <c r="NM21" i="3"/>
  <c r="NF21" i="3"/>
  <c r="MY21" i="3"/>
  <c r="MR21" i="3"/>
  <c r="MK21" i="3"/>
  <c r="MD21" i="3"/>
  <c r="LW21" i="3"/>
  <c r="LP21" i="3"/>
  <c r="LI21" i="3"/>
  <c r="LB21" i="3"/>
  <c r="KX21" i="3"/>
  <c r="KU21" i="3"/>
  <c r="KN21" i="3"/>
  <c r="KG21" i="3"/>
  <c r="JZ21" i="3"/>
  <c r="JS21" i="3"/>
  <c r="JL21" i="3"/>
  <c r="JE21" i="3"/>
  <c r="IX21" i="3"/>
  <c r="F21" i="3"/>
  <c r="QZ20" i="3"/>
  <c r="QS20" i="3"/>
  <c r="QL20" i="3"/>
  <c r="QE20" i="3"/>
  <c r="PX20" i="3"/>
  <c r="PQ20" i="3"/>
  <c r="PJ20" i="3"/>
  <c r="PC20" i="3"/>
  <c r="OV20" i="3"/>
  <c r="OO20" i="3"/>
  <c r="OH20" i="3"/>
  <c r="OA20" i="3"/>
  <c r="NT20" i="3"/>
  <c r="NM20" i="3"/>
  <c r="NF20" i="3"/>
  <c r="MY20" i="3"/>
  <c r="MR20" i="3"/>
  <c r="MK20" i="3"/>
  <c r="MD20" i="3"/>
  <c r="LW20" i="3"/>
  <c r="LP20" i="3"/>
  <c r="LI20" i="3"/>
  <c r="LB20" i="3"/>
  <c r="KU20" i="3"/>
  <c r="KN20" i="3"/>
  <c r="KG20" i="3"/>
  <c r="JZ20" i="3"/>
  <c r="JS20" i="3"/>
  <c r="JL20" i="3"/>
  <c r="JE20" i="3"/>
  <c r="IX20" i="3"/>
  <c r="F20" i="3"/>
  <c r="QZ19" i="3"/>
  <c r="QS19" i="3"/>
  <c r="QL19" i="3"/>
  <c r="QE19" i="3"/>
  <c r="PX19" i="3"/>
  <c r="PQ19" i="3"/>
  <c r="PJ19" i="3"/>
  <c r="PC19" i="3"/>
  <c r="OV19" i="3"/>
  <c r="OO19" i="3"/>
  <c r="OH19" i="3"/>
  <c r="OA19" i="3"/>
  <c r="NT19" i="3"/>
  <c r="NM19" i="3"/>
  <c r="NF19" i="3"/>
  <c r="MY19" i="3"/>
  <c r="MR19" i="3"/>
  <c r="MK19" i="3"/>
  <c r="MD19" i="3"/>
  <c r="LW19" i="3"/>
  <c r="LP19" i="3"/>
  <c r="LI19" i="3"/>
  <c r="LB19" i="3"/>
  <c r="KU19" i="3"/>
  <c r="KN19" i="3"/>
  <c r="KG19" i="3"/>
  <c r="JZ19" i="3"/>
  <c r="JS19" i="3"/>
  <c r="JL19" i="3"/>
  <c r="JE19" i="3"/>
  <c r="IX19" i="3"/>
  <c r="F19" i="3"/>
  <c r="QZ18" i="3"/>
  <c r="QS18" i="3"/>
  <c r="QL18" i="3"/>
  <c r="QE18" i="3"/>
  <c r="PX18" i="3"/>
  <c r="PQ18" i="3"/>
  <c r="PJ18" i="3"/>
  <c r="PC18" i="3"/>
  <c r="OV18" i="3"/>
  <c r="OO18" i="3"/>
  <c r="OH18" i="3"/>
  <c r="OA18" i="3"/>
  <c r="NT18" i="3"/>
  <c r="NM18" i="3"/>
  <c r="NF18" i="3"/>
  <c r="MY18" i="3"/>
  <c r="MR18" i="3"/>
  <c r="MK18" i="3"/>
  <c r="MD18" i="3"/>
  <c r="LW18" i="3"/>
  <c r="LP18" i="3"/>
  <c r="LI18" i="3"/>
  <c r="LB18" i="3"/>
  <c r="KU18" i="3"/>
  <c r="KN18" i="3"/>
  <c r="KG18" i="3"/>
  <c r="JZ18" i="3"/>
  <c r="JS18" i="3"/>
  <c r="JL18" i="3"/>
  <c r="JE18" i="3"/>
  <c r="IX18" i="3"/>
  <c r="HW18" i="3"/>
  <c r="F18" i="3"/>
  <c r="QZ17" i="3"/>
  <c r="QS17" i="3"/>
  <c r="QL17" i="3"/>
  <c r="QE17" i="3"/>
  <c r="PX17" i="3"/>
  <c r="PQ17" i="3"/>
  <c r="PJ17" i="3"/>
  <c r="PC17" i="3"/>
  <c r="OV17" i="3"/>
  <c r="OR17" i="3"/>
  <c r="OO17" i="3"/>
  <c r="OH17" i="3"/>
  <c r="OA17" i="3"/>
  <c r="NT17" i="3"/>
  <c r="NM17" i="3"/>
  <c r="NF17" i="3"/>
  <c r="MY17" i="3"/>
  <c r="MR17" i="3"/>
  <c r="MK17" i="3"/>
  <c r="MD17" i="3"/>
  <c r="LW17" i="3"/>
  <c r="LP17" i="3"/>
  <c r="LI17" i="3"/>
  <c r="LB17" i="3"/>
  <c r="KU17" i="3"/>
  <c r="KN17" i="3"/>
  <c r="KG17" i="3"/>
  <c r="JZ17" i="3"/>
  <c r="JS17" i="3"/>
  <c r="JL17" i="3"/>
  <c r="JE17" i="3"/>
  <c r="IX17" i="3"/>
  <c r="F17" i="3"/>
  <c r="QZ16" i="3"/>
  <c r="QS16" i="3"/>
  <c r="QL16" i="3"/>
  <c r="QH16" i="3"/>
  <c r="QE16" i="3"/>
  <c r="PX16" i="3"/>
  <c r="PQ16" i="3"/>
  <c r="PJ16" i="3"/>
  <c r="PF16" i="3"/>
  <c r="PC16" i="3"/>
  <c r="OV16" i="3"/>
  <c r="OO16" i="3"/>
  <c r="OH16" i="3"/>
  <c r="OA16" i="3"/>
  <c r="NT16" i="3"/>
  <c r="NP16" i="3"/>
  <c r="NM16" i="3"/>
  <c r="NF16" i="3"/>
  <c r="MY16" i="3"/>
  <c r="MR16" i="3"/>
  <c r="MK16" i="3"/>
  <c r="MD16" i="3"/>
  <c r="LW16" i="3"/>
  <c r="LP16" i="3"/>
  <c r="LI16" i="3"/>
  <c r="LB16" i="3"/>
  <c r="KU16" i="3"/>
  <c r="KN16" i="3"/>
  <c r="KG16" i="3"/>
  <c r="JZ16" i="3"/>
  <c r="JS16" i="3"/>
  <c r="JL16" i="3"/>
  <c r="JE16" i="3"/>
  <c r="IX16" i="3"/>
  <c r="F16" i="3"/>
  <c r="QZ15" i="3"/>
  <c r="QS15" i="3"/>
  <c r="QL15" i="3"/>
  <c r="QE15" i="3"/>
  <c r="PX15" i="3"/>
  <c r="PQ15" i="3"/>
  <c r="PJ15" i="3"/>
  <c r="PC15" i="3"/>
  <c r="OV15" i="3"/>
  <c r="OO15" i="3"/>
  <c r="OH15" i="3"/>
  <c r="OA15" i="3"/>
  <c r="NT15" i="3"/>
  <c r="NM15" i="3"/>
  <c r="NF15" i="3"/>
  <c r="NB15" i="3"/>
  <c r="MY15" i="3"/>
  <c r="MR15" i="3"/>
  <c r="MK15" i="3"/>
  <c r="MD15" i="3"/>
  <c r="LW15" i="3"/>
  <c r="LP15" i="3"/>
  <c r="LL15" i="3"/>
  <c r="LI15" i="3"/>
  <c r="LB15" i="3"/>
  <c r="KU15" i="3"/>
  <c r="KN15" i="3"/>
  <c r="KG15" i="3"/>
  <c r="JZ15" i="3"/>
  <c r="JS15" i="3"/>
  <c r="JL15" i="3"/>
  <c r="JE15" i="3"/>
  <c r="IX15" i="3"/>
  <c r="F15" i="3"/>
  <c r="QZ14" i="3"/>
  <c r="QS14" i="3"/>
  <c r="QL14" i="3"/>
  <c r="QE14" i="3"/>
  <c r="PX14" i="3"/>
  <c r="PQ14" i="3"/>
  <c r="PJ14" i="3"/>
  <c r="PC14" i="3"/>
  <c r="OV14" i="3"/>
  <c r="OO14" i="3"/>
  <c r="OH14" i="3"/>
  <c r="OA14" i="3"/>
  <c r="NT14" i="3"/>
  <c r="NM14" i="3"/>
  <c r="NF14" i="3"/>
  <c r="MY14" i="3"/>
  <c r="MR14" i="3"/>
  <c r="MK14" i="3"/>
  <c r="MD14" i="3"/>
  <c r="LW14" i="3"/>
  <c r="LP14" i="3"/>
  <c r="LL14" i="3"/>
  <c r="LI14" i="3"/>
  <c r="LB14" i="3"/>
  <c r="KU14" i="3"/>
  <c r="KN14" i="3"/>
  <c r="KG14" i="3"/>
  <c r="JZ14" i="3"/>
  <c r="JS14" i="3"/>
  <c r="JL14" i="3"/>
  <c r="JE14" i="3"/>
  <c r="IX14" i="3"/>
  <c r="F14" i="3"/>
  <c r="QZ13" i="3"/>
  <c r="QS13" i="3"/>
  <c r="QL13" i="3"/>
  <c r="QH13" i="3"/>
  <c r="QE13" i="3"/>
  <c r="PX13" i="3"/>
  <c r="PQ13" i="3"/>
  <c r="PJ13" i="3"/>
  <c r="PC13" i="3"/>
  <c r="OV13" i="3"/>
  <c r="OO13" i="3"/>
  <c r="OH13" i="3"/>
  <c r="OA13" i="3"/>
  <c r="NT13" i="3"/>
  <c r="NM13" i="3"/>
  <c r="NF13" i="3"/>
  <c r="MY13" i="3"/>
  <c r="MR13" i="3"/>
  <c r="MK13" i="3"/>
  <c r="MD13" i="3"/>
  <c r="LW13" i="3"/>
  <c r="LP13" i="3"/>
  <c r="LI13" i="3"/>
  <c r="LB13" i="3"/>
  <c r="KU13" i="3"/>
  <c r="KN13" i="3"/>
  <c r="KG13" i="3"/>
  <c r="JZ13" i="3"/>
  <c r="JS13" i="3"/>
  <c r="JL13" i="3"/>
  <c r="JE13" i="3"/>
  <c r="IX13" i="3"/>
  <c r="FS13" i="3"/>
  <c r="F13" i="3"/>
  <c r="QZ12" i="3"/>
  <c r="QS12" i="3"/>
  <c r="QL12" i="3"/>
  <c r="QE12" i="3"/>
  <c r="PX12" i="3"/>
  <c r="PQ12" i="3"/>
  <c r="PJ12" i="3"/>
  <c r="PC12" i="3"/>
  <c r="OV12" i="3"/>
  <c r="OO12" i="3"/>
  <c r="OH12" i="3"/>
  <c r="OA12" i="3"/>
  <c r="NT12" i="3"/>
  <c r="NM12" i="3"/>
  <c r="NF12" i="3"/>
  <c r="MY12" i="3"/>
  <c r="MR12" i="3"/>
  <c r="MN12" i="3"/>
  <c r="MK12" i="3"/>
  <c r="MD12" i="3"/>
  <c r="LW12" i="3"/>
  <c r="LP12" i="3"/>
  <c r="LI12" i="3"/>
  <c r="LB12" i="3"/>
  <c r="KU12" i="3"/>
  <c r="KN12" i="3"/>
  <c r="KG12" i="3"/>
  <c r="JZ12" i="3"/>
  <c r="JS12" i="3"/>
  <c r="JL12" i="3"/>
  <c r="JE12" i="3"/>
  <c r="IX12" i="3"/>
  <c r="F12" i="3"/>
  <c r="QZ11" i="3"/>
  <c r="QS11" i="3"/>
  <c r="QL11" i="3"/>
  <c r="QE11" i="3"/>
  <c r="PX11" i="3"/>
  <c r="PQ11" i="3"/>
  <c r="PJ11" i="3"/>
  <c r="PF11" i="3"/>
  <c r="PC11" i="3"/>
  <c r="OV11" i="3"/>
  <c r="OO11" i="3"/>
  <c r="OH11" i="3"/>
  <c r="OA11" i="3"/>
  <c r="NT11" i="3"/>
  <c r="NM11" i="3"/>
  <c r="NF11" i="3"/>
  <c r="MY11" i="3"/>
  <c r="MR11" i="3"/>
  <c r="MK11" i="3"/>
  <c r="MD11" i="3"/>
  <c r="LW11" i="3"/>
  <c r="LP11" i="3"/>
  <c r="LI11" i="3"/>
  <c r="LB11" i="3"/>
  <c r="KU11" i="3"/>
  <c r="KN11" i="3"/>
  <c r="KG11" i="3"/>
  <c r="JZ11" i="3"/>
  <c r="JS11" i="3"/>
  <c r="JL11" i="3"/>
  <c r="JE11" i="3"/>
  <c r="IX11" i="3"/>
  <c r="F11" i="3"/>
  <c r="QZ10" i="3"/>
  <c r="QS10" i="3"/>
  <c r="QL10" i="3"/>
  <c r="QE10" i="3"/>
  <c r="PX10" i="3"/>
  <c r="PQ10" i="3"/>
  <c r="PJ10" i="3"/>
  <c r="PC10" i="3"/>
  <c r="OV10" i="3"/>
  <c r="OR10" i="3"/>
  <c r="OO10" i="3"/>
  <c r="OH10" i="3"/>
  <c r="OA10" i="3"/>
  <c r="NT10" i="3"/>
  <c r="NM10" i="3"/>
  <c r="NF10" i="3"/>
  <c r="NB10" i="3"/>
  <c r="MY10" i="3"/>
  <c r="MR10" i="3"/>
  <c r="MK10" i="3"/>
  <c r="MD10" i="3"/>
  <c r="LW10" i="3"/>
  <c r="LP10" i="3"/>
  <c r="LI10" i="3"/>
  <c r="LB10" i="3"/>
  <c r="KU10" i="3"/>
  <c r="KN10" i="3"/>
  <c r="KG10" i="3"/>
  <c r="JZ10" i="3"/>
  <c r="JS10" i="3"/>
  <c r="JL10" i="3"/>
  <c r="JE10" i="3"/>
  <c r="IX10" i="3"/>
  <c r="F10" i="3"/>
  <c r="QZ9" i="3"/>
  <c r="QS9" i="3"/>
  <c r="QL9" i="3"/>
  <c r="QE9" i="3"/>
  <c r="PX9" i="3"/>
  <c r="PQ9" i="3"/>
  <c r="PJ9" i="3"/>
  <c r="PC9" i="3"/>
  <c r="OV9" i="3"/>
  <c r="OR9" i="3"/>
  <c r="OO9" i="3"/>
  <c r="OH9" i="3"/>
  <c r="OA9" i="3"/>
  <c r="NT9" i="3"/>
  <c r="NM9" i="3"/>
  <c r="NF9" i="3"/>
  <c r="MY9" i="3"/>
  <c r="MR9" i="3"/>
  <c r="MK9" i="3"/>
  <c r="MD9" i="3"/>
  <c r="LZ9" i="3"/>
  <c r="LW9" i="3"/>
  <c r="LP9" i="3"/>
  <c r="LI9" i="3"/>
  <c r="LB9" i="3"/>
  <c r="KU9" i="3"/>
  <c r="KN9" i="3"/>
  <c r="KG9" i="3"/>
  <c r="JZ9" i="3"/>
  <c r="JS9" i="3"/>
  <c r="JL9" i="3"/>
  <c r="JE9" i="3"/>
  <c r="IX9" i="3"/>
  <c r="F9" i="3"/>
  <c r="QZ8" i="3"/>
  <c r="QS8" i="3"/>
  <c r="QL8" i="3"/>
  <c r="QE8" i="3"/>
  <c r="PX8" i="3"/>
  <c r="PQ8" i="3"/>
  <c r="PJ8" i="3"/>
  <c r="PC8" i="3"/>
  <c r="OV8" i="3"/>
  <c r="OO8" i="3"/>
  <c r="OH8" i="3"/>
  <c r="OD8" i="3"/>
  <c r="OA8" i="3"/>
  <c r="NT8" i="3"/>
  <c r="NM8" i="3"/>
  <c r="NF8" i="3"/>
  <c r="MY8" i="3"/>
  <c r="MR8" i="3"/>
  <c r="MK8" i="3"/>
  <c r="MD8" i="3"/>
  <c r="LW8" i="3"/>
  <c r="LP8" i="3"/>
  <c r="LL8" i="3"/>
  <c r="LI8" i="3"/>
  <c r="LB8" i="3"/>
  <c r="KU8" i="3"/>
  <c r="KN8" i="3"/>
  <c r="KG8" i="3"/>
  <c r="JZ8" i="3"/>
  <c r="JS8" i="3"/>
  <c r="JL8" i="3"/>
  <c r="JE8" i="3"/>
  <c r="IX8" i="3"/>
  <c r="F8" i="3"/>
  <c r="QN6" i="3"/>
  <c r="QG6" i="3" s="1"/>
  <c r="PZ6" i="3" s="1"/>
  <c r="PS6" i="3" s="1"/>
  <c r="PL6" i="3" s="1"/>
  <c r="PE6" i="3" s="1"/>
  <c r="OX6" i="3" s="1"/>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Y26" i="2" s="1"/>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ZE25" i="2" s="1"/>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M11" i="2" s="1"/>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U10" i="2" s="1"/>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EF27" i="2"/>
  <c r="ADY27" i="2"/>
  <c r="ADR27" i="2"/>
  <c r="ADC27" i="2"/>
  <c r="ACV27" i="2"/>
  <c r="ACT27" i="2"/>
  <c r="ACR27" i="2"/>
  <c r="ACO27" i="2"/>
  <c r="ACH27" i="2"/>
  <c r="ACA27" i="2"/>
  <c r="ABY27" i="2"/>
  <c r="ABW27" i="2"/>
  <c r="ABT27" i="2"/>
  <c r="ABR27" i="2"/>
  <c r="ABM27" i="2"/>
  <c r="ABF27" i="2"/>
  <c r="AAY27" i="2"/>
  <c r="AAW27" i="2"/>
  <c r="AAR27" i="2"/>
  <c r="AAN27" i="2"/>
  <c r="AAK27" i="2"/>
  <c r="AAG27" i="2"/>
  <c r="AAD27" i="2"/>
  <c r="AAB27" i="2"/>
  <c r="ZW27" i="2"/>
  <c r="ZP27" i="2"/>
  <c r="ZN27" i="2"/>
  <c r="ZI27" i="2"/>
  <c r="ZG27" i="2"/>
  <c r="ZB27" i="2"/>
  <c r="YX27" i="2"/>
  <c r="YU27" i="2"/>
  <c r="YQ27" i="2"/>
  <c r="YN27" i="2"/>
  <c r="YL27" i="2"/>
  <c r="YG27" i="2"/>
  <c r="XZ27" i="2"/>
  <c r="XX27" i="2"/>
  <c r="XS27" i="2"/>
  <c r="XQ27" i="2"/>
  <c r="XL27" i="2"/>
  <c r="XH27" i="2"/>
  <c r="XE27" i="2"/>
  <c r="XA27" i="2"/>
  <c r="WX27" i="2"/>
  <c r="WV27" i="2"/>
  <c r="WQ27" i="2"/>
  <c r="WJ27" i="2"/>
  <c r="WH27" i="2"/>
  <c r="WC27" i="2"/>
  <c r="WA27" i="2"/>
  <c r="VV27" i="2"/>
  <c r="VR27" i="2"/>
  <c r="VO27" i="2"/>
  <c r="VK27" i="2"/>
  <c r="VH27" i="2"/>
  <c r="VF27" i="2"/>
  <c r="VA27" i="2"/>
  <c r="UT27" i="2"/>
  <c r="US27" i="2" s="1"/>
  <c r="UR27" i="2"/>
  <c r="UM27" i="2"/>
  <c r="UK27" i="2"/>
  <c r="UF27" i="2"/>
  <c r="UB27" i="2"/>
  <c r="TY27" i="2"/>
  <c r="TU27" i="2"/>
  <c r="TR27" i="2"/>
  <c r="TK27" i="2"/>
  <c r="TD27" i="2"/>
  <c r="TB27" i="2"/>
  <c r="SW27" i="2"/>
  <c r="SU27" i="2"/>
  <c r="SP27" i="2"/>
  <c r="SN27" i="2"/>
  <c r="SL27" i="2"/>
  <c r="SI27" i="2"/>
  <c r="SE27" i="2"/>
  <c r="SB27" i="2"/>
  <c r="RZ27" i="2"/>
  <c r="RU27" i="2"/>
  <c r="RQ27" i="2"/>
  <c r="RN27" i="2"/>
  <c r="RL27" i="2"/>
  <c r="RG27" i="2"/>
  <c r="QZ27" i="2"/>
  <c r="QV27" i="2"/>
  <c r="QS27" i="2"/>
  <c r="QQ27" i="2"/>
  <c r="QO27" i="2"/>
  <c r="QL27" i="2"/>
  <c r="QJ27" i="2"/>
  <c r="QE27" i="2"/>
  <c r="PX27" i="2"/>
  <c r="PV27" i="2"/>
  <c r="PQ27" i="2"/>
  <c r="PJ27" i="2"/>
  <c r="PF27" i="2"/>
  <c r="PC27" i="2"/>
  <c r="PA27" i="2"/>
  <c r="OY27" i="2"/>
  <c r="OV27" i="2"/>
  <c r="OO27" i="2"/>
  <c r="OH27" i="2"/>
  <c r="OF27" i="2"/>
  <c r="OA27" i="2"/>
  <c r="NY27" i="2"/>
  <c r="NT27" i="2"/>
  <c r="NP27" i="2"/>
  <c r="NM27" i="2"/>
  <c r="NI27" i="2"/>
  <c r="NF27" i="2"/>
  <c r="MY27" i="2"/>
  <c r="MU27" i="2"/>
  <c r="MR27" i="2"/>
  <c r="MP27" i="2"/>
  <c r="MK27" i="2"/>
  <c r="MI27" i="2"/>
  <c r="MD27" i="2"/>
  <c r="LZ27" i="2"/>
  <c r="LW27" i="2"/>
  <c r="LS27" i="2"/>
  <c r="LP27" i="2"/>
  <c r="LN27" i="2"/>
  <c r="LI27" i="2"/>
  <c r="LB27" i="2"/>
  <c r="KZ27" i="2"/>
  <c r="KU27" i="2"/>
  <c r="KS27" i="2"/>
  <c r="KN27" i="2"/>
  <c r="KJ27" i="2"/>
  <c r="KG27" i="2"/>
  <c r="KC27" i="2"/>
  <c r="JZ27" i="2"/>
  <c r="JX27" i="2"/>
  <c r="JS27" i="2"/>
  <c r="JL27" i="2"/>
  <c r="JJ27" i="2"/>
  <c r="JE27" i="2"/>
  <c r="JC27" i="2"/>
  <c r="IX27" i="2"/>
  <c r="IT27" i="2"/>
  <c r="IQ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B27" i="2"/>
  <c r="DX27" i="2"/>
  <c r="DU27" i="2"/>
  <c r="DQ27" i="2"/>
  <c r="DN27" i="2"/>
  <c r="DG27" i="2"/>
  <c r="CZ27" i="2"/>
  <c r="CS27" i="2"/>
  <c r="CL27" i="2"/>
  <c r="CE27" i="2"/>
  <c r="CC27" i="2"/>
  <c r="CA27" i="2"/>
  <c r="BX27" i="2"/>
  <c r="BV27" i="2"/>
  <c r="BQ27" i="2"/>
  <c r="BJ27" i="2"/>
  <c r="BH27" i="2"/>
  <c r="BC27" i="2"/>
  <c r="AV27" i="2"/>
  <c r="AR27" i="2"/>
  <c r="AO27" i="2"/>
  <c r="AM27" i="2"/>
  <c r="AK27" i="2"/>
  <c r="AH27" i="2"/>
  <c r="AA27" i="2"/>
  <c r="T27" i="2"/>
  <c r="R27" i="2"/>
  <c r="M27" i="2"/>
  <c r="F27" i="2"/>
  <c r="C27" i="2"/>
  <c r="AGQ26" i="2"/>
  <c r="AGC26" i="2"/>
  <c r="AFV26" i="2"/>
  <c r="AFH26" i="2"/>
  <c r="AEM26" i="2"/>
  <c r="AEF26" i="2"/>
  <c r="ADY26" i="2"/>
  <c r="ADR26" i="2"/>
  <c r="ADK26" i="2"/>
  <c r="ADC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L26" i="2"/>
  <c r="XH26" i="2"/>
  <c r="XE26" i="2"/>
  <c r="XC26" i="2"/>
  <c r="XA26" i="2"/>
  <c r="WX26" i="2"/>
  <c r="WV26" i="2"/>
  <c r="WT26" i="2"/>
  <c r="WQ26" i="2"/>
  <c r="WJ26" i="2"/>
  <c r="WH26" i="2"/>
  <c r="WC26" i="2"/>
  <c r="VV26" i="2"/>
  <c r="VR26" i="2"/>
  <c r="VO26" i="2"/>
  <c r="VM26" i="2"/>
  <c r="VK26" i="2"/>
  <c r="VH26" i="2"/>
  <c r="VF26" i="2"/>
  <c r="VD26" i="2"/>
  <c r="VA26" i="2"/>
  <c r="UT26" i="2"/>
  <c r="US26" i="2" s="1"/>
  <c r="UR26" i="2"/>
  <c r="UM26" i="2"/>
  <c r="UF26" i="2"/>
  <c r="UB26" i="2"/>
  <c r="TY26" i="2"/>
  <c r="TW26" i="2"/>
  <c r="TU26" i="2"/>
  <c r="TR26" i="2"/>
  <c r="TN26" i="2"/>
  <c r="TK26" i="2"/>
  <c r="TD26" i="2"/>
  <c r="TB26" i="2"/>
  <c r="SZ26" i="2"/>
  <c r="SW26" i="2"/>
  <c r="SP26" i="2"/>
  <c r="SL26" i="2"/>
  <c r="SI26" i="2"/>
  <c r="SG26" i="2"/>
  <c r="SE26" i="2"/>
  <c r="SB26" i="2"/>
  <c r="RZ26" i="2"/>
  <c r="RX26" i="2"/>
  <c r="RU26" i="2"/>
  <c r="RN26" i="2"/>
  <c r="RL26" i="2"/>
  <c r="RG26" i="2"/>
  <c r="QZ26" i="2"/>
  <c r="QV26" i="2"/>
  <c r="QS26" i="2"/>
  <c r="QQ26" i="2"/>
  <c r="QO26" i="2"/>
  <c r="QL26" i="2"/>
  <c r="QH26" i="2"/>
  <c r="QE26" i="2"/>
  <c r="PX26" i="2"/>
  <c r="PV26" i="2"/>
  <c r="PQ26" i="2"/>
  <c r="PJ26" i="2"/>
  <c r="PF26" i="2"/>
  <c r="PC26" i="2"/>
  <c r="PA26" i="2"/>
  <c r="OY26" i="2"/>
  <c r="OV26" i="2"/>
  <c r="OR26" i="2"/>
  <c r="OO26" i="2"/>
  <c r="OK26" i="2"/>
  <c r="OH26" i="2"/>
  <c r="OD26" i="2"/>
  <c r="OA26" i="2"/>
  <c r="NY26" i="2"/>
  <c r="NT26" i="2"/>
  <c r="NP26" i="2"/>
  <c r="NM26" i="2"/>
  <c r="NK26" i="2"/>
  <c r="NI26" i="2"/>
  <c r="NF26" i="2"/>
  <c r="ND26" i="2"/>
  <c r="NB26" i="2"/>
  <c r="MY26" i="2"/>
  <c r="MR26" i="2"/>
  <c r="MP26" i="2"/>
  <c r="MK26" i="2"/>
  <c r="MD26" i="2"/>
  <c r="LZ26" i="2"/>
  <c r="LW26" i="2"/>
  <c r="LU26" i="2"/>
  <c r="LS26" i="2"/>
  <c r="LP26" i="2"/>
  <c r="LL26" i="2"/>
  <c r="LI26" i="2"/>
  <c r="LB26" i="2"/>
  <c r="KZ26" i="2"/>
  <c r="KU26" i="2"/>
  <c r="KN26" i="2"/>
  <c r="KL26" i="2"/>
  <c r="KJ26" i="2"/>
  <c r="KG26" i="2"/>
  <c r="KE26" i="2"/>
  <c r="KC26" i="2"/>
  <c r="JZ26" i="2"/>
  <c r="JS26" i="2"/>
  <c r="JO26" i="2"/>
  <c r="JL26" i="2"/>
  <c r="JJ26" i="2"/>
  <c r="JE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B26" i="2"/>
  <c r="DX26" i="2"/>
  <c r="DU26" i="2"/>
  <c r="DS26" i="2"/>
  <c r="DQ26" i="2"/>
  <c r="DN26" i="2"/>
  <c r="DJ26" i="2"/>
  <c r="DG26" i="2"/>
  <c r="CZ26" i="2"/>
  <c r="CX26" i="2"/>
  <c r="CS26" i="2"/>
  <c r="CL26" i="2"/>
  <c r="CH26" i="2"/>
  <c r="CE26" i="2"/>
  <c r="CC26" i="2"/>
  <c r="CA26" i="2"/>
  <c r="BX26" i="2"/>
  <c r="BT26" i="2"/>
  <c r="BQ26" i="2"/>
  <c r="BJ26" i="2"/>
  <c r="BH26" i="2"/>
  <c r="BC26" i="2"/>
  <c r="AV26" i="2"/>
  <c r="AR26" i="2"/>
  <c r="AO26" i="2"/>
  <c r="AM26" i="2"/>
  <c r="AK26" i="2"/>
  <c r="AH26" i="2"/>
  <c r="AD26" i="2"/>
  <c r="AA26" i="2"/>
  <c r="T26" i="2"/>
  <c r="R26" i="2"/>
  <c r="M26" i="2"/>
  <c r="F26" i="2"/>
  <c r="C26" i="2"/>
  <c r="AGQ25" i="2"/>
  <c r="AFV25" i="2"/>
  <c r="AFH25" i="2"/>
  <c r="AEM25" i="2"/>
  <c r="AEF25" i="2"/>
  <c r="ADY25" i="2"/>
  <c r="ADR25" i="2"/>
  <c r="ADK25" i="2"/>
  <c r="ADC25" i="2"/>
  <c r="ACV25" i="2"/>
  <c r="ACT25" i="2"/>
  <c r="ACO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J25" i="2"/>
  <c r="PF25" i="2"/>
  <c r="PC25" i="2"/>
  <c r="PA25" i="2"/>
  <c r="OY25" i="2"/>
  <c r="OV25" i="2"/>
  <c r="OR25" i="2"/>
  <c r="OO25" i="2"/>
  <c r="OH25" i="2"/>
  <c r="OF25" i="2"/>
  <c r="OD25" i="2"/>
  <c r="OA25" i="2"/>
  <c r="NT25" i="2"/>
  <c r="NP25" i="2"/>
  <c r="NM25" i="2"/>
  <c r="NK25" i="2"/>
  <c r="NI25" i="2"/>
  <c r="NF25" i="2"/>
  <c r="NB25" i="2"/>
  <c r="MY25" i="2"/>
  <c r="MU25" i="2"/>
  <c r="MR25" i="2"/>
  <c r="MP25" i="2"/>
  <c r="MK25" i="2"/>
  <c r="MD25" i="2"/>
  <c r="LZ25" i="2"/>
  <c r="LW25" i="2"/>
  <c r="LU25" i="2"/>
  <c r="LS25" i="2"/>
  <c r="LP25" i="2"/>
  <c r="LN25" i="2"/>
  <c r="LL25" i="2"/>
  <c r="LI25" i="2"/>
  <c r="LB25" i="2"/>
  <c r="KZ25" i="2"/>
  <c r="KU25" i="2"/>
  <c r="KS25" i="2"/>
  <c r="KN25" i="2"/>
  <c r="KJ25" i="2"/>
  <c r="KG25" i="2"/>
  <c r="KE25" i="2"/>
  <c r="KC25" i="2"/>
  <c r="JZ25" i="2"/>
  <c r="JV25" i="2"/>
  <c r="JS25" i="2"/>
  <c r="JL25" i="2"/>
  <c r="JJ25" i="2"/>
  <c r="JE25" i="2"/>
  <c r="IX25" i="2"/>
  <c r="IT25" i="2"/>
  <c r="IQ25" i="2"/>
  <c r="IO25" i="2"/>
  <c r="IM25" i="2"/>
  <c r="IJ25" i="2"/>
  <c r="IF25" i="2"/>
  <c r="IC25" i="2"/>
  <c r="HV25" i="2"/>
  <c r="HT25" i="2"/>
  <c r="HO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AV25" i="2"/>
  <c r="AR25" i="2"/>
  <c r="AO25" i="2"/>
  <c r="AM25" i="2"/>
  <c r="AK25" i="2"/>
  <c r="AH25" i="2"/>
  <c r="AD25" i="2"/>
  <c r="AA25" i="2"/>
  <c r="T25" i="2"/>
  <c r="R25" i="2"/>
  <c r="M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W8" i="2"/>
  <c r="T8" i="2"/>
  <c r="R8" i="2"/>
  <c r="P8" i="2"/>
  <c r="M8" i="2"/>
  <c r="K8" i="2"/>
  <c r="F8" i="2"/>
  <c r="E8" i="2"/>
  <c r="C8" i="2"/>
  <c r="AQ6" i="2"/>
  <c r="AJ6" i="2" s="1"/>
  <c r="AC6" i="2" s="1"/>
  <c r="V6" i="2" s="1"/>
  <c r="O6" i="2" s="1"/>
  <c r="H6" i="2" s="1"/>
  <c r="KX8" i="3" l="1"/>
  <c r="HW9" i="3"/>
  <c r="KJ9" i="3"/>
  <c r="KJ10" i="3"/>
  <c r="GU12" i="3"/>
  <c r="LZ16" i="3"/>
  <c r="QH18" i="3"/>
  <c r="QV19" i="3"/>
  <c r="QV8" i="3"/>
  <c r="IT9" i="3"/>
  <c r="HW10" i="3"/>
  <c r="FS11" i="3"/>
  <c r="QV11" i="3"/>
  <c r="OR15" i="3"/>
  <c r="QH17" i="3"/>
  <c r="OR18" i="3"/>
  <c r="QH19" i="3"/>
  <c r="HW8" i="3"/>
  <c r="JH8" i="3"/>
  <c r="PF8" i="3"/>
  <c r="OD9" i="3"/>
  <c r="QV9" i="3"/>
  <c r="MN10" i="3"/>
  <c r="OD10" i="3"/>
  <c r="JV11" i="3"/>
  <c r="OR11" i="3"/>
  <c r="KX12" i="3"/>
  <c r="QV12" i="3"/>
  <c r="GU13" i="3"/>
  <c r="KJ13" i="3"/>
  <c r="LZ13" i="3"/>
  <c r="JV14" i="3"/>
  <c r="OR14" i="3"/>
  <c r="QH14" i="3"/>
  <c r="LL16" i="3"/>
  <c r="NB16" i="3"/>
  <c r="OD17" i="3"/>
  <c r="PT20" i="3"/>
  <c r="IT8" i="3"/>
  <c r="NB8" i="3"/>
  <c r="OR8" i="3"/>
  <c r="KX9" i="3"/>
  <c r="MN9" i="3"/>
  <c r="KX10" i="3"/>
  <c r="JH11" i="3"/>
  <c r="NB11" i="3"/>
  <c r="FS12" i="3"/>
  <c r="JH12" i="3"/>
  <c r="JV13" i="3"/>
  <c r="LL13" i="3"/>
  <c r="NB13" i="3"/>
  <c r="QV13" i="3"/>
  <c r="PT14" i="3"/>
  <c r="NP15" i="3"/>
  <c r="QH15" i="3"/>
  <c r="PF18" i="3"/>
  <c r="OD20" i="3"/>
  <c r="QC9" i="3"/>
  <c r="VR29" i="2"/>
  <c r="JA10" i="2"/>
  <c r="CQ27" i="2"/>
  <c r="IT18" i="3"/>
  <c r="HM25" i="2"/>
  <c r="JC25" i="2"/>
  <c r="PO26" i="2"/>
  <c r="RE26" i="2"/>
  <c r="BA27" i="2"/>
  <c r="AEM27" i="2"/>
  <c r="I10" i="2"/>
  <c r="PM10" i="2"/>
  <c r="AY19" i="2"/>
  <c r="KQ24" i="2"/>
  <c r="MI25" i="2"/>
  <c r="ACM25" i="2"/>
  <c r="JV26" i="2"/>
  <c r="OF26" i="2"/>
  <c r="SU26" i="2"/>
  <c r="CX27" i="2"/>
  <c r="IO27" i="2"/>
  <c r="KE27" i="2"/>
  <c r="LU27" i="2"/>
  <c r="LU29" i="2" s="1"/>
  <c r="NK27" i="2"/>
  <c r="SG27" i="2"/>
  <c r="TW27" i="2"/>
  <c r="VM27" i="2"/>
  <c r="XC27" i="2"/>
  <c r="YS27" i="2"/>
  <c r="AAI27" i="2"/>
  <c r="AFH27" i="2"/>
  <c r="AA29" i="2"/>
  <c r="AB13" i="2" s="1"/>
  <c r="LZ29" i="2"/>
  <c r="AAU10" i="2"/>
  <c r="NY25" i="2"/>
  <c r="NY29" i="2" s="1"/>
  <c r="UK26" i="2"/>
  <c r="KJ16" i="3"/>
  <c r="PO25" i="2"/>
  <c r="WA26" i="2"/>
  <c r="ACM27" i="2"/>
  <c r="IT10" i="3"/>
  <c r="C29" i="2"/>
  <c r="AFA12" i="2"/>
  <c r="XO13" i="2"/>
  <c r="K26" i="2"/>
  <c r="BA26" i="2"/>
  <c r="CQ26" i="2"/>
  <c r="CQ29" i="2" s="1"/>
  <c r="EG26" i="2"/>
  <c r="XQ26" i="2"/>
  <c r="PO27" i="2"/>
  <c r="RE27" i="2"/>
  <c r="NP11" i="3"/>
  <c r="QV21" i="3"/>
  <c r="AAU14" i="2"/>
  <c r="NP19" i="3"/>
  <c r="XO10" i="2"/>
  <c r="SS12" i="2"/>
  <c r="EE22" i="2"/>
  <c r="JC26" i="2"/>
  <c r="JC29" i="2" s="1"/>
  <c r="FS16" i="3"/>
  <c r="OY29" i="2"/>
  <c r="MG10" i="2"/>
  <c r="CO10" i="2"/>
  <c r="K25" i="2"/>
  <c r="BA25" i="2"/>
  <c r="IT22" i="3"/>
  <c r="KS26" i="2"/>
  <c r="MI26" i="2"/>
  <c r="EG27" i="2"/>
  <c r="QV18" i="3"/>
  <c r="EE13" i="2"/>
  <c r="MG15" i="2"/>
  <c r="LZ21" i="3"/>
  <c r="KJ8" i="3"/>
  <c r="JV9" i="3"/>
  <c r="NP9" i="3"/>
  <c r="PT9" i="3"/>
  <c r="JV10" i="3"/>
  <c r="LZ10" i="3"/>
  <c r="QV10" i="3"/>
  <c r="HW11" i="3"/>
  <c r="KX11" i="3"/>
  <c r="MN11" i="3"/>
  <c r="QH11" i="3"/>
  <c r="OR12" i="3"/>
  <c r="QH12" i="3"/>
  <c r="HW13" i="3"/>
  <c r="JH13" i="3"/>
  <c r="OD13" i="3"/>
  <c r="PT13" i="3"/>
  <c r="MN14" i="3"/>
  <c r="FS15" i="3"/>
  <c r="JH15" i="3"/>
  <c r="KX15" i="3"/>
  <c r="MN15" i="3"/>
  <c r="HW17" i="3"/>
  <c r="KJ17" i="3"/>
  <c r="FS18" i="3"/>
  <c r="LZ18" i="3"/>
  <c r="KJ19" i="3"/>
  <c r="PT19" i="3"/>
  <c r="KJ20" i="3"/>
  <c r="PF20" i="3"/>
  <c r="PF21" i="3"/>
  <c r="FS8" i="3"/>
  <c r="JV8" i="3"/>
  <c r="LZ8" i="3"/>
  <c r="OM8" i="3"/>
  <c r="PT8" i="3"/>
  <c r="FS9" i="3"/>
  <c r="NB9" i="3"/>
  <c r="PF9" i="3"/>
  <c r="FS10" i="3"/>
  <c r="LL10" i="3"/>
  <c r="QH10" i="3"/>
  <c r="KJ11" i="3"/>
  <c r="LZ11" i="3"/>
  <c r="PT11" i="3"/>
  <c r="JV12" i="3"/>
  <c r="LL12" i="3"/>
  <c r="OD12" i="3"/>
  <c r="PT12" i="3"/>
  <c r="IT13" i="3"/>
  <c r="PF13" i="3"/>
  <c r="IT14" i="3"/>
  <c r="KJ14" i="3"/>
  <c r="LZ14" i="3"/>
  <c r="NP14" i="3"/>
  <c r="QV14" i="3"/>
  <c r="IT15" i="3"/>
  <c r="KJ15" i="3"/>
  <c r="OD16" i="3"/>
  <c r="JV17" i="3"/>
  <c r="PF17" i="3"/>
  <c r="QV17" i="3"/>
  <c r="GU18" i="3"/>
  <c r="FS19" i="3"/>
  <c r="LL19" i="3"/>
  <c r="OD19" i="3"/>
  <c r="FS20" i="3"/>
  <c r="KJ24" i="3"/>
  <c r="HW24" i="3"/>
  <c r="KX26" i="3"/>
  <c r="QC13" i="3"/>
  <c r="LN8" i="3"/>
  <c r="MB8" i="3"/>
  <c r="LN9" i="3"/>
  <c r="MB9" i="3"/>
  <c r="ID10" i="3"/>
  <c r="KL11" i="3"/>
  <c r="JX12" i="3"/>
  <c r="QJ18" i="3"/>
  <c r="QJ11" i="3"/>
  <c r="ID12" i="3"/>
  <c r="OT14" i="3"/>
  <c r="MB15" i="3"/>
  <c r="PH10" i="3"/>
  <c r="JX11" i="3"/>
  <c r="NR11" i="3"/>
  <c r="ND12" i="3"/>
  <c r="ID8" i="3"/>
  <c r="JX10" i="3"/>
  <c r="KL10" i="3"/>
  <c r="QJ10" i="3"/>
  <c r="LN11" i="3"/>
  <c r="OT11" i="3"/>
  <c r="PH11" i="3"/>
  <c r="NR13" i="3"/>
  <c r="JV16" i="3"/>
  <c r="JH18" i="3"/>
  <c r="PT24" i="3"/>
  <c r="LL17" i="3"/>
  <c r="QJ19" i="3"/>
  <c r="NP23" i="3"/>
  <c r="JH19" i="3"/>
  <c r="OD23" i="3"/>
  <c r="QV24" i="3"/>
  <c r="JH16" i="3"/>
  <c r="LL18" i="3"/>
  <c r="HW20" i="3"/>
  <c r="PF24" i="3"/>
  <c r="JV23" i="3"/>
  <c r="CU6" i="6"/>
  <c r="GU9" i="3"/>
  <c r="QH9" i="3"/>
  <c r="PT10" i="3"/>
  <c r="IT11" i="3"/>
  <c r="OD11" i="3"/>
  <c r="HW12" i="3"/>
  <c r="NB12" i="3"/>
  <c r="PF12" i="3"/>
  <c r="MN13" i="3"/>
  <c r="OR13" i="3"/>
  <c r="JV15" i="3"/>
  <c r="QV15" i="3"/>
  <c r="MN16" i="3"/>
  <c r="GU17" i="3"/>
  <c r="KJ25" i="3"/>
  <c r="GU14" i="3"/>
  <c r="GU16" i="3"/>
  <c r="MN18" i="3"/>
  <c r="OR20" i="3"/>
  <c r="HW26" i="3"/>
  <c r="QH8" i="3"/>
  <c r="JH9" i="3"/>
  <c r="LL9" i="3"/>
  <c r="ND9" i="3"/>
  <c r="LL11" i="3"/>
  <c r="ND11" i="3"/>
  <c r="QQ11" i="3"/>
  <c r="QC12" i="3"/>
  <c r="HW14" i="3"/>
  <c r="KX14" i="3"/>
  <c r="NB14" i="3"/>
  <c r="HW15" i="3"/>
  <c r="OT17" i="3"/>
  <c r="GU19" i="3"/>
  <c r="JH20" i="3"/>
  <c r="FS21" i="3"/>
  <c r="JH23" i="3"/>
  <c r="OR25" i="3"/>
  <c r="MN19" i="3"/>
  <c r="PA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6" i="2"/>
  <c r="CV22" i="2"/>
  <c r="CV23" i="2"/>
  <c r="CV19" i="2"/>
  <c r="EK32" i="2"/>
  <c r="EL26" i="2"/>
  <c r="EL18" i="2"/>
  <c r="EL23" i="2"/>
  <c r="EL19" i="2"/>
  <c r="EL20" i="2"/>
  <c r="EL22" i="2"/>
  <c r="GA32" i="2"/>
  <c r="GB20" i="2"/>
  <c r="GB24" i="2"/>
  <c r="GB25" i="2"/>
  <c r="GB27" i="2"/>
  <c r="HQ32" i="2"/>
  <c r="HR25" i="2"/>
  <c r="HR21" i="2"/>
  <c r="HR22" i="2"/>
  <c r="HR26" i="2"/>
  <c r="HR23" i="2"/>
  <c r="HR19" i="2"/>
  <c r="HR27" i="2"/>
  <c r="HR24" i="2"/>
  <c r="JG32" i="2"/>
  <c r="JH26" i="2"/>
  <c r="JH18" i="2"/>
  <c r="JH23" i="2"/>
  <c r="JH19" i="2"/>
  <c r="JH27" i="2"/>
  <c r="JH20" i="2"/>
  <c r="JH22" i="2"/>
  <c r="KW32" i="2"/>
  <c r="KX24" i="2"/>
  <c r="KX20" i="2"/>
  <c r="KX27" i="2"/>
  <c r="KX25" i="2"/>
  <c r="KX26" i="2"/>
  <c r="MM32" i="2"/>
  <c r="MN25" i="2"/>
  <c r="MN29" i="2" s="1"/>
  <c r="MN21" i="2"/>
  <c r="MN22" i="2"/>
  <c r="MN26" i="2"/>
  <c r="MN23" i="2"/>
  <c r="MN19" i="2"/>
  <c r="OC32" i="2"/>
  <c r="OD18" i="2"/>
  <c r="OD23" i="2"/>
  <c r="OD19" i="2"/>
  <c r="OD24" i="2"/>
  <c r="OD20" i="2"/>
  <c r="PS32" i="2"/>
  <c r="PT24" i="2"/>
  <c r="PT20" i="2"/>
  <c r="PT25" i="2"/>
  <c r="PT27" i="2"/>
  <c r="PT22" i="2"/>
  <c r="PT26" i="2"/>
  <c r="RI32" i="2"/>
  <c r="RJ21" i="2"/>
  <c r="RJ22" i="2"/>
  <c r="RJ27" i="2"/>
  <c r="RJ26" i="2"/>
  <c r="RJ23" i="2"/>
  <c r="RJ19" i="2"/>
  <c r="SY32" i="2"/>
  <c r="SZ18" i="2"/>
  <c r="SZ23" i="2"/>
  <c r="SZ19" i="2"/>
  <c r="SZ24" i="2"/>
  <c r="SZ20" i="2"/>
  <c r="SZ25" i="2"/>
  <c r="SZ27" i="2"/>
  <c r="UO32" i="2"/>
  <c r="UP24" i="2"/>
  <c r="UP20" i="2"/>
  <c r="UP25" i="2"/>
  <c r="UP21" i="2"/>
  <c r="UP22" i="2"/>
  <c r="UP27" i="2"/>
  <c r="UP26" i="2"/>
  <c r="UP19" i="2"/>
  <c r="WE32" i="2"/>
  <c r="WF25" i="2"/>
  <c r="WF21" i="2"/>
  <c r="WF22" i="2"/>
  <c r="WF26" i="2"/>
  <c r="WF27" i="2"/>
  <c r="WF23" i="2"/>
  <c r="XU32" i="2"/>
  <c r="XV18" i="2"/>
  <c r="XV27" i="2"/>
  <c r="XV23" i="2"/>
  <c r="XV24" i="2"/>
  <c r="XV20" i="2"/>
  <c r="ZK32" i="2"/>
  <c r="ZL24" i="2"/>
  <c r="ZL20" i="2"/>
  <c r="ZL25" i="2"/>
  <c r="ZL21" i="2"/>
  <c r="ZL29" i="2" s="1"/>
  <c r="ZL22" i="2"/>
  <c r="ZL26" i="2"/>
  <c r="ZL27" i="2"/>
  <c r="ZL19" i="2"/>
  <c r="ABA32" i="2"/>
  <c r="ABB21" i="2"/>
  <c r="ABB22" i="2"/>
  <c r="ABB26" i="2"/>
  <c r="ABB23" i="2"/>
  <c r="ABB27" i="2"/>
  <c r="ACQ32" i="2"/>
  <c r="ACR18" i="2"/>
  <c r="ACR23" i="2"/>
  <c r="ACR24" i="2"/>
  <c r="ACR20" i="2"/>
  <c r="ACR25" i="2"/>
  <c r="AFN32" i="2"/>
  <c r="AFO23" i="2"/>
  <c r="AFO24" i="2"/>
  <c r="AFO20" i="2"/>
  <c r="AFO27" i="2"/>
  <c r="AFO25" i="2"/>
  <c r="EU8" i="2"/>
  <c r="RS8" i="2"/>
  <c r="ADA10" i="2"/>
  <c r="WO11" i="2"/>
  <c r="IA12" i="2"/>
  <c r="UY12" i="2"/>
  <c r="ZU12" i="2"/>
  <c r="AGJ13" i="2"/>
  <c r="YE14" i="2"/>
  <c r="AGJ14" i="2"/>
  <c r="EU15" i="2"/>
  <c r="WO15" i="2"/>
  <c r="DE16" i="2"/>
  <c r="UY16" i="2"/>
  <c r="UY20" i="2"/>
  <c r="EU22" i="2"/>
  <c r="RS22" i="2"/>
  <c r="AGJ22" i="2"/>
  <c r="DE26" i="2"/>
  <c r="RS26" i="2"/>
  <c r="ZU27" i="2"/>
  <c r="PM20" i="3"/>
  <c r="PM16" i="3"/>
  <c r="YE10" i="2"/>
  <c r="BH29" i="2"/>
  <c r="OF29" i="2"/>
  <c r="UB29" i="2"/>
  <c r="WO8" i="2"/>
  <c r="DE9" i="2"/>
  <c r="IA9" i="2"/>
  <c r="MW9" i="2"/>
  <c r="RS9" i="2"/>
  <c r="WO9" i="2"/>
  <c r="ABK9" i="2"/>
  <c r="DE10" i="2"/>
  <c r="JQ11" i="2"/>
  <c r="BO13" i="2"/>
  <c r="YE13" i="2"/>
  <c r="ADA13" i="2"/>
  <c r="ADA14" i="2"/>
  <c r="ABK15" i="2"/>
  <c r="ZU16" i="2"/>
  <c r="EU18" i="2"/>
  <c r="TI18" i="2"/>
  <c r="ZU18" i="2"/>
  <c r="IA21" i="2"/>
  <c r="RS21" i="2"/>
  <c r="IA24" i="2"/>
  <c r="UY24" i="2"/>
  <c r="WF24" i="2"/>
  <c r="WF29" i="2" s="1"/>
  <c r="GB26" i="2"/>
  <c r="AGJ26" i="2"/>
  <c r="V32" i="2"/>
  <c r="W27" i="2"/>
  <c r="W24" i="2"/>
  <c r="W25" i="2"/>
  <c r="W21" i="2"/>
  <c r="W26" i="2"/>
  <c r="BL32" i="2"/>
  <c r="BM25" i="2"/>
  <c r="BM21" i="2"/>
  <c r="BM26" i="2"/>
  <c r="BM29" i="2" s="1"/>
  <c r="BM22" i="2"/>
  <c r="BM23" i="2"/>
  <c r="BM27" i="2"/>
  <c r="BM20" i="2"/>
  <c r="DB32" i="2"/>
  <c r="DC26" i="2"/>
  <c r="DC22" i="2"/>
  <c r="DC18" i="2"/>
  <c r="DC23" i="2"/>
  <c r="ER32" i="2"/>
  <c r="ES24" i="2"/>
  <c r="ES25" i="2"/>
  <c r="ES21" i="2"/>
  <c r="ES22" i="2"/>
  <c r="ES23" i="2"/>
  <c r="ES19" i="2"/>
  <c r="GH32" i="2"/>
  <c r="GI25" i="2"/>
  <c r="GI29" i="2" s="1"/>
  <c r="GI21" i="2"/>
  <c r="GI22" i="2"/>
  <c r="GI26" i="2"/>
  <c r="GI27" i="2"/>
  <c r="GI20" i="2"/>
  <c r="HX32" i="2"/>
  <c r="HY26" i="2"/>
  <c r="HY18" i="2"/>
  <c r="HY23" i="2"/>
  <c r="HY27" i="2"/>
  <c r="HY24" i="2"/>
  <c r="JN32" i="2"/>
  <c r="JO27" i="2"/>
  <c r="JO24" i="2"/>
  <c r="JO25" i="2"/>
  <c r="JO21" i="2"/>
  <c r="JO22" i="2"/>
  <c r="JO23" i="2"/>
  <c r="JO29" i="2" s="1"/>
  <c r="JO19" i="2"/>
  <c r="LD32" i="2"/>
  <c r="LE25" i="2"/>
  <c r="LE21" i="2"/>
  <c r="LE22" i="2"/>
  <c r="LE26" i="2"/>
  <c r="LE24" i="2"/>
  <c r="LE20" i="2"/>
  <c r="MT32" i="2"/>
  <c r="MU26" i="2"/>
  <c r="MU18" i="2"/>
  <c r="MU23" i="2"/>
  <c r="MU29" i="2" s="1"/>
  <c r="MU22" i="2"/>
  <c r="OJ32" i="2"/>
  <c r="OK24" i="2"/>
  <c r="OK20" i="2"/>
  <c r="OK29" i="2" s="1"/>
  <c r="OK27" i="2"/>
  <c r="OK25" i="2"/>
  <c r="OK21" i="2"/>
  <c r="OK23" i="2"/>
  <c r="OK19" i="2"/>
  <c r="PZ32" i="2"/>
  <c r="QA25" i="2"/>
  <c r="QA21" i="2"/>
  <c r="QA27" i="2"/>
  <c r="QA22" i="2"/>
  <c r="QA26" i="2"/>
  <c r="QA24" i="2"/>
  <c r="QA20" i="2"/>
  <c r="RP32" i="2"/>
  <c r="RQ26" i="2"/>
  <c r="RQ18" i="2"/>
  <c r="RQ23" i="2"/>
  <c r="RQ22" i="2"/>
  <c r="TF32" i="2"/>
  <c r="TG24" i="2"/>
  <c r="TG29" i="2" s="1"/>
  <c r="TG20" i="2"/>
  <c r="TG25" i="2"/>
  <c r="TG21" i="2"/>
  <c r="TG27" i="2"/>
  <c r="TG23" i="2"/>
  <c r="TG19" i="2"/>
  <c r="UV32" i="2"/>
  <c r="UW25" i="2"/>
  <c r="UW21" i="2"/>
  <c r="UW22" i="2"/>
  <c r="UW27" i="2"/>
  <c r="UW26" i="2"/>
  <c r="UW29" i="2" s="1"/>
  <c r="UW24" i="2"/>
  <c r="UW20" i="2"/>
  <c r="WL32" i="2"/>
  <c r="WM26" i="2"/>
  <c r="WM27" i="2"/>
  <c r="WM18" i="2"/>
  <c r="WM23" i="2"/>
  <c r="WM19" i="2"/>
  <c r="WM22" i="2"/>
  <c r="YB32" i="2"/>
  <c r="YC24" i="2"/>
  <c r="YC20" i="2"/>
  <c r="YC29" i="2" s="1"/>
  <c r="YC25" i="2"/>
  <c r="YC21" i="2"/>
  <c r="YC27" i="2"/>
  <c r="YC23" i="2"/>
  <c r="ZR32" i="2"/>
  <c r="ZS25" i="2"/>
  <c r="ZS21" i="2"/>
  <c r="ZS22" i="2"/>
  <c r="ZS26" i="2"/>
  <c r="ZS18" i="2"/>
  <c r="ZS27" i="2"/>
  <c r="ZS20" i="2"/>
  <c r="ABH32" i="2"/>
  <c r="ABI26" i="2"/>
  <c r="ABI18" i="2"/>
  <c r="ABI23" i="2"/>
  <c r="ABI19" i="2"/>
  <c r="ABI27" i="2"/>
  <c r="ABI24" i="2"/>
  <c r="ABI22" i="2"/>
  <c r="ACX32" i="2"/>
  <c r="ACY24" i="2"/>
  <c r="ACY20" i="2"/>
  <c r="ACY27" i="2"/>
  <c r="ACY29" i="2" s="1"/>
  <c r="ACY25" i="2"/>
  <c r="ACY21" i="2"/>
  <c r="ACY23" i="2"/>
  <c r="AGB32" i="2"/>
  <c r="AGC19" i="2"/>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ZU10" i="2"/>
  <c r="GK11" i="2"/>
  <c r="Y12" i="2"/>
  <c r="TI8" i="2"/>
  <c r="Y10" i="2"/>
  <c r="WO12" i="2"/>
  <c r="UY13" i="2"/>
  <c r="ZU14" i="2"/>
  <c r="Y16" i="2"/>
  <c r="WO16" i="2"/>
  <c r="Y18" i="2"/>
  <c r="BF18" i="2"/>
  <c r="BF19" i="2"/>
  <c r="JQ19" i="2"/>
  <c r="KX19" i="2"/>
  <c r="TI19" i="2"/>
  <c r="BO20" i="2"/>
  <c r="CV20" i="2"/>
  <c r="LG20" i="2"/>
  <c r="MN20" i="2"/>
  <c r="JQ22" i="2"/>
  <c r="AE32" i="2"/>
  <c r="AF21" i="2"/>
  <c r="AF22" i="2"/>
  <c r="AF23" i="2"/>
  <c r="AF20" i="2"/>
  <c r="BU32" i="2"/>
  <c r="BV26" i="2"/>
  <c r="BV22" i="2"/>
  <c r="DK32" i="2"/>
  <c r="DL21" i="2"/>
  <c r="DL23" i="2"/>
  <c r="DL19" i="2"/>
  <c r="FA32" i="2"/>
  <c r="FB25" i="2"/>
  <c r="FB21" i="2"/>
  <c r="FB22" i="2"/>
  <c r="FB26" i="2"/>
  <c r="FB20" i="2"/>
  <c r="GQ32" i="2"/>
  <c r="GR26" i="2"/>
  <c r="GR18" i="2"/>
  <c r="GR23" i="2"/>
  <c r="GR29" i="2" s="1"/>
  <c r="GR27" i="2"/>
  <c r="GR24" i="2"/>
  <c r="IG32" i="2"/>
  <c r="IH27" i="2"/>
  <c r="IH24" i="2"/>
  <c r="IH25" i="2"/>
  <c r="IH21" i="2"/>
  <c r="IH22" i="2"/>
  <c r="IH23" i="2"/>
  <c r="IH19" i="2"/>
  <c r="JW32" i="2"/>
  <c r="JX25" i="2"/>
  <c r="JX21" i="2"/>
  <c r="JX22" i="2"/>
  <c r="JX26" i="2"/>
  <c r="JX20" i="2"/>
  <c r="LM32" i="2"/>
  <c r="LN26" i="2"/>
  <c r="LN29" i="2" s="1"/>
  <c r="LN18" i="2"/>
  <c r="LN23" i="2"/>
  <c r="NC32" i="2"/>
  <c r="ND24" i="2"/>
  <c r="ND20" i="2"/>
  <c r="ND27" i="2"/>
  <c r="ND25" i="2"/>
  <c r="ND21" i="2"/>
  <c r="ND23" i="2"/>
  <c r="ND19" i="2"/>
  <c r="OS32" i="2"/>
  <c r="OT25" i="2"/>
  <c r="OT21" i="2"/>
  <c r="OT27" i="2"/>
  <c r="OT22" i="2"/>
  <c r="OT26" i="2"/>
  <c r="OT24" i="2"/>
  <c r="OT20" i="2"/>
  <c r="QI32" i="2"/>
  <c r="QJ26" i="2"/>
  <c r="QJ18" i="2"/>
  <c r="QJ23" i="2"/>
  <c r="QJ22" i="2"/>
  <c r="RY32" i="2"/>
  <c r="RZ24" i="2"/>
  <c r="RZ20" i="2"/>
  <c r="RZ25" i="2"/>
  <c r="RZ21" i="2"/>
  <c r="RZ23" i="2"/>
  <c r="RZ19" i="2"/>
  <c r="RZ29" i="2" s="1"/>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WO26" i="2"/>
  <c r="XV26" i="2"/>
  <c r="Y9" i="2"/>
  <c r="JQ9" i="2"/>
  <c r="TI9" i="2"/>
  <c r="ADA9" i="2"/>
  <c r="HT29" i="2"/>
  <c r="LG8" i="2"/>
  <c r="UR29" i="2"/>
  <c r="YE8" i="2"/>
  <c r="AAN29" i="2"/>
  <c r="WO10" i="2"/>
  <c r="ADA11" i="2"/>
  <c r="OM12" i="2"/>
  <c r="IA13" i="2"/>
  <c r="MW13" i="2"/>
  <c r="DE14" i="2"/>
  <c r="MW14" i="2"/>
  <c r="RS14" i="2"/>
  <c r="LG15" i="2"/>
  <c r="ADA15" i="2"/>
  <c r="JQ16" i="2"/>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UY8" i="2"/>
  <c r="BO9" i="2"/>
  <c r="QC9" i="2"/>
  <c r="UY9" i="2"/>
  <c r="ZU9" i="2"/>
  <c r="ZU11" i="2"/>
  <c r="LG12" i="2"/>
  <c r="ZU8" i="2"/>
  <c r="GK10" i="2"/>
  <c r="TI10" i="2"/>
  <c r="AGJ12" i="2"/>
  <c r="EU13" i="2"/>
  <c r="JQ13" i="2"/>
  <c r="OM13" i="2"/>
  <c r="OM29" i="2" s="1"/>
  <c r="Y14" i="2"/>
  <c r="EU14" i="2"/>
  <c r="JQ14" i="2"/>
  <c r="OM14" i="2"/>
  <c r="TI14" i="2"/>
  <c r="LG16" i="2"/>
  <c r="ADA16" i="2"/>
  <c r="YE18" i="2"/>
  <c r="ZL18" i="2"/>
  <c r="EU19" i="2"/>
  <c r="GB19" i="2"/>
  <c r="OM19" i="2"/>
  <c r="PT19" i="2"/>
  <c r="PT29" i="2" s="1"/>
  <c r="GK20" i="2"/>
  <c r="HR20" i="2"/>
  <c r="AFO22" i="2"/>
  <c r="HY25" i="2"/>
  <c r="JH25" i="2"/>
  <c r="WO25" i="2"/>
  <c r="XV25" i="2"/>
  <c r="AFO26" i="2"/>
  <c r="FB27" i="2"/>
  <c r="TP20" i="2"/>
  <c r="TP24" i="2"/>
  <c r="TP29" i="2" s="1"/>
  <c r="IV19" i="3"/>
  <c r="PA9" i="3"/>
  <c r="KS11" i="3"/>
  <c r="TP26" i="2"/>
  <c r="TP27" i="2"/>
  <c r="OM10" i="3"/>
  <c r="TP22" i="2"/>
  <c r="PA16" i="3"/>
  <c r="MB19" i="3"/>
  <c r="TP21" i="2"/>
  <c r="PA8" i="3"/>
  <c r="QQ10" i="3"/>
  <c r="TP25" i="2"/>
  <c r="OY12" i="3"/>
  <c r="LN17" i="3"/>
  <c r="OY17" i="3"/>
  <c r="LZ25" i="3"/>
  <c r="NB26" i="3"/>
  <c r="ID27" i="3"/>
  <c r="JJ18" i="3"/>
  <c r="OR22" i="3"/>
  <c r="IT23" i="3"/>
  <c r="KX24" i="3"/>
  <c r="MN25" i="3"/>
  <c r="PF25" i="3"/>
  <c r="GU27" i="3"/>
  <c r="MN26" i="3"/>
  <c r="GU20" i="3"/>
  <c r="KX20" i="3"/>
  <c r="PT21" i="3"/>
  <c r="PT22" i="3"/>
  <c r="FS25" i="3"/>
  <c r="QQ25" i="3"/>
  <c r="OR21" i="3"/>
  <c r="KX23" i="3"/>
  <c r="JV25" i="3"/>
  <c r="ID26" i="3"/>
  <c r="LN26" i="3"/>
  <c r="GP27" i="2"/>
  <c r="VD27" i="2"/>
  <c r="ZZ27" i="2"/>
  <c r="PO11" i="3"/>
  <c r="IF27" i="2"/>
  <c r="NB27" i="2"/>
  <c r="NB29" i="2" s="1"/>
  <c r="RX27" i="2"/>
  <c r="PO22" i="3"/>
  <c r="ABP27" i="2"/>
  <c r="ABP29" i="2" s="1"/>
  <c r="BT27" i="2"/>
  <c r="BT29" i="2" s="1"/>
  <c r="WT27" i="2"/>
  <c r="WT29" i="2" s="1"/>
  <c r="AGQ27" i="2"/>
  <c r="AGQ29" i="2" s="1"/>
  <c r="PO8" i="3"/>
  <c r="JV27" i="2"/>
  <c r="JV29" i="2" s="1"/>
  <c r="OR27" i="2"/>
  <c r="ADK27" i="2"/>
  <c r="MI9" i="3"/>
  <c r="DJ27" i="2"/>
  <c r="DJ29" i="2" s="1"/>
  <c r="TN27" i="2"/>
  <c r="AB11" i="2"/>
  <c r="EZ27" i="2"/>
  <c r="YJ27" i="2"/>
  <c r="YJ29" i="2" s="1"/>
  <c r="JC9" i="3"/>
  <c r="RH10" i="2"/>
  <c r="LL27" i="2"/>
  <c r="QH27" i="2"/>
  <c r="QH29" i="2" s="1"/>
  <c r="JX8" i="3"/>
  <c r="KL8" i="3"/>
  <c r="NR8" i="3"/>
  <c r="OT8" i="3"/>
  <c r="ID9" i="3"/>
  <c r="NR10" i="3"/>
  <c r="OT10" i="3"/>
  <c r="QX10" i="3"/>
  <c r="FZ11" i="3"/>
  <c r="IV11" i="3"/>
  <c r="MB11" i="3"/>
  <c r="QX11" i="3"/>
  <c r="FZ12" i="3"/>
  <c r="IV12" i="3"/>
  <c r="MB12" i="3"/>
  <c r="QJ13" i="3"/>
  <c r="FZ15" i="3"/>
  <c r="LN15" i="3"/>
  <c r="NR17" i="3"/>
  <c r="QX17" i="3"/>
  <c r="FZ18" i="3"/>
  <c r="MB18" i="3"/>
  <c r="PH19" i="3"/>
  <c r="KL20" i="3"/>
  <c r="QJ27" i="3"/>
  <c r="FZ8" i="3"/>
  <c r="IV8" i="3"/>
  <c r="ND8" i="3"/>
  <c r="PH8" i="3"/>
  <c r="QJ8" i="3"/>
  <c r="QX8" i="3"/>
  <c r="FZ9" i="3"/>
  <c r="JX9" i="3"/>
  <c r="FZ10" i="3"/>
  <c r="IV10" i="3"/>
  <c r="ND10" i="3"/>
  <c r="LN12" i="3"/>
  <c r="OT12" i="3"/>
  <c r="ID13" i="3"/>
  <c r="JX13" i="3"/>
  <c r="IV14" i="3"/>
  <c r="NR15" i="3"/>
  <c r="NR16" i="3"/>
  <c r="FZ17" i="3"/>
  <c r="KL17" i="3"/>
  <c r="PH18" i="3"/>
  <c r="OT20" i="3"/>
  <c r="MB21" i="3"/>
  <c r="OT21" i="3"/>
  <c r="ID23" i="3"/>
  <c r="LN24" i="3"/>
  <c r="PH26" i="3"/>
  <c r="OT9" i="3"/>
  <c r="QJ9" i="3"/>
  <c r="LN10" i="3"/>
  <c r="MB10" i="3"/>
  <c r="ID11" i="3"/>
  <c r="KL12" i="3"/>
  <c r="NR12" i="3"/>
  <c r="PH12" i="3"/>
  <c r="QJ12" i="3"/>
  <c r="QX12" i="3"/>
  <c r="FZ13" i="3"/>
  <c r="MB13" i="3"/>
  <c r="KL14" i="3"/>
  <c r="ND14" i="3"/>
  <c r="PH14" i="3"/>
  <c r="ID15" i="3"/>
  <c r="JX15" i="3"/>
  <c r="QJ15" i="3"/>
  <c r="IV16" i="3"/>
  <c r="GG17" i="3"/>
  <c r="NR20" i="3"/>
  <c r="NR22" i="3"/>
  <c r="QX22" i="3"/>
  <c r="PH24" i="3"/>
  <c r="C9" i="6"/>
  <c r="C11" i="6"/>
  <c r="GU8" i="3"/>
  <c r="NP8" i="3"/>
  <c r="QQ8" i="3"/>
  <c r="IV9" i="3"/>
  <c r="KL9" i="3"/>
  <c r="NR9" i="3"/>
  <c r="PH9" i="3"/>
  <c r="QX9" i="3"/>
  <c r="JH10" i="3"/>
  <c r="GU11" i="3"/>
  <c r="IT12" i="3"/>
  <c r="KJ12" i="3"/>
  <c r="LZ12" i="3"/>
  <c r="NP12" i="3"/>
  <c r="KX13" i="3"/>
  <c r="JH14" i="3"/>
  <c r="PF14" i="3"/>
  <c r="QX14" i="3"/>
  <c r="IT16" i="3"/>
  <c r="LZ17" i="3"/>
  <c r="NP18" i="3"/>
  <c r="PT18" i="3"/>
  <c r="IT19" i="3"/>
  <c r="ND19" i="3"/>
  <c r="PF19" i="3"/>
  <c r="QX20" i="3"/>
  <c r="KL21" i="3"/>
  <c r="MN21" i="3"/>
  <c r="GU22" i="3"/>
  <c r="PT26" i="3"/>
  <c r="GU21" i="3"/>
  <c r="JH22" i="3"/>
  <c r="JX24" i="3"/>
  <c r="LZ24" i="3"/>
  <c r="LZ26" i="3"/>
  <c r="GU10" i="3"/>
  <c r="NP10" i="3"/>
  <c r="JJ12" i="3"/>
  <c r="OF12" i="3"/>
  <c r="NP13" i="3"/>
  <c r="FS14" i="3"/>
  <c r="OD14" i="3"/>
  <c r="GU15" i="3"/>
  <c r="PT16" i="3"/>
  <c r="LZ19" i="3"/>
  <c r="IT20" i="3"/>
  <c r="FS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FN29" i="2"/>
  <c r="GP29" i="2"/>
  <c r="IT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HB24" i="3"/>
  <c r="HB9" i="3"/>
  <c r="HB14" i="3"/>
  <c r="HB16" i="3"/>
  <c r="HB8" i="3"/>
  <c r="HB25" i="3"/>
  <c r="HB12" i="3"/>
  <c r="HB19" i="3"/>
  <c r="HB11" i="3"/>
  <c r="MP22" i="3"/>
  <c r="MP20" i="3"/>
  <c r="MP14" i="3"/>
  <c r="MP10" i="3"/>
  <c r="MP9" i="3"/>
  <c r="MP16" i="3"/>
  <c r="MP8" i="3"/>
  <c r="I8" i="2"/>
  <c r="GW29" i="2"/>
  <c r="MG8" i="2"/>
  <c r="UI13" i="2"/>
  <c r="UI14" i="2"/>
  <c r="ZE21" i="2"/>
  <c r="VY25" i="2"/>
  <c r="MP11" i="3"/>
  <c r="MU17" i="3"/>
  <c r="MU27" i="3"/>
  <c r="QO29" i="2"/>
  <c r="RL29" i="2"/>
  <c r="SL29" i="2"/>
  <c r="TK29" i="2"/>
  <c r="TL13" i="2" s="1"/>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HI19" i="3"/>
  <c r="HI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JJ11" i="3"/>
  <c r="JJ10" i="3"/>
  <c r="JJ21" i="3"/>
  <c r="JJ9" i="3"/>
  <c r="JJ17" i="3"/>
  <c r="JJ24" i="3"/>
  <c r="JJ15" i="3"/>
  <c r="JJ8" i="3"/>
  <c r="KC29" i="2"/>
  <c r="PM8" i="2"/>
  <c r="SS10" i="2"/>
  <c r="AY13" i="2"/>
  <c r="AR29" i="2"/>
  <c r="DX29" i="2"/>
  <c r="EZ29" i="2"/>
  <c r="GB29" i="2"/>
  <c r="HD29" i="2"/>
  <c r="IF29" i="2"/>
  <c r="KJ29" i="2"/>
  <c r="LL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OF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KZ11" i="3"/>
  <c r="KZ18" i="3"/>
  <c r="KZ10" i="3"/>
  <c r="KZ16" i="3"/>
  <c r="KZ9" i="3"/>
  <c r="KZ19" i="3"/>
  <c r="KZ24" i="3"/>
  <c r="KZ8" i="3"/>
  <c r="CO8" i="2"/>
  <c r="AFA9" i="2"/>
  <c r="XO11" i="2"/>
  <c r="RC18" i="2"/>
  <c r="AT8" i="2"/>
  <c r="AY8" i="2"/>
  <c r="CA29" i="2"/>
  <c r="EE8" i="2"/>
  <c r="FG29" i="2"/>
  <c r="HK8" i="2"/>
  <c r="IM29" i="2"/>
  <c r="KQ8" i="2"/>
  <c r="LS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KZ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OF22" i="3"/>
  <c r="OF15" i="3"/>
  <c r="OF10" i="3"/>
  <c r="OF9" i="3"/>
  <c r="OF13" i="3"/>
  <c r="OF18" i="3"/>
  <c r="OF27" i="3"/>
  <c r="OF8" i="3"/>
  <c r="NI29" i="2"/>
  <c r="AFH29" i="2"/>
  <c r="UI11" i="2"/>
  <c r="I14" i="2"/>
  <c r="FU15" i="2"/>
  <c r="MG21" i="2"/>
  <c r="AY22" i="2"/>
  <c r="IV22" i="2"/>
  <c r="PH27" i="2"/>
  <c r="ACK27" i="2"/>
  <c r="R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PV20" i="3"/>
  <c r="PV21" i="3"/>
  <c r="PV10" i="3"/>
  <c r="PV9" i="3"/>
  <c r="PV24" i="3"/>
  <c r="PV15" i="3"/>
  <c r="PV13" i="3"/>
  <c r="PV8" i="3"/>
  <c r="PV16" i="3"/>
  <c r="PV12" i="3"/>
  <c r="PV11" i="3"/>
  <c r="DQ29" i="2"/>
  <c r="MG12" i="2"/>
  <c r="EE18" i="2"/>
  <c r="FU19" i="2"/>
  <c r="LE9" i="3"/>
  <c r="LE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NB20" i="3"/>
  <c r="QH21" i="3"/>
  <c r="N15" i="2"/>
  <c r="BR15" i="2"/>
  <c r="CT15" i="2"/>
  <c r="EX15" i="2"/>
  <c r="FZ15" i="2"/>
  <c r="OP15" i="2"/>
  <c r="PR15" i="2"/>
  <c r="JV18" i="3"/>
  <c r="JV22" i="3"/>
  <c r="NB23" i="3"/>
  <c r="LL26" i="3"/>
  <c r="AF24" i="2"/>
  <c r="DL24" i="2"/>
  <c r="DL27" i="2"/>
  <c r="HW21" i="3"/>
  <c r="NB24" i="3"/>
  <c r="NB25" i="3"/>
  <c r="NB19" i="3"/>
  <c r="LL20" i="3"/>
  <c r="LL24" i="3"/>
  <c r="HW25" i="3"/>
  <c r="AF25" i="2"/>
  <c r="DL25" i="2"/>
  <c r="AF26" i="2"/>
  <c r="DL26" i="2"/>
  <c r="AF27" i="2"/>
  <c r="JV20" i="3"/>
  <c r="NB21" i="3"/>
  <c r="LL23" i="3"/>
  <c r="LL25" i="3"/>
  <c r="QH25" i="3"/>
  <c r="BV23" i="2"/>
  <c r="BV29" i="2" s="1"/>
  <c r="MB26" i="3"/>
  <c r="JV27" i="3"/>
  <c r="AB15" i="2"/>
  <c r="KV15" i="2"/>
  <c r="BV24" i="2"/>
  <c r="JV19" i="3"/>
  <c r="G12" i="6"/>
  <c r="NI8" i="3"/>
  <c r="PM10" i="3"/>
  <c r="LE14" i="3"/>
  <c r="LS14" i="3"/>
  <c r="NI14" i="3"/>
  <c r="NW14" i="3"/>
  <c r="OK14" i="3"/>
  <c r="JA15" i="3"/>
  <c r="NW15" i="3"/>
  <c r="NW16" i="3"/>
  <c r="OK16" i="3"/>
  <c r="NW20" i="3"/>
  <c r="OK20" i="3"/>
  <c r="HI27" i="3"/>
  <c r="JO13" i="3"/>
  <c r="HI14" i="3"/>
  <c r="NI18" i="3"/>
  <c r="NW18" i="3"/>
  <c r="OY18" i="3"/>
  <c r="QO20" i="3"/>
  <c r="C21" i="3"/>
  <c r="LS25" i="3"/>
  <c r="PM25" i="3"/>
  <c r="IK8" i="3"/>
  <c r="JA8" i="3"/>
  <c r="OY8" i="3"/>
  <c r="MG10" i="3"/>
  <c r="IK11" i="3"/>
  <c r="LE12" i="3"/>
  <c r="C13" i="3"/>
  <c r="NW13" i="3"/>
  <c r="OY21" i="3"/>
  <c r="PM21" i="3"/>
  <c r="GG18" i="3"/>
  <c r="GG16" i="3"/>
  <c r="GG14" i="3"/>
  <c r="GG12" i="3"/>
  <c r="GG11" i="3"/>
  <c r="JA27" i="3"/>
  <c r="JA16" i="3"/>
  <c r="JA14" i="3"/>
  <c r="JA9" i="3"/>
  <c r="JA21" i="3"/>
  <c r="JA20" i="3"/>
  <c r="JA18" i="3"/>
  <c r="JA10" i="3"/>
  <c r="KP32" i="3"/>
  <c r="KQ21" i="3"/>
  <c r="KQ16" i="3"/>
  <c r="KQ15" i="3"/>
  <c r="KQ12" i="3"/>
  <c r="KQ25" i="3"/>
  <c r="KQ18" i="3"/>
  <c r="KQ13" i="3"/>
  <c r="MU25" i="3"/>
  <c r="MU20" i="3"/>
  <c r="MU18" i="3"/>
  <c r="MU14" i="3"/>
  <c r="MU19" i="3"/>
  <c r="MU11" i="3"/>
  <c r="MU9" i="3"/>
  <c r="OK21" i="3"/>
  <c r="OK19" i="3"/>
  <c r="OK12" i="3"/>
  <c r="OK11" i="3"/>
  <c r="OK25" i="3"/>
  <c r="OK15" i="3"/>
  <c r="OK13" i="3"/>
  <c r="OK9" i="3"/>
  <c r="QA24" i="3"/>
  <c r="QA14" i="3"/>
  <c r="QA16" i="3"/>
  <c r="QA15" i="3"/>
  <c r="QA10" i="3"/>
  <c r="HI8" i="3"/>
  <c r="JO8" i="3"/>
  <c r="LS8" i="3"/>
  <c r="NW8" i="3"/>
  <c r="C9" i="3"/>
  <c r="GG9" i="3"/>
  <c r="NW9" i="3"/>
  <c r="MU10" i="3"/>
  <c r="HI11" i="3"/>
  <c r="JO11" i="3"/>
  <c r="OY11" i="3"/>
  <c r="C12" i="3"/>
  <c r="OY14" i="3"/>
  <c r="QO14" i="3"/>
  <c r="QO15" i="3"/>
  <c r="C16" i="3"/>
  <c r="JA17" i="3"/>
  <c r="KC17" i="3"/>
  <c r="PM18" i="3"/>
  <c r="QA18" i="3"/>
  <c r="PM19" i="3"/>
  <c r="QA19" i="3"/>
  <c r="OY20" i="3"/>
  <c r="QA20" i="3"/>
  <c r="QA21" i="3"/>
  <c r="QO21" i="3"/>
  <c r="C22" i="3"/>
  <c r="OK26" i="3"/>
  <c r="QO26" i="3"/>
  <c r="C27" i="3"/>
  <c r="KC27" i="3"/>
  <c r="E19" i="3"/>
  <c r="E14" i="3"/>
  <c r="E12" i="3"/>
  <c r="JQ14" i="3"/>
  <c r="JQ11" i="3"/>
  <c r="KE10" i="3"/>
  <c r="KE9" i="3"/>
  <c r="LG12" i="3"/>
  <c r="LG9" i="3"/>
  <c r="LU16" i="3"/>
  <c r="LU14" i="3"/>
  <c r="LU12" i="3"/>
  <c r="MW14" i="3"/>
  <c r="MW11" i="3"/>
  <c r="NY8" i="3"/>
  <c r="NY11" i="3"/>
  <c r="OM23" i="3"/>
  <c r="OM9" i="3"/>
  <c r="PA15" i="3"/>
  <c r="PA13" i="3"/>
  <c r="PA10" i="3"/>
  <c r="PA24" i="3"/>
  <c r="PA17" i="3"/>
  <c r="PA14" i="3"/>
  <c r="PA11" i="3"/>
  <c r="PO12" i="3"/>
  <c r="PO9" i="3"/>
  <c r="QC16" i="3"/>
  <c r="QC15" i="3"/>
  <c r="QC10" i="3"/>
  <c r="QC17" i="3"/>
  <c r="QC11" i="3"/>
  <c r="QC8" i="3"/>
  <c r="QQ12" i="3"/>
  <c r="QQ9" i="3"/>
  <c r="IK18" i="3"/>
  <c r="IK16" i="3"/>
  <c r="IK14" i="3"/>
  <c r="IK9" i="3"/>
  <c r="IK17" i="3"/>
  <c r="IK15" i="3"/>
  <c r="IK10" i="3"/>
  <c r="JO25" i="3"/>
  <c r="JO18" i="3"/>
  <c r="JO16" i="3"/>
  <c r="JO14" i="3"/>
  <c r="JO10" i="3"/>
  <c r="JO26" i="3"/>
  <c r="JO22" i="3"/>
  <c r="JO21" i="3"/>
  <c r="JO20" i="3"/>
  <c r="JO15" i="3"/>
  <c r="LE24" i="3"/>
  <c r="LE21" i="3"/>
  <c r="LE16" i="3"/>
  <c r="LE15" i="3"/>
  <c r="LE18" i="3"/>
  <c r="LE13" i="3"/>
  <c r="LE11" i="3"/>
  <c r="LE10" i="3"/>
  <c r="MG26" i="3"/>
  <c r="MG24" i="3"/>
  <c r="MG20" i="3"/>
  <c r="MG18" i="3"/>
  <c r="MG16" i="3"/>
  <c r="MG12" i="3"/>
  <c r="MG19" i="3"/>
  <c r="MG17" i="3"/>
  <c r="MG14" i="3"/>
  <c r="NW21" i="3"/>
  <c r="NW19" i="3"/>
  <c r="NW10" i="3"/>
  <c r="NW12" i="3"/>
  <c r="PM26" i="3"/>
  <c r="PM22" i="3"/>
  <c r="PM14" i="3"/>
  <c r="PM13" i="3"/>
  <c r="PM11" i="3"/>
  <c r="PM8" i="3"/>
  <c r="PM23" i="3"/>
  <c r="PM17" i="3"/>
  <c r="PM15" i="3"/>
  <c r="PM12" i="3"/>
  <c r="PM9" i="3"/>
  <c r="C8" i="3"/>
  <c r="GG8" i="3"/>
  <c r="KC8" i="3"/>
  <c r="MG8" i="3"/>
  <c r="OK8" i="3"/>
  <c r="MG9" i="3"/>
  <c r="OY9" i="3"/>
  <c r="C10" i="3"/>
  <c r="GG10" i="3"/>
  <c r="OK10" i="3"/>
  <c r="KQ11" i="3"/>
  <c r="NI11" i="3"/>
  <c r="IK12" i="3"/>
  <c r="JA12" i="3"/>
  <c r="MU12" i="3"/>
  <c r="QA12" i="3"/>
  <c r="GG15" i="3"/>
  <c r="KQ17" i="3"/>
  <c r="LE17" i="3"/>
  <c r="QA17" i="3"/>
  <c r="HI18" i="3"/>
  <c r="MG21" i="3"/>
  <c r="MU21" i="3"/>
  <c r="LE22" i="3"/>
  <c r="OK22" i="3"/>
  <c r="MG23" i="3"/>
  <c r="OK23" i="3"/>
  <c r="MU26" i="3"/>
  <c r="NW26" i="3"/>
  <c r="C18" i="3"/>
  <c r="C20" i="3"/>
  <c r="C19" i="3"/>
  <c r="C17" i="3"/>
  <c r="C14" i="3"/>
  <c r="C11" i="3"/>
  <c r="HI17" i="3"/>
  <c r="HI15" i="3"/>
  <c r="HI10" i="3"/>
  <c r="HI16" i="3"/>
  <c r="HI13" i="3"/>
  <c r="KC23" i="3"/>
  <c r="KC20" i="3"/>
  <c r="KC18" i="3"/>
  <c r="KC16" i="3"/>
  <c r="KC15" i="3"/>
  <c r="KC14" i="3"/>
  <c r="KC11" i="3"/>
  <c r="KC24" i="3"/>
  <c r="KC22" i="3"/>
  <c r="KC21" i="3"/>
  <c r="KC13" i="3"/>
  <c r="KC12" i="3"/>
  <c r="KC9" i="3"/>
  <c r="LS27" i="3"/>
  <c r="LS21" i="3"/>
  <c r="LS16" i="3"/>
  <c r="LS13" i="3"/>
  <c r="LS11" i="3"/>
  <c r="LS10" i="3"/>
  <c r="LS9" i="3"/>
  <c r="LS18" i="3"/>
  <c r="LS17" i="3"/>
  <c r="NI24" i="3"/>
  <c r="NI20" i="3"/>
  <c r="NI19" i="3"/>
  <c r="NI9" i="3"/>
  <c r="NI23" i="3"/>
  <c r="NI22" i="3"/>
  <c r="NI10" i="3"/>
  <c r="OY27" i="3"/>
  <c r="OY19" i="3"/>
  <c r="OY15" i="3"/>
  <c r="OY13" i="3"/>
  <c r="OY10" i="3"/>
  <c r="QO27" i="3"/>
  <c r="QO25" i="3"/>
  <c r="QO24" i="3"/>
  <c r="QO23" i="3"/>
  <c r="QO16" i="3"/>
  <c r="QO11" i="3"/>
  <c r="QO8" i="3"/>
  <c r="QO22" i="3"/>
  <c r="QO19" i="3"/>
  <c r="QO18" i="3"/>
  <c r="QO17" i="3"/>
  <c r="QO13" i="3"/>
  <c r="QO12" i="3"/>
  <c r="QO9" i="3"/>
  <c r="KQ8" i="3"/>
  <c r="MU8" i="3"/>
  <c r="QA8" i="3"/>
  <c r="JO9" i="3"/>
  <c r="KQ10" i="3"/>
  <c r="NW11" i="3"/>
  <c r="QA11" i="3"/>
  <c r="HI12" i="3"/>
  <c r="JO12" i="3"/>
  <c r="NI12" i="3"/>
  <c r="JA13" i="3"/>
  <c r="MG13" i="3"/>
  <c r="MU13" i="3"/>
  <c r="NI13" i="3"/>
  <c r="QA13" i="3"/>
  <c r="KQ14" i="3"/>
  <c r="LS15" i="3"/>
  <c r="MG15" i="3"/>
  <c r="MU15" i="3"/>
  <c r="NI15" i="3"/>
  <c r="MU16" i="3"/>
  <c r="NI16" i="3"/>
  <c r="OY16" i="3"/>
  <c r="NI17" i="3"/>
  <c r="NW17" i="3"/>
  <c r="OK17" i="3"/>
  <c r="GG19" i="3"/>
  <c r="IK19" i="3"/>
  <c r="JA19" i="3"/>
  <c r="JO19" i="3"/>
  <c r="KC19" i="3"/>
  <c r="KQ19" i="3"/>
  <c r="LE19" i="3"/>
  <c r="LS19" i="3"/>
  <c r="GG20" i="3"/>
  <c r="KQ20" i="3"/>
  <c r="LE20" i="3"/>
  <c r="LS20" i="3"/>
  <c r="KQ22" i="3"/>
  <c r="MG22" i="3"/>
  <c r="JA23" i="3"/>
  <c r="LE23" i="3"/>
  <c r="E10" i="5"/>
  <c r="C10" i="5"/>
  <c r="E12" i="5"/>
  <c r="E8" i="6"/>
  <c r="FS23" i="3"/>
  <c r="FS22" i="3"/>
  <c r="FS17" i="3"/>
  <c r="FR32" i="3"/>
  <c r="FS24" i="3"/>
  <c r="GT32" i="3"/>
  <c r="GU25" i="3"/>
  <c r="GU24" i="3"/>
  <c r="GU26" i="3"/>
  <c r="HV32" i="3"/>
  <c r="HW27" i="3"/>
  <c r="HW23" i="3"/>
  <c r="HW19" i="3"/>
  <c r="HW16" i="3"/>
  <c r="IS32" i="3"/>
  <c r="IT24" i="3"/>
  <c r="IT21" i="3"/>
  <c r="IT17" i="3"/>
  <c r="IT26" i="3"/>
  <c r="IT25" i="3"/>
  <c r="JG32" i="3"/>
  <c r="JH24" i="3"/>
  <c r="JH21" i="3"/>
  <c r="JH17" i="3"/>
  <c r="JH26" i="3"/>
  <c r="JU32" i="3"/>
  <c r="JV26" i="3"/>
  <c r="JV24" i="3"/>
  <c r="KI32" i="3"/>
  <c r="KJ18" i="3"/>
  <c r="KJ27" i="3"/>
  <c r="KJ26" i="3"/>
  <c r="KJ23" i="3"/>
  <c r="KJ22" i="3"/>
  <c r="KW32" i="3"/>
  <c r="KX19" i="3"/>
  <c r="KX18" i="3"/>
  <c r="KX16" i="3"/>
  <c r="KX27" i="3"/>
  <c r="KX25" i="3"/>
  <c r="KX22" i="3"/>
  <c r="LK32" i="3"/>
  <c r="LL22" i="3"/>
  <c r="LL27" i="3"/>
  <c r="LY32" i="3"/>
  <c r="LZ20" i="3"/>
  <c r="LZ15" i="3"/>
  <c r="LZ27" i="3"/>
  <c r="LZ22" i="3"/>
  <c r="MM32" i="3"/>
  <c r="MN20" i="3"/>
  <c r="MN17" i="3"/>
  <c r="MN27" i="3"/>
  <c r="MN23" i="3"/>
  <c r="MN22" i="3"/>
  <c r="NA32" i="3"/>
  <c r="NB17" i="3"/>
  <c r="NB27" i="3"/>
  <c r="NB22" i="3"/>
  <c r="NO32" i="3"/>
  <c r="NP22" i="3"/>
  <c r="NP21" i="3"/>
  <c r="NP17" i="3"/>
  <c r="OD26" i="3"/>
  <c r="OD22" i="3"/>
  <c r="OD21" i="3"/>
  <c r="OD18" i="3"/>
  <c r="OQ32" i="3"/>
  <c r="OR27" i="3"/>
  <c r="OR26" i="3"/>
  <c r="OR16" i="3"/>
  <c r="OR24" i="3"/>
  <c r="OR23" i="3"/>
  <c r="PE32" i="3"/>
  <c r="PF26" i="3"/>
  <c r="PF22" i="3"/>
  <c r="PF15" i="3"/>
  <c r="PF27" i="3"/>
  <c r="PF23" i="3"/>
  <c r="PT23" i="3"/>
  <c r="PT17" i="3"/>
  <c r="PT15" i="3"/>
  <c r="PT27" i="3"/>
  <c r="PT25" i="3"/>
  <c r="QG32" i="3"/>
  <c r="QH26" i="3"/>
  <c r="QH22" i="3"/>
  <c r="QH20" i="3"/>
  <c r="QH23" i="3"/>
  <c r="QU32" i="3"/>
  <c r="QV26" i="3"/>
  <c r="QV23" i="3"/>
  <c r="QV22" i="3"/>
  <c r="QV20" i="3"/>
  <c r="QV16" i="3"/>
  <c r="QV25" i="3"/>
  <c r="FZ20" i="3"/>
  <c r="FZ25" i="3"/>
  <c r="HB26" i="3"/>
  <c r="HB23" i="3"/>
  <c r="ID20" i="3"/>
  <c r="ID18" i="3"/>
  <c r="ID24" i="3"/>
  <c r="IV26" i="3"/>
  <c r="IV27" i="3"/>
  <c r="JJ26" i="3"/>
  <c r="JJ27" i="3"/>
  <c r="JJ23" i="3"/>
  <c r="JX18" i="3"/>
  <c r="JX27" i="3"/>
  <c r="JX25" i="3"/>
  <c r="JX23" i="3"/>
  <c r="JX22" i="3"/>
  <c r="KL27" i="3"/>
  <c r="KL19" i="3"/>
  <c r="KL16" i="3"/>
  <c r="KL25" i="3"/>
  <c r="KY32" i="3"/>
  <c r="KZ27" i="3"/>
  <c r="KZ22" i="3"/>
  <c r="LN27" i="3"/>
  <c r="LN20" i="3"/>
  <c r="LN23" i="3"/>
  <c r="MB27" i="3"/>
  <c r="MB17" i="3"/>
  <c r="MB25" i="3"/>
  <c r="MB23" i="3"/>
  <c r="ND27" i="3"/>
  <c r="ND22" i="3"/>
  <c r="ND21" i="3"/>
  <c r="NR25" i="3"/>
  <c r="NR24" i="3"/>
  <c r="NR18" i="3"/>
  <c r="NR23" i="3"/>
  <c r="OF24" i="3"/>
  <c r="OF16" i="3"/>
  <c r="OF23" i="3"/>
  <c r="OT24" i="3"/>
  <c r="OT23" i="3"/>
  <c r="OT19" i="3"/>
  <c r="OT25" i="3"/>
  <c r="PH27" i="3"/>
  <c r="PH23" i="3"/>
  <c r="PH17" i="3"/>
  <c r="PH25" i="3"/>
  <c r="QX21" i="3"/>
  <c r="QX24" i="3"/>
  <c r="G11" i="6"/>
  <c r="G13" i="6"/>
  <c r="G12" i="5"/>
  <c r="F18" i="5"/>
  <c r="G10" i="5"/>
  <c r="C8" i="5"/>
  <c r="E8" i="5"/>
  <c r="E9" i="5"/>
  <c r="E11" i="5"/>
  <c r="E13" i="5"/>
  <c r="E9" i="6"/>
  <c r="NK22" i="3"/>
  <c r="NK12" i="3"/>
  <c r="JQ8" i="3"/>
  <c r="KS8" i="3"/>
  <c r="LU8" i="3"/>
  <c r="MW8" i="3"/>
  <c r="E9" i="3"/>
  <c r="JC10" i="3"/>
  <c r="LG10" i="3"/>
  <c r="MI10" i="3"/>
  <c r="NK10" i="3"/>
  <c r="JQ12" i="3"/>
  <c r="MW13" i="3"/>
  <c r="E16" i="3"/>
  <c r="MW17" i="3"/>
  <c r="HP20" i="3"/>
  <c r="LG21" i="3"/>
  <c r="GN24" i="3"/>
  <c r="GN26" i="3"/>
  <c r="E18" i="3"/>
  <c r="E13" i="3"/>
  <c r="E15" i="3"/>
  <c r="IR20" i="3"/>
  <c r="IR23" i="3"/>
  <c r="JQ18" i="3"/>
  <c r="JQ13" i="3"/>
  <c r="JQ15" i="3"/>
  <c r="KE24" i="3"/>
  <c r="KE20" i="3"/>
  <c r="KE27" i="3"/>
  <c r="KS19" i="3"/>
  <c r="KS14" i="3"/>
  <c r="KS16" i="3"/>
  <c r="LU15" i="3"/>
  <c r="LU17" i="3"/>
  <c r="LU13" i="3"/>
  <c r="NY13" i="3"/>
  <c r="NY12" i="3"/>
  <c r="NY26" i="3"/>
  <c r="NY18" i="3"/>
  <c r="NY16" i="3"/>
  <c r="NY15" i="3"/>
  <c r="E8" i="3"/>
  <c r="JQ9" i="3"/>
  <c r="KS9" i="3"/>
  <c r="LU9" i="3"/>
  <c r="MW9" i="3"/>
  <c r="NY9" i="3"/>
  <c r="E10" i="3"/>
  <c r="JC11" i="3"/>
  <c r="KE11" i="3"/>
  <c r="LG11" i="3"/>
  <c r="MI11" i="3"/>
  <c r="NK11" i="3"/>
  <c r="KS13" i="3"/>
  <c r="MW15" i="3"/>
  <c r="JQ16" i="3"/>
  <c r="JQ19" i="3"/>
  <c r="FY32" i="3"/>
  <c r="FZ27" i="3"/>
  <c r="FZ22" i="3"/>
  <c r="FZ21" i="3"/>
  <c r="FZ19" i="3"/>
  <c r="FZ14" i="3"/>
  <c r="FZ26" i="3"/>
  <c r="FZ24" i="3"/>
  <c r="FZ16" i="3"/>
  <c r="HB20" i="3"/>
  <c r="HB17" i="3"/>
  <c r="HB15" i="3"/>
  <c r="HA32" i="3"/>
  <c r="HB27" i="3"/>
  <c r="HB22" i="3"/>
  <c r="HB21" i="3"/>
  <c r="HB18" i="3"/>
  <c r="HB13" i="3"/>
  <c r="IC32" i="3"/>
  <c r="ID25" i="3"/>
  <c r="ID22" i="3"/>
  <c r="ID21" i="3"/>
  <c r="ID16" i="3"/>
  <c r="ID19" i="3"/>
  <c r="ID14" i="3"/>
  <c r="IU32" i="3"/>
  <c r="IV23" i="3"/>
  <c r="IV18" i="3"/>
  <c r="IV13" i="3"/>
  <c r="IV25" i="3"/>
  <c r="IV22" i="3"/>
  <c r="IV21" i="3"/>
  <c r="IV20" i="3"/>
  <c r="IV17" i="3"/>
  <c r="IV15" i="3"/>
  <c r="JI32" i="3"/>
  <c r="JJ20" i="3"/>
  <c r="JJ16" i="3"/>
  <c r="JJ25" i="3"/>
  <c r="JJ22" i="3"/>
  <c r="JJ19" i="3"/>
  <c r="JJ14" i="3"/>
  <c r="JW32" i="3"/>
  <c r="JX21" i="3"/>
  <c r="JX19" i="3"/>
  <c r="JX17" i="3"/>
  <c r="JX14" i="3"/>
  <c r="JX26" i="3"/>
  <c r="JX16" i="3"/>
  <c r="KK32" i="3"/>
  <c r="KL22" i="3"/>
  <c r="KL18" i="3"/>
  <c r="KL13" i="3"/>
  <c r="KL26" i="3"/>
  <c r="KL23" i="3"/>
  <c r="KL15" i="3"/>
  <c r="KZ25" i="3"/>
  <c r="KZ20" i="3"/>
  <c r="KZ15" i="3"/>
  <c r="KZ26" i="3"/>
  <c r="KZ23" i="3"/>
  <c r="KZ21" i="3"/>
  <c r="KZ17" i="3"/>
  <c r="KZ13" i="3"/>
  <c r="LM32" i="3"/>
  <c r="LN25" i="3"/>
  <c r="LN21" i="3"/>
  <c r="LN19" i="3"/>
  <c r="LN14" i="3"/>
  <c r="LN22" i="3"/>
  <c r="LN18" i="3"/>
  <c r="LN16" i="3"/>
  <c r="MA32" i="3"/>
  <c r="MB16" i="3"/>
  <c r="MB22" i="3"/>
  <c r="MB20" i="3"/>
  <c r="MB14" i="3"/>
  <c r="MP26" i="3"/>
  <c r="MP24" i="3"/>
  <c r="MP23" i="3"/>
  <c r="MP18" i="3"/>
  <c r="MP15" i="3"/>
  <c r="MP21" i="3"/>
  <c r="MP19" i="3"/>
  <c r="MP17" i="3"/>
  <c r="MP13" i="3"/>
  <c r="NC32" i="3"/>
  <c r="ND25" i="3"/>
  <c r="ND24" i="3"/>
  <c r="ND23" i="3"/>
  <c r="ND20" i="3"/>
  <c r="ND17" i="3"/>
  <c r="ND13" i="3"/>
  <c r="ND18" i="3"/>
  <c r="ND16" i="3"/>
  <c r="ND15" i="3"/>
  <c r="NQ32" i="3"/>
  <c r="NR27" i="3"/>
  <c r="NR21" i="3"/>
  <c r="NR19" i="3"/>
  <c r="NR14" i="3"/>
  <c r="OF26" i="3"/>
  <c r="OF14" i="3"/>
  <c r="OE32" i="3"/>
  <c r="OF25" i="3"/>
  <c r="OF20" i="3"/>
  <c r="OF19" i="3"/>
  <c r="OF17" i="3"/>
  <c r="OS32" i="3"/>
  <c r="OT13" i="3"/>
  <c r="OT22" i="3"/>
  <c r="OT18" i="3"/>
  <c r="OT16" i="3"/>
  <c r="OT15" i="3"/>
  <c r="PH21" i="3"/>
  <c r="PH20" i="3"/>
  <c r="PH16" i="3"/>
  <c r="PH15" i="3"/>
  <c r="PH22" i="3"/>
  <c r="PH13" i="3"/>
  <c r="PV27" i="3"/>
  <c r="PV25" i="3"/>
  <c r="PV23" i="3"/>
  <c r="PV22" i="3"/>
  <c r="PV18" i="3"/>
  <c r="PV14" i="3"/>
  <c r="PV26" i="3"/>
  <c r="PV19" i="3"/>
  <c r="PV17" i="3"/>
  <c r="QI32" i="3"/>
  <c r="QJ25" i="3"/>
  <c r="QJ23" i="3"/>
  <c r="QJ22" i="3"/>
  <c r="QJ17" i="3"/>
  <c r="QJ26" i="3"/>
  <c r="QJ24" i="3"/>
  <c r="QJ21" i="3"/>
  <c r="QJ20" i="3"/>
  <c r="QJ14" i="3"/>
  <c r="QX27" i="3"/>
  <c r="QX19" i="3"/>
  <c r="QX16" i="3"/>
  <c r="QX15" i="3"/>
  <c r="QX25" i="3"/>
  <c r="QX23" i="3"/>
  <c r="QX18" i="3"/>
  <c r="QX13" i="3"/>
  <c r="HP8" i="3"/>
  <c r="IR8" i="3"/>
  <c r="KE8" i="3"/>
  <c r="LG8" i="3"/>
  <c r="MI8" i="3"/>
  <c r="NK8" i="3"/>
  <c r="JQ10" i="3"/>
  <c r="KS10" i="3"/>
  <c r="LU10" i="3"/>
  <c r="MW10" i="3"/>
  <c r="NY10" i="3"/>
  <c r="E11" i="3"/>
  <c r="JC12" i="3"/>
  <c r="KE12" i="3"/>
  <c r="MW12" i="3"/>
  <c r="NY14" i="3"/>
  <c r="KS15" i="3"/>
  <c r="NY19" i="3"/>
  <c r="NK26" i="3"/>
  <c r="OM12" i="3"/>
  <c r="MT32" i="3"/>
  <c r="QN32" i="3"/>
  <c r="OM21" i="3"/>
  <c r="LE26" i="3"/>
  <c r="KN29" i="3"/>
  <c r="KO26" i="3" s="1"/>
  <c r="D32" i="3"/>
  <c r="E27" i="3"/>
  <c r="E26" i="3"/>
  <c r="E25" i="3"/>
  <c r="E24" i="3"/>
  <c r="E23" i="3"/>
  <c r="E22" i="3"/>
  <c r="E21" i="3"/>
  <c r="GM32" i="3"/>
  <c r="GN27" i="3"/>
  <c r="GN23" i="3"/>
  <c r="GN21" i="3"/>
  <c r="GN25" i="3"/>
  <c r="GN20" i="3"/>
  <c r="GN19" i="3"/>
  <c r="GN18" i="3"/>
  <c r="GN17" i="3"/>
  <c r="GN16" i="3"/>
  <c r="GN15" i="3"/>
  <c r="GN14" i="3"/>
  <c r="GN13" i="3"/>
  <c r="GN12" i="3"/>
  <c r="GN11" i="3"/>
  <c r="GN10" i="3"/>
  <c r="GN9" i="3"/>
  <c r="HO32" i="3"/>
  <c r="HP27" i="3"/>
  <c r="HP26" i="3"/>
  <c r="HP24" i="3"/>
  <c r="HP22" i="3"/>
  <c r="HP23" i="3"/>
  <c r="HP21" i="3"/>
  <c r="HP19" i="3"/>
  <c r="HP18" i="3"/>
  <c r="HP17" i="3"/>
  <c r="HP16" i="3"/>
  <c r="HP15" i="3"/>
  <c r="HP14" i="3"/>
  <c r="HP13" i="3"/>
  <c r="HP12" i="3"/>
  <c r="HP11" i="3"/>
  <c r="HP10" i="3"/>
  <c r="HP9" i="3"/>
  <c r="IQ32" i="3"/>
  <c r="IR27" i="3"/>
  <c r="IR26" i="3"/>
  <c r="IR24" i="3"/>
  <c r="IR22" i="3"/>
  <c r="IR19" i="3"/>
  <c r="IR18" i="3"/>
  <c r="IR17" i="3"/>
  <c r="IR16" i="3"/>
  <c r="IR15" i="3"/>
  <c r="IR14" i="3"/>
  <c r="IR13" i="3"/>
  <c r="IR12" i="3"/>
  <c r="IR11" i="3"/>
  <c r="IR10" i="3"/>
  <c r="IR9" i="3"/>
  <c r="JB32" i="3"/>
  <c r="JC24" i="3"/>
  <c r="JC22" i="3"/>
  <c r="JC19" i="3"/>
  <c r="JC18" i="3"/>
  <c r="JC17" i="3"/>
  <c r="JC16" i="3"/>
  <c r="JC15" i="3"/>
  <c r="JC14" i="3"/>
  <c r="JC13" i="3"/>
  <c r="JC27" i="3"/>
  <c r="JC26" i="3"/>
  <c r="JC23" i="3"/>
  <c r="JC21" i="3"/>
  <c r="JC8" i="3"/>
  <c r="JP32" i="3"/>
  <c r="JQ25" i="3"/>
  <c r="JQ27" i="3"/>
  <c r="JQ24" i="3"/>
  <c r="JQ23" i="3"/>
  <c r="JQ22" i="3"/>
  <c r="JQ21" i="3"/>
  <c r="JQ20" i="3"/>
  <c r="KD32" i="3"/>
  <c r="KE19" i="3"/>
  <c r="KE18" i="3"/>
  <c r="KE17" i="3"/>
  <c r="KE16" i="3"/>
  <c r="KE15" i="3"/>
  <c r="KE14" i="3"/>
  <c r="KE13" i="3"/>
  <c r="KE25" i="3"/>
  <c r="KE22" i="3"/>
  <c r="KR32" i="3"/>
  <c r="KS25" i="3"/>
  <c r="KS27" i="3"/>
  <c r="KS24" i="3"/>
  <c r="KS23" i="3"/>
  <c r="KS22" i="3"/>
  <c r="KS21" i="3"/>
  <c r="KS20" i="3"/>
  <c r="LF32" i="3"/>
  <c r="LG26" i="3"/>
  <c r="LG24" i="3"/>
  <c r="LG20" i="3"/>
  <c r="LG19" i="3"/>
  <c r="LG18" i="3"/>
  <c r="LG17" i="3"/>
  <c r="LG16" i="3"/>
  <c r="LG15" i="3"/>
  <c r="LG14" i="3"/>
  <c r="LG13" i="3"/>
  <c r="LG23" i="3"/>
  <c r="LT32" i="3"/>
  <c r="LU27" i="3"/>
  <c r="LU25" i="3"/>
  <c r="LU24" i="3"/>
  <c r="LU23" i="3"/>
  <c r="LU22" i="3"/>
  <c r="LU21" i="3"/>
  <c r="LU20" i="3"/>
  <c r="MH32" i="3"/>
  <c r="MI27" i="3"/>
  <c r="MI26" i="3"/>
  <c r="MI22" i="3"/>
  <c r="MI21" i="3"/>
  <c r="MI19" i="3"/>
  <c r="MI18" i="3"/>
  <c r="MI17" i="3"/>
  <c r="MI16" i="3"/>
  <c r="MI15" i="3"/>
  <c r="MI14" i="3"/>
  <c r="MI13" i="3"/>
  <c r="MI25" i="3"/>
  <c r="MI20" i="3"/>
  <c r="MV32" i="3"/>
  <c r="MW26" i="3"/>
  <c r="MW24" i="3"/>
  <c r="MW23" i="3"/>
  <c r="MW22" i="3"/>
  <c r="MW21" i="3"/>
  <c r="MW20" i="3"/>
  <c r="MW25" i="3"/>
  <c r="NJ32" i="3"/>
  <c r="NK27" i="3"/>
  <c r="NK25" i="3"/>
  <c r="NK24" i="3"/>
  <c r="NK19" i="3"/>
  <c r="NK18" i="3"/>
  <c r="NK17" i="3"/>
  <c r="NK16" i="3"/>
  <c r="NK15" i="3"/>
  <c r="NK14" i="3"/>
  <c r="NK13" i="3"/>
  <c r="NK23" i="3"/>
  <c r="NK21" i="3"/>
  <c r="NX32" i="3"/>
  <c r="NY24" i="3"/>
  <c r="NY27" i="3"/>
  <c r="NY23" i="3"/>
  <c r="NY22" i="3"/>
  <c r="NY21" i="3"/>
  <c r="NY20" i="3"/>
  <c r="NY25" i="3"/>
  <c r="OL32" i="3"/>
  <c r="OM26" i="3"/>
  <c r="OM24" i="3"/>
  <c r="OM27" i="3"/>
  <c r="OM22" i="3"/>
  <c r="OM19" i="3"/>
  <c r="OM18" i="3"/>
  <c r="OM17" i="3"/>
  <c r="OM16" i="3"/>
  <c r="OM15" i="3"/>
  <c r="OM14" i="3"/>
  <c r="OM13" i="3"/>
  <c r="OZ32" i="3"/>
  <c r="PA25" i="3"/>
  <c r="PA23" i="3"/>
  <c r="PA22" i="3"/>
  <c r="PA21" i="3"/>
  <c r="PA20" i="3"/>
  <c r="PA26" i="3"/>
  <c r="PN32" i="3"/>
  <c r="PO26" i="3"/>
  <c r="PO27" i="3"/>
  <c r="PO24" i="3"/>
  <c r="PO20" i="3"/>
  <c r="PO19" i="3"/>
  <c r="PO18" i="3"/>
  <c r="PO17" i="3"/>
  <c r="PO16" i="3"/>
  <c r="PO15" i="3"/>
  <c r="PO14" i="3"/>
  <c r="PO13" i="3"/>
  <c r="PO25" i="3"/>
  <c r="PO23" i="3"/>
  <c r="QB32" i="3"/>
  <c r="QC25" i="3"/>
  <c r="QC23" i="3"/>
  <c r="QC22" i="3"/>
  <c r="QC21" i="3"/>
  <c r="QC20" i="3"/>
  <c r="QP32" i="3"/>
  <c r="QQ27" i="3"/>
  <c r="QQ22" i="3"/>
  <c r="QQ21" i="3"/>
  <c r="QQ19" i="3"/>
  <c r="QQ18" i="3"/>
  <c r="QQ17" i="3"/>
  <c r="QQ16" i="3"/>
  <c r="QQ15" i="3"/>
  <c r="QQ14" i="3"/>
  <c r="QQ13" i="3"/>
  <c r="QQ20" i="3"/>
  <c r="KS17" i="3"/>
  <c r="LU18" i="3"/>
  <c r="QC18" i="3"/>
  <c r="MW19" i="3"/>
  <c r="E20" i="3"/>
  <c r="OM20" i="3"/>
  <c r="KE21" i="3"/>
  <c r="GN22" i="3"/>
  <c r="LG22" i="3"/>
  <c r="MI23" i="3"/>
  <c r="LG25" i="3"/>
  <c r="OM25" i="3"/>
  <c r="KS26" i="3"/>
  <c r="LG27" i="3"/>
  <c r="PA27" i="3"/>
  <c r="JZ29" i="3"/>
  <c r="KA26" i="3" s="1"/>
  <c r="MW16" i="3"/>
  <c r="E17" i="3"/>
  <c r="JQ17" i="3"/>
  <c r="NY17" i="3"/>
  <c r="KS18" i="3"/>
  <c r="PA18" i="3"/>
  <c r="LU19" i="3"/>
  <c r="QC19" i="3"/>
  <c r="NK20" i="3"/>
  <c r="IR21" i="3"/>
  <c r="PO21" i="3"/>
  <c r="KE23" i="3"/>
  <c r="MI24" i="3"/>
  <c r="IR25" i="3"/>
  <c r="JC25" i="3"/>
  <c r="MW27" i="3"/>
  <c r="JL29" i="3"/>
  <c r="JM8" i="3" s="1"/>
  <c r="JA22" i="3"/>
  <c r="JA24" i="3"/>
  <c r="B32" i="3"/>
  <c r="C26" i="3"/>
  <c r="C25" i="3"/>
  <c r="C24" i="3"/>
  <c r="C23" i="3"/>
  <c r="GG27" i="3"/>
  <c r="GG26" i="3"/>
  <c r="GG25" i="3"/>
  <c r="GG24" i="3"/>
  <c r="GG23" i="3"/>
  <c r="GG22" i="3"/>
  <c r="GG21" i="3"/>
  <c r="HH32" i="3"/>
  <c r="HI26" i="3"/>
  <c r="HI25" i="3"/>
  <c r="HI24" i="3"/>
  <c r="HI23" i="3"/>
  <c r="HI22" i="3"/>
  <c r="HI21" i="3"/>
  <c r="HI20" i="3"/>
  <c r="IJ32" i="3"/>
  <c r="IK26" i="3"/>
  <c r="IK25" i="3"/>
  <c r="IK24" i="3"/>
  <c r="IK23" i="3"/>
  <c r="IK22" i="3"/>
  <c r="IK21" i="3"/>
  <c r="IK20" i="3"/>
  <c r="JN32" i="3"/>
  <c r="JO27" i="3"/>
  <c r="JO24" i="3"/>
  <c r="JO23" i="3"/>
  <c r="KB32" i="3"/>
  <c r="KC26" i="3"/>
  <c r="KC25" i="3"/>
  <c r="KQ27" i="3"/>
  <c r="KQ24" i="3"/>
  <c r="KQ23" i="3"/>
  <c r="KQ26" i="3"/>
  <c r="LE27" i="3"/>
  <c r="LE25" i="3"/>
  <c r="LR32" i="3"/>
  <c r="LS24" i="3"/>
  <c r="LS23" i="3"/>
  <c r="LS22" i="3"/>
  <c r="LS26" i="3"/>
  <c r="MG27" i="3"/>
  <c r="MG25" i="3"/>
  <c r="MU24" i="3"/>
  <c r="MU23" i="3"/>
  <c r="MU22" i="3"/>
  <c r="NH32" i="3"/>
  <c r="NI25" i="3"/>
  <c r="NI26" i="3"/>
  <c r="NW27" i="3"/>
  <c r="NW23" i="3"/>
  <c r="NW22" i="3"/>
  <c r="NV32" i="3"/>
  <c r="NW25" i="3"/>
  <c r="OJ32" i="3"/>
  <c r="OK24" i="3"/>
  <c r="OK27" i="3"/>
  <c r="OX32" i="3"/>
  <c r="OY25" i="3"/>
  <c r="OY23" i="3"/>
  <c r="OY22" i="3"/>
  <c r="OY26" i="3"/>
  <c r="PL32" i="3"/>
  <c r="PM27" i="3"/>
  <c r="PM24" i="3"/>
  <c r="PZ32" i="3"/>
  <c r="QA25" i="3"/>
  <c r="QA23" i="3"/>
  <c r="QA22" i="3"/>
  <c r="QA27" i="3"/>
  <c r="QA26" i="3"/>
  <c r="MF32" i="3"/>
  <c r="PU32" i="3"/>
  <c r="C9" i="5"/>
  <c r="C8" i="6"/>
  <c r="C10" i="6"/>
  <c r="B18" i="6"/>
  <c r="C12" i="6"/>
  <c r="US9" i="2"/>
  <c r="US13" i="2"/>
  <c r="ML19" i="2"/>
  <c r="QT19" i="2"/>
  <c r="AB21" i="2"/>
  <c r="U24" i="2"/>
  <c r="F29" i="2"/>
  <c r="G25" i="2" s="1"/>
  <c r="T29" i="2"/>
  <c r="AH29" i="2"/>
  <c r="AI23" i="2" s="1"/>
  <c r="AV29" i="2"/>
  <c r="AW26" i="2" s="1"/>
  <c r="BJ29" i="2"/>
  <c r="BK21" i="2" s="1"/>
  <c r="BX29" i="2"/>
  <c r="BY21" i="2" s="1"/>
  <c r="CL29" i="2"/>
  <c r="CM27" i="2" s="1"/>
  <c r="CZ29" i="2"/>
  <c r="DN29" i="2"/>
  <c r="EB29" i="2"/>
  <c r="EC21" i="2" s="1"/>
  <c r="EP29" i="2"/>
  <c r="EQ26" i="2" s="1"/>
  <c r="FD29" i="2"/>
  <c r="FE21" i="2" s="1"/>
  <c r="FR29" i="2"/>
  <c r="FS26" i="2" s="1"/>
  <c r="GF29" i="2"/>
  <c r="GT29" i="2"/>
  <c r="GU25" i="2" s="1"/>
  <c r="HH29" i="2"/>
  <c r="HI27" i="2" s="1"/>
  <c r="HV29" i="2"/>
  <c r="HW27" i="2" s="1"/>
  <c r="IJ29" i="2"/>
  <c r="IK21" i="2" s="1"/>
  <c r="IX29" i="2"/>
  <c r="IY25" i="2" s="1"/>
  <c r="JL29" i="2"/>
  <c r="JZ29" i="2"/>
  <c r="KA22" i="2" s="1"/>
  <c r="KN29" i="2"/>
  <c r="KO21" i="2" s="1"/>
  <c r="LB29" i="2"/>
  <c r="LC27" i="2" s="1"/>
  <c r="LP29" i="2"/>
  <c r="MD29" i="2"/>
  <c r="ME21" i="2" s="1"/>
  <c r="MR29" i="2"/>
  <c r="NF29" i="2"/>
  <c r="NG21" i="2" s="1"/>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PR19" i="2"/>
  <c r="FZ21" i="2"/>
  <c r="RH21" i="2"/>
  <c r="WX29" i="2"/>
  <c r="WY17" i="2" s="1"/>
  <c r="ZP29" i="2"/>
  <c r="ZQ12" i="2" s="1"/>
  <c r="AAD29" i="2"/>
  <c r="AAE11" i="2" s="1"/>
  <c r="AAR29" i="2"/>
  <c r="AAS9" i="2" s="1"/>
  <c r="ACV29" i="2"/>
  <c r="ACW19" i="2" s="1"/>
  <c r="AB10" i="2"/>
  <c r="BR10" i="2"/>
  <c r="CT10" i="2"/>
  <c r="EX10" i="2"/>
  <c r="FL10" i="2"/>
  <c r="FZ10" i="2"/>
  <c r="IR10" i="2"/>
  <c r="JF10" i="2"/>
  <c r="JT10" i="2"/>
  <c r="KV10" i="2"/>
  <c r="LX10" i="2"/>
  <c r="OP10" i="2"/>
  <c r="PR10" i="2"/>
  <c r="QT10" i="2"/>
  <c r="N14" i="2"/>
  <c r="AB14" i="2"/>
  <c r="AP14" i="2"/>
  <c r="BR14" i="2"/>
  <c r="CT14" i="2"/>
  <c r="DV14" i="2"/>
  <c r="EX14" i="2"/>
  <c r="FL14" i="2"/>
  <c r="FZ14" i="2"/>
  <c r="IR14" i="2"/>
  <c r="JF14" i="2"/>
  <c r="JT14" i="2"/>
  <c r="KV14" i="2"/>
  <c r="LX14" i="2"/>
  <c r="RH15" i="2"/>
  <c r="KV19" i="2"/>
  <c r="KH21" i="2"/>
  <c r="UT29" i="2"/>
  <c r="UU8" i="2" s="1"/>
  <c r="XZ29" i="2"/>
  <c r="YA16" i="2" s="1"/>
  <c r="ABF29" i="2"/>
  <c r="ABG8" i="2" s="1"/>
  <c r="TU29" i="2"/>
  <c r="US11" i="2"/>
  <c r="PR14" i="2"/>
  <c r="AAS17" i="2"/>
  <c r="BR19" i="2"/>
  <c r="FZ19" i="2"/>
  <c r="KH19" i="2"/>
  <c r="OP19" i="2"/>
  <c r="OP21" i="2"/>
  <c r="WJ29" i="2"/>
  <c r="WK9" i="2" s="1"/>
  <c r="ABT29" i="2"/>
  <c r="ABU17" i="2" s="1"/>
  <c r="EG29" i="2"/>
  <c r="GK29" i="2"/>
  <c r="NK29" i="2"/>
  <c r="PA29" i="2"/>
  <c r="QQ29" i="2"/>
  <c r="SG29" i="2"/>
  <c r="SU29" i="2"/>
  <c r="TW29" i="2"/>
  <c r="UK29" i="2"/>
  <c r="VK29" i="2"/>
  <c r="XA29" i="2"/>
  <c r="YQ29" i="2"/>
  <c r="AAG29" i="2"/>
  <c r="ABW29" i="2"/>
  <c r="AEM29" i="2"/>
  <c r="N9" i="2"/>
  <c r="AB9" i="2"/>
  <c r="AP9" i="2"/>
  <c r="BR9" i="2"/>
  <c r="CT9" i="2"/>
  <c r="EX9" i="2"/>
  <c r="FL9" i="2"/>
  <c r="FZ9" i="2"/>
  <c r="HP9" i="2"/>
  <c r="IR9" i="2"/>
  <c r="JF9" i="2"/>
  <c r="JT9" i="2"/>
  <c r="KV9" i="2"/>
  <c r="LX9" i="2"/>
  <c r="OB9" i="2"/>
  <c r="OP9" i="2"/>
  <c r="PR9" i="2"/>
  <c r="QT9" i="2"/>
  <c r="RH9" i="2"/>
  <c r="AP13" i="2"/>
  <c r="EX13" i="2"/>
  <c r="FL13" i="2"/>
  <c r="JT13" i="2"/>
  <c r="QF13" i="2"/>
  <c r="US16" i="2"/>
  <c r="VV29" i="2"/>
  <c r="VW9" i="2" s="1"/>
  <c r="YN29" i="2"/>
  <c r="YO12" i="2" s="1"/>
  <c r="ADY29" i="2"/>
  <c r="BA29" i="2"/>
  <c r="FI29" i="2"/>
  <c r="GY29" i="2"/>
  <c r="KS29" i="2"/>
  <c r="MI29" i="2"/>
  <c r="AA32" i="2"/>
  <c r="AB27" i="2"/>
  <c r="AB16" i="2"/>
  <c r="AB20" i="2"/>
  <c r="AB17" i="2"/>
  <c r="AB18" i="2"/>
  <c r="AB22" i="2"/>
  <c r="CE32" i="2"/>
  <c r="CF27" i="2"/>
  <c r="DH17" i="2"/>
  <c r="EJ27"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Z21" i="2"/>
  <c r="UN18" i="2"/>
  <c r="UN22" i="2"/>
  <c r="OP14" i="2"/>
  <c r="JF19" i="2"/>
  <c r="VH29" i="2"/>
  <c r="VI11" i="2" s="1"/>
  <c r="XL29" i="2"/>
  <c r="XM11" i="2" s="1"/>
  <c r="ZB29" i="2"/>
  <c r="ZC15" i="2" s="1"/>
  <c r="ACH29" i="2"/>
  <c r="ACI8" i="2" s="1"/>
  <c r="AM29" i="2"/>
  <c r="CC29" i="2"/>
  <c r="HM29" i="2"/>
  <c r="IO29" i="2"/>
  <c r="KE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X12" i="2"/>
  <c r="FL12" i="2"/>
  <c r="FZ12" i="2"/>
  <c r="IR12" i="2"/>
  <c r="JF12" i="2"/>
  <c r="JT12" i="2"/>
  <c r="KH12" i="2"/>
  <c r="KV12" i="2"/>
  <c r="LX12" i="2"/>
  <c r="OP12" i="2"/>
  <c r="PR12" i="2"/>
  <c r="QF12" i="2"/>
  <c r="QT12" i="2"/>
  <c r="RH12" i="2"/>
  <c r="AB19" i="2"/>
  <c r="IR19" i="2"/>
  <c r="RH19" i="2"/>
  <c r="US20" i="2"/>
  <c r="ZQ20" i="2"/>
  <c r="TE22" i="2"/>
  <c r="RO23" i="2"/>
  <c r="JT21" i="2"/>
  <c r="JM22" i="2"/>
  <c r="NU22" i="2"/>
  <c r="GG24" i="2"/>
  <c r="MS24" i="2"/>
  <c r="TE24"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DA26" i="2"/>
  <c r="FE26" i="2"/>
  <c r="JM26" i="2"/>
  <c r="LQ26" i="2"/>
  <c r="NU26" i="2"/>
  <c r="PY26" i="2"/>
  <c r="SC26" i="2"/>
  <c r="UG26" i="2"/>
  <c r="DO27" i="2"/>
  <c r="ZJ27" i="2"/>
  <c r="KA21" i="2"/>
  <c r="FL23" i="2"/>
  <c r="HP23" i="2"/>
  <c r="JT23" i="2"/>
  <c r="LX23" i="2"/>
  <c r="OB23" i="2"/>
  <c r="QF23" i="2"/>
  <c r="G24" i="2"/>
  <c r="DO24" i="2"/>
  <c r="EX24" i="2"/>
  <c r="JF24" i="2"/>
  <c r="NN24" i="2"/>
  <c r="PR24" i="2"/>
  <c r="AB25" i="2"/>
  <c r="CF25" i="2"/>
  <c r="GN25" i="2"/>
  <c r="IR25" i="2"/>
  <c r="KV25" i="2"/>
  <c r="RH25" i="2"/>
  <c r="YO25" i="2"/>
  <c r="NG26" i="2"/>
  <c r="DA27" i="2"/>
  <c r="KO27" i="2"/>
  <c r="MS27" i="2"/>
  <c r="YV27" i="2"/>
  <c r="JM21" i="2"/>
  <c r="U23" i="2"/>
  <c r="GG23" i="2"/>
  <c r="MS23" i="2"/>
  <c r="TE23" i="2"/>
  <c r="DA24" i="2"/>
  <c r="FS24" i="2"/>
  <c r="KA24" i="2"/>
  <c r="ME24" i="2"/>
  <c r="QM24" i="2"/>
  <c r="SQ24" i="2"/>
  <c r="DA25" i="2"/>
  <c r="HI25" i="2"/>
  <c r="JM25" i="2"/>
  <c r="LQ25" i="2"/>
  <c r="NU25" i="2"/>
  <c r="SC25" i="2"/>
  <c r="UG25" i="2"/>
  <c r="YA25" i="2"/>
  <c r="FL26" i="2"/>
  <c r="JT26" i="2"/>
  <c r="LX26" i="2"/>
  <c r="UN26" i="2"/>
  <c r="GG27" i="2"/>
  <c r="AP23" i="2"/>
  <c r="CT23" i="2"/>
  <c r="EX23" i="2"/>
  <c r="JF23" i="2"/>
  <c r="PR23" i="2"/>
  <c r="RV23" i="2"/>
  <c r="EJ24" i="2"/>
  <c r="IR24" i="2"/>
  <c r="KV24" i="2"/>
  <c r="RH24" i="2"/>
  <c r="BR25" i="2"/>
  <c r="FZ25" i="2"/>
  <c r="OP25" i="2"/>
  <c r="QT25" i="2"/>
  <c r="U26" i="2"/>
  <c r="GG26" i="2"/>
  <c r="KO26" i="2"/>
  <c r="MS26" i="2"/>
  <c r="TE26" i="2"/>
  <c r="G27" i="2"/>
  <c r="KA27" i="2"/>
  <c r="QM27" i="2"/>
  <c r="G23" i="2"/>
  <c r="DO23" i="2"/>
  <c r="KA23" i="2"/>
  <c r="ME23" i="2"/>
  <c r="QM23" i="2"/>
  <c r="SQ23" i="2"/>
  <c r="HI24" i="2"/>
  <c r="JM24" i="2"/>
  <c r="LQ24" i="2"/>
  <c r="NU24" i="2"/>
  <c r="PY24" i="2"/>
  <c r="SC24" i="2"/>
  <c r="NG25" i="2"/>
  <c r="AP26" i="2"/>
  <c r="CT26" i="2"/>
  <c r="EX26" i="2"/>
  <c r="JF26" i="2"/>
  <c r="LJ26" i="2"/>
  <c r="NN26" i="2"/>
  <c r="PR26" i="2"/>
  <c r="EC27" i="2"/>
  <c r="AB23" i="2"/>
  <c r="IR23" i="2"/>
  <c r="KV23" i="2"/>
  <c r="RH23" i="2"/>
  <c r="FZ24" i="2"/>
  <c r="OP24" i="2"/>
  <c r="QT24" i="2"/>
  <c r="FL25" i="2"/>
  <c r="JT25" i="2"/>
  <c r="LX25" i="2"/>
  <c r="QF25" i="2"/>
  <c r="G26" i="2"/>
  <c r="DO26" i="2"/>
  <c r="KA26" i="2"/>
  <c r="ME26" i="2"/>
  <c r="QM26" i="2"/>
  <c r="SQ26" i="2"/>
  <c r="FS27" i="2"/>
  <c r="JM27" i="2"/>
  <c r="LQ27" i="2"/>
  <c r="NU27" i="2"/>
  <c r="PY27" i="2"/>
  <c r="HI21" i="2"/>
  <c r="LQ21" i="2"/>
  <c r="PY21" i="2"/>
  <c r="DA23" i="2"/>
  <c r="HI23" i="2"/>
  <c r="JM23" i="2"/>
  <c r="LQ23" i="2"/>
  <c r="PY23" i="2"/>
  <c r="UG23" i="2"/>
  <c r="U25" i="2"/>
  <c r="EC25" i="2"/>
  <c r="GG25" i="2"/>
  <c r="MS25" i="2"/>
  <c r="RA25" i="2"/>
  <c r="TE25" i="2"/>
  <c r="AB26" i="2"/>
  <c r="IR26" i="2"/>
  <c r="KV26" i="2"/>
  <c r="PD26" i="2"/>
  <c r="RH26" i="2"/>
  <c r="TL26" i="2"/>
  <c r="K27" i="2"/>
  <c r="K29" i="2" s="1"/>
  <c r="BO27" i="2"/>
  <c r="DS27" i="2"/>
  <c r="DS29" i="2" s="1"/>
  <c r="FW27" i="2"/>
  <c r="FW29" i="2" s="1"/>
  <c r="IA27" i="2"/>
  <c r="IX29" i="3"/>
  <c r="IY8" i="3" s="1"/>
  <c r="TE27" i="2"/>
  <c r="SQ27" i="2"/>
  <c r="ABC32" i="2"/>
  <c r="ABD27" i="2"/>
  <c r="ABD29" i="2" s="1"/>
  <c r="AD27" i="2"/>
  <c r="AD29" i="2" s="1"/>
  <c r="CH27" i="2"/>
  <c r="CH29" i="2" s="1"/>
  <c r="EL27" i="2"/>
  <c r="QX27" i="2"/>
  <c r="ACD27" i="2"/>
  <c r="ACD29" i="2" s="1"/>
  <c r="RA27" i="2"/>
  <c r="F29" i="3"/>
  <c r="G15" i="3" s="1"/>
  <c r="MD29" i="3"/>
  <c r="ME8" i="3" s="1"/>
  <c r="OH29" i="3"/>
  <c r="OI8" i="3" s="1"/>
  <c r="QL29" i="3"/>
  <c r="QM8" i="3" s="1"/>
  <c r="LI29" i="3"/>
  <c r="LJ11" i="3" s="1"/>
  <c r="NM29" i="3"/>
  <c r="NN8" i="3" s="1"/>
  <c r="PQ29" i="3"/>
  <c r="PR9" i="3" s="1"/>
  <c r="KU29" i="3"/>
  <c r="KV8" i="3" s="1"/>
  <c r="MY29" i="3"/>
  <c r="MZ16" i="3" s="1"/>
  <c r="PC29" i="3"/>
  <c r="PD8" i="3" s="1"/>
  <c r="KG29" i="3"/>
  <c r="KH9" i="3" s="1"/>
  <c r="LP29" i="3"/>
  <c r="LQ8" i="3" s="1"/>
  <c r="NT29" i="3"/>
  <c r="NU10" i="3" s="1"/>
  <c r="PX29" i="3"/>
  <c r="PY8" i="3" s="1"/>
  <c r="JS29" i="3"/>
  <c r="JT14" i="3" s="1"/>
  <c r="MK29" i="3"/>
  <c r="ML8" i="3" s="1"/>
  <c r="OO29" i="3"/>
  <c r="OP8" i="3" s="1"/>
  <c r="QS29" i="3"/>
  <c r="QT8" i="3" s="1"/>
  <c r="JE29" i="3"/>
  <c r="JF9" i="3" s="1"/>
  <c r="LB29" i="3"/>
  <c r="LC15" i="3" s="1"/>
  <c r="NF29" i="3"/>
  <c r="NG11" i="3" s="1"/>
  <c r="PJ29" i="3"/>
  <c r="PK9" i="3" s="1"/>
  <c r="LW29" i="3"/>
  <c r="LX14" i="3" s="1"/>
  <c r="OA29" i="3"/>
  <c r="OB16" i="3" s="1"/>
  <c r="QE29" i="3"/>
  <c r="QF8" i="3" s="1"/>
  <c r="MR29" i="3"/>
  <c r="MS9" i="3" s="1"/>
  <c r="OV29" i="3"/>
  <c r="OW8" i="3" s="1"/>
  <c r="QZ29" i="3"/>
  <c r="RA10" i="3" s="1"/>
  <c r="NP25" i="3"/>
  <c r="OD25" i="3"/>
  <c r="JA26" i="3"/>
  <c r="NP27" i="3"/>
  <c r="OD27" i="3"/>
  <c r="LD32" i="3"/>
  <c r="QC24" i="3"/>
  <c r="QQ24" i="3"/>
  <c r="MP25" i="3"/>
  <c r="JQ26" i="3"/>
  <c r="KE26" i="3"/>
  <c r="LU26" i="3"/>
  <c r="QC26" i="3"/>
  <c r="QQ26" i="3"/>
  <c r="MP27" i="3"/>
  <c r="OT27" i="3"/>
  <c r="MO32" i="3"/>
  <c r="OC32" i="3"/>
  <c r="QW32" i="3"/>
  <c r="IZ32" i="3"/>
  <c r="NP24" i="3"/>
  <c r="OD24" i="3"/>
  <c r="JA25" i="3"/>
  <c r="NP26" i="3"/>
  <c r="NI27" i="3"/>
  <c r="QC27" i="3"/>
  <c r="GF32" i="3"/>
  <c r="IK27" i="3"/>
  <c r="QH27" i="3"/>
  <c r="G8" i="5"/>
  <c r="G13" i="5"/>
  <c r="G9" i="5"/>
  <c r="G9" i="6"/>
  <c r="G8" i="6"/>
  <c r="G10" i="6"/>
  <c r="E13" i="6"/>
  <c r="C13" i="5"/>
  <c r="E11" i="6"/>
  <c r="D18" i="6"/>
  <c r="C11" i="5"/>
  <c r="E12" i="6"/>
  <c r="C12" i="5"/>
  <c r="SC21" i="2" l="1"/>
  <c r="KO24" i="2"/>
  <c r="EJ12" i="2"/>
  <c r="HB18" i="2"/>
  <c r="TZ16" i="2"/>
  <c r="EJ16" i="2"/>
  <c r="HB14" i="2"/>
  <c r="Y29" i="2"/>
  <c r="QC29" i="2"/>
  <c r="EJ23" i="2"/>
  <c r="TZ23" i="2"/>
  <c r="EC24" i="2"/>
  <c r="UU20" i="2"/>
  <c r="TY32" i="2"/>
  <c r="EI32" i="2"/>
  <c r="NG24" i="2"/>
  <c r="AI25" i="2"/>
  <c r="EC26" i="2"/>
  <c r="EJ25" i="2"/>
  <c r="SQ22" i="2"/>
  <c r="TL18" i="2"/>
  <c r="TL19" i="2"/>
  <c r="TL8" i="2"/>
  <c r="TL22" i="2"/>
  <c r="EJ14" i="2"/>
  <c r="SC23" i="2"/>
  <c r="TZ26" i="2"/>
  <c r="ADD27" i="2"/>
  <c r="IK27" i="2"/>
  <c r="RA21" i="2"/>
  <c r="EJ19" i="2"/>
  <c r="TL17" i="2"/>
  <c r="TZ9" i="2"/>
  <c r="KX29" i="2"/>
  <c r="EJ26" i="2"/>
  <c r="YH27" i="2"/>
  <c r="YH24" i="2"/>
  <c r="TL20" i="2"/>
  <c r="TL9" i="2"/>
  <c r="HB9" i="2"/>
  <c r="YV14" i="2"/>
  <c r="XV29" i="2"/>
  <c r="OD29" i="2"/>
  <c r="CV29" i="2"/>
  <c r="TZ24" i="2"/>
  <c r="TL15" i="2"/>
  <c r="TL16" i="2"/>
  <c r="TZ14" i="2"/>
  <c r="JH29" i="2"/>
  <c r="OT29" i="2"/>
  <c r="ZU29" i="2"/>
  <c r="ZS29" i="2"/>
  <c r="WM29" i="2"/>
  <c r="DC29" i="2"/>
  <c r="TI29" i="2"/>
  <c r="RS29" i="2"/>
  <c r="AGJ29" i="2"/>
  <c r="AFO29" i="2"/>
  <c r="ABB29" i="2"/>
  <c r="UP29" i="2"/>
  <c r="HR29" i="2"/>
  <c r="AI27" i="2"/>
  <c r="AI26" i="2"/>
  <c r="TZ25" i="2"/>
  <c r="NG23" i="2"/>
  <c r="TZ12" i="2"/>
  <c r="EJ8" i="2"/>
  <c r="TZ18" i="2"/>
  <c r="TL21" i="2"/>
  <c r="EJ22" i="2"/>
  <c r="EJ21" i="2"/>
  <c r="RJ29" i="2"/>
  <c r="QJ29" i="2"/>
  <c r="IH29" i="2"/>
  <c r="FB29" i="2"/>
  <c r="BF29" i="2"/>
  <c r="ABK29" i="2"/>
  <c r="AGC29" i="2"/>
  <c r="ABI29" i="2"/>
  <c r="QA29" i="2"/>
  <c r="HY29" i="2"/>
  <c r="W29" i="2"/>
  <c r="MW29" i="2"/>
  <c r="SZ29" i="2"/>
  <c r="TL27" i="2"/>
  <c r="EJ18" i="2"/>
  <c r="JQ29" i="2"/>
  <c r="ND29" i="2"/>
  <c r="JX29" i="2"/>
  <c r="LE29" i="2"/>
  <c r="ES29" i="2"/>
  <c r="TL24" i="2"/>
  <c r="NG22" i="2"/>
  <c r="TL12" i="2"/>
  <c r="TZ22" i="2"/>
  <c r="TZ19" i="2"/>
  <c r="FE23" i="2"/>
  <c r="TL23" i="2"/>
  <c r="FE24" i="2"/>
  <c r="TZ27" i="2"/>
  <c r="EC23" i="2"/>
  <c r="TL25" i="2"/>
  <c r="NG27" i="2"/>
  <c r="TZ17" i="2"/>
  <c r="TK32" i="2"/>
  <c r="EJ17" i="2"/>
  <c r="EJ9" i="2"/>
  <c r="EJ10" i="2"/>
  <c r="ADA29" i="2"/>
  <c r="YE29" i="2"/>
  <c r="WO29" i="2"/>
  <c r="SC27" i="2"/>
  <c r="KO25" i="2"/>
  <c r="RA26" i="2"/>
  <c r="FE25" i="2"/>
  <c r="KO22" i="2"/>
  <c r="HB21" i="2"/>
  <c r="TZ20" i="2"/>
  <c r="EJ20" i="2"/>
  <c r="HB19" i="2"/>
  <c r="EU29" i="2"/>
  <c r="UY29" i="2"/>
  <c r="LG29" i="2"/>
  <c r="DE29" i="2"/>
  <c r="ACR29" i="2"/>
  <c r="CN6" i="6"/>
  <c r="CG6" i="6" s="1"/>
  <c r="BZ6" i="6" s="1"/>
  <c r="BS6" i="6" s="1"/>
  <c r="BL6" i="6" s="1"/>
  <c r="BE6" i="6" s="1"/>
  <c r="AX6" i="6" s="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LJ19" i="2"/>
  <c r="ML20" i="2"/>
  <c r="ML16" i="2"/>
  <c r="DH16" i="2"/>
  <c r="ABN24" i="2"/>
  <c r="UN24" i="2"/>
  <c r="N23" i="2"/>
  <c r="UN12" i="2"/>
  <c r="AAE17" i="2"/>
  <c r="LJ20" i="2"/>
  <c r="SX27" i="2"/>
  <c r="VP27" i="2"/>
  <c r="ML24" i="2"/>
  <c r="MZ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KO9" i="3"/>
  <c r="KO14" i="3"/>
  <c r="KO17" i="3"/>
  <c r="KO23" i="3"/>
  <c r="KO20" i="3"/>
  <c r="LX9" i="3"/>
  <c r="QJ29" i="3"/>
  <c r="KA14" i="3"/>
  <c r="KA25" i="3"/>
  <c r="ZX24" i="2"/>
  <c r="EQ25" i="2"/>
  <c r="WR27" i="2"/>
  <c r="RV25" i="2"/>
  <c r="ZX22" i="2"/>
  <c r="DV26" i="2"/>
  <c r="HW25" i="2"/>
  <c r="PK23" i="2"/>
  <c r="HP21" i="2"/>
  <c r="UU13" i="2"/>
  <c r="DV15" i="2"/>
  <c r="LJ11" i="2"/>
  <c r="DV10" i="2"/>
  <c r="DV19" i="2"/>
  <c r="UD29" i="2"/>
  <c r="QT11" i="2"/>
  <c r="HP27" i="2"/>
  <c r="OI13" i="3"/>
  <c r="AAE25" i="2"/>
  <c r="WR24" i="2"/>
  <c r="DV25" i="2"/>
  <c r="RA23" i="2"/>
  <c r="SQ21" i="2"/>
  <c r="PK22" i="2"/>
  <c r="IY23" i="2"/>
  <c r="HO32" i="2"/>
  <c r="PY12" i="3"/>
  <c r="FS23" i="2"/>
  <c r="HP26" i="2"/>
  <c r="G21" i="2"/>
  <c r="DV18" i="2"/>
  <c r="DV13" i="2"/>
  <c r="ZX18" i="2"/>
  <c r="QV29" i="3"/>
  <c r="OB15" i="2"/>
  <c r="PH29" i="2"/>
  <c r="VY29" i="2"/>
  <c r="HP24" i="2"/>
  <c r="HP12" i="2"/>
  <c r="IY24" i="2"/>
  <c r="LX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QM11" i="3"/>
  <c r="IY26" i="2"/>
  <c r="FE27" i="2"/>
  <c r="DV23" i="2"/>
  <c r="DU32" i="2"/>
  <c r="HP17" i="2"/>
  <c r="RH29" i="2"/>
  <c r="AAE12" i="2"/>
  <c r="AF29" i="2"/>
  <c r="FP29" i="2"/>
  <c r="AAU29" i="2"/>
  <c r="TZ11" i="2"/>
  <c r="MZ8" i="2"/>
  <c r="DV24" i="2"/>
  <c r="AAE19" i="2"/>
  <c r="PD12" i="3"/>
  <c r="IY27" i="2"/>
  <c r="ME27" i="2"/>
  <c r="HW24" i="2"/>
  <c r="VI25" i="2"/>
  <c r="ME25" i="2"/>
  <c r="YO20" i="2"/>
  <c r="YH18" i="2"/>
  <c r="HP20" i="2"/>
  <c r="XM19" i="2"/>
  <c r="YV11" i="2"/>
  <c r="UN10" i="2"/>
  <c r="ME12" i="3"/>
  <c r="KA17" i="3"/>
  <c r="KA20" i="3"/>
  <c r="KA11" i="3"/>
  <c r="KA10" i="3"/>
  <c r="LN29" i="3"/>
  <c r="LL29" i="3"/>
  <c r="LQ12" i="3"/>
  <c r="MS16" i="3"/>
  <c r="KA18" i="3"/>
  <c r="KA22" i="3"/>
  <c r="JZ32" i="3"/>
  <c r="KA19" i="3"/>
  <c r="KA8" i="3"/>
  <c r="KV9" i="3"/>
  <c r="ME15" i="3"/>
  <c r="JL32" i="3"/>
  <c r="OI16" i="3"/>
  <c r="KA21" i="3"/>
  <c r="KA13" i="3"/>
  <c r="KA16" i="3"/>
  <c r="KA23" i="3"/>
  <c r="KA15" i="3"/>
  <c r="KA12" i="3"/>
  <c r="HB29" i="3"/>
  <c r="QO29" i="3"/>
  <c r="OP13" i="3"/>
  <c r="OI11" i="3"/>
  <c r="PD13" i="3"/>
  <c r="KA27" i="3"/>
  <c r="PV29" i="3"/>
  <c r="JJ29" i="3"/>
  <c r="KA24" i="3"/>
  <c r="KA9" i="3"/>
  <c r="ME16" i="3"/>
  <c r="MB29" i="3"/>
  <c r="PD15" i="2"/>
  <c r="BD21" i="2"/>
  <c r="BY27" i="2"/>
  <c r="OW24" i="2"/>
  <c r="LQ14" i="3"/>
  <c r="OB11" i="3"/>
  <c r="IY13" i="3"/>
  <c r="OI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11" i="2"/>
  <c r="SJ10" i="2"/>
  <c r="IR11" i="2"/>
  <c r="IR29" i="2" s="1"/>
  <c r="HB13" i="2"/>
  <c r="HB11" i="2"/>
  <c r="OI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KL29" i="3"/>
  <c r="KJ29" i="3"/>
  <c r="ID15" i="2"/>
  <c r="LX19" i="2"/>
  <c r="SS29" i="2"/>
  <c r="DZ29" i="2"/>
  <c r="PD11" i="2"/>
  <c r="FL11" i="2"/>
  <c r="WK11" i="2"/>
  <c r="OB19" i="2"/>
  <c r="OB11" i="2"/>
  <c r="IK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QF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NI29" i="3"/>
  <c r="JM15" i="3"/>
  <c r="BY25" i="2"/>
  <c r="XT27" i="2"/>
  <c r="ID24" i="2"/>
  <c r="XT24" i="2"/>
  <c r="HB24" i="2"/>
  <c r="ABG20" i="2"/>
  <c r="ID18" i="2"/>
  <c r="HB27" i="2"/>
  <c r="SJ16" i="2"/>
  <c r="PD21" i="2"/>
  <c r="OB17" i="2"/>
  <c r="GM32" i="2"/>
  <c r="BD16" i="2"/>
  <c r="OB13" i="2"/>
  <c r="SJ9" i="2"/>
  <c r="PD19" i="2"/>
  <c r="WK15" i="2"/>
  <c r="XF13" i="2"/>
  <c r="NR29" i="3"/>
  <c r="KZ29" i="3"/>
  <c r="PF29" i="3"/>
  <c r="MN29" i="3"/>
  <c r="JV29" i="3"/>
  <c r="GN15" i="2"/>
  <c r="HP13" i="2"/>
  <c r="HP19" i="2"/>
  <c r="AT29" i="2"/>
  <c r="SJ15" i="2"/>
  <c r="SX11" i="2"/>
  <c r="QF11" i="2"/>
  <c r="BR11" i="2"/>
  <c r="ID21" i="2"/>
  <c r="ID17" i="2"/>
  <c r="KQ29" i="2"/>
  <c r="NN13" i="2"/>
  <c r="NN11" i="2"/>
  <c r="AP19" i="2"/>
  <c r="AP11" i="2"/>
  <c r="FZ11" i="2"/>
  <c r="FZ29" i="2" s="1"/>
  <c r="SJ8" i="2"/>
  <c r="SX10" i="2"/>
  <c r="LC16" i="3"/>
  <c r="HW23" i="2"/>
  <c r="BD23" i="2"/>
  <c r="SX19" i="2"/>
  <c r="ID10" i="2"/>
  <c r="PR13" i="3"/>
  <c r="NN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TL11" i="2"/>
  <c r="ML11" i="2"/>
  <c r="ABU25" i="2"/>
  <c r="ID26" i="2"/>
  <c r="PD16" i="2"/>
  <c r="LC12" i="3"/>
  <c r="OI21" i="2"/>
  <c r="SJ14" i="2"/>
  <c r="BD12" i="2"/>
  <c r="ID8" i="2"/>
  <c r="SX20" i="2"/>
  <c r="PC32" i="2"/>
  <c r="OB16" i="2"/>
  <c r="OB10" i="2"/>
  <c r="HB10" i="2"/>
  <c r="AP10" i="2"/>
  <c r="NN21" i="2"/>
  <c r="NN15" i="2"/>
  <c r="AP15" i="2"/>
  <c r="KV11" i="2"/>
  <c r="GN11" i="2"/>
  <c r="BD19" i="2"/>
  <c r="BD11" i="2"/>
  <c r="OB20" i="2"/>
  <c r="OI22" i="2"/>
  <c r="PD10" i="2"/>
  <c r="NU14" i="3"/>
  <c r="RO25" i="2"/>
  <c r="SX25" i="2"/>
  <c r="SJ26" i="2"/>
  <c r="OI24" i="2"/>
  <c r="SJ24" i="2"/>
  <c r="ID16" i="2"/>
  <c r="LX15" i="3"/>
  <c r="OB13" i="3"/>
  <c r="BK23" i="2"/>
  <c r="ACW25" i="2"/>
  <c r="ACP24" i="2"/>
  <c r="ID23" i="2"/>
  <c r="WR22" i="2"/>
  <c r="OB14" i="2"/>
  <c r="OB12" i="2"/>
  <c r="HB12" i="2"/>
  <c r="AP12" i="2"/>
  <c r="OB8" i="2"/>
  <c r="BD8" i="2"/>
  <c r="ID27" i="2"/>
  <c r="AP21" i="2"/>
  <c r="NN19" i="2"/>
  <c r="SX22" i="2"/>
  <c r="OB27" i="2"/>
  <c r="BC32" i="2"/>
  <c r="YV20" i="2"/>
  <c r="ZQ16" i="2"/>
  <c r="NN10" i="2"/>
  <c r="GN10" i="2"/>
  <c r="US29" i="2"/>
  <c r="VI12" i="2"/>
  <c r="PH29" i="3"/>
  <c r="ND29" i="3"/>
  <c r="JH29" i="3"/>
  <c r="HW29" i="3"/>
  <c r="CF15" i="2"/>
  <c r="RC29" i="2"/>
  <c r="DH13" i="2"/>
  <c r="DH11" i="2"/>
  <c r="HK29" i="2"/>
  <c r="KH13" i="2"/>
  <c r="KH11" i="2"/>
  <c r="EX11" i="2"/>
  <c r="EX29" i="2" s="1"/>
  <c r="OP11" i="2"/>
  <c r="PR11" i="2"/>
  <c r="PR29" i="2" s="1"/>
  <c r="MS12" i="3"/>
  <c r="G10" i="3"/>
  <c r="KH15" i="3"/>
  <c r="LC11" i="3"/>
  <c r="NN11" i="3"/>
  <c r="OK29" i="3"/>
  <c r="QX29" i="3"/>
  <c r="FS29" i="3"/>
  <c r="NN13" i="3"/>
  <c r="OP11" i="3"/>
  <c r="MG29" i="3"/>
  <c r="OP9" i="3"/>
  <c r="NU8" i="3"/>
  <c r="JO29" i="3"/>
  <c r="PA29" i="3"/>
  <c r="NB29" i="3"/>
  <c r="MI29" i="3"/>
  <c r="HP29" i="3"/>
  <c r="JX29" i="3"/>
  <c r="FZ29" i="3"/>
  <c r="PT29" i="3"/>
  <c r="KX29" i="3"/>
  <c r="IT29" i="3"/>
  <c r="GU29" i="3"/>
  <c r="OF29" i="3"/>
  <c r="IV29" i="3"/>
  <c r="OR29" i="3"/>
  <c r="LZ29" i="3"/>
  <c r="E15" i="5"/>
  <c r="OT29" i="3"/>
  <c r="ML15" i="3"/>
  <c r="ML11" i="3"/>
  <c r="G16" i="3"/>
  <c r="KO11" i="3"/>
  <c r="KO18" i="3"/>
  <c r="KO25" i="3"/>
  <c r="KO22" i="3"/>
  <c r="OY29" i="3"/>
  <c r="KQ29" i="3"/>
  <c r="HI29" i="3"/>
  <c r="GG29" i="3"/>
  <c r="ID29" i="3"/>
  <c r="PR15" i="3"/>
  <c r="PR11" i="3"/>
  <c r="LX13" i="3"/>
  <c r="QF9" i="3"/>
  <c r="ME14" i="3"/>
  <c r="ME10" i="3"/>
  <c r="MS14" i="3"/>
  <c r="G12" i="3"/>
  <c r="NU16" i="3"/>
  <c r="NU12" i="3"/>
  <c r="OP15" i="3"/>
  <c r="KO16" i="3"/>
  <c r="KO12" i="3"/>
  <c r="PK10" i="3"/>
  <c r="G11" i="3"/>
  <c r="KO13" i="3"/>
  <c r="KO19" i="3"/>
  <c r="KO27" i="3"/>
  <c r="KO24" i="3"/>
  <c r="ME13" i="3"/>
  <c r="IY10" i="3"/>
  <c r="JM21" i="3"/>
  <c r="PO29" i="3"/>
  <c r="OM29" i="3"/>
  <c r="NY29" i="3"/>
  <c r="MW29" i="3"/>
  <c r="LG29" i="3"/>
  <c r="JC29" i="3"/>
  <c r="IR29" i="3"/>
  <c r="GN29" i="3"/>
  <c r="E29" i="3"/>
  <c r="QH29" i="3"/>
  <c r="OD29" i="3"/>
  <c r="QQ29" i="3"/>
  <c r="JQ29" i="3"/>
  <c r="LC14" i="3"/>
  <c r="QF15" i="3"/>
  <c r="ML13" i="3"/>
  <c r="ML9" i="3"/>
  <c r="G14" i="3"/>
  <c r="MS10" i="3"/>
  <c r="NG16" i="3"/>
  <c r="JM16" i="3"/>
  <c r="PD15" i="3"/>
  <c r="PD11" i="3"/>
  <c r="KO8" i="3"/>
  <c r="LC13" i="3"/>
  <c r="KO10" i="3"/>
  <c r="KO15" i="3"/>
  <c r="KO21" i="3"/>
  <c r="KN32" i="3"/>
  <c r="KV12" i="3"/>
  <c r="G9" i="3"/>
  <c r="JM20" i="3"/>
  <c r="G15" i="6"/>
  <c r="C15" i="5"/>
  <c r="MP29" i="3"/>
  <c r="LJ15" i="3"/>
  <c r="LJ13" i="3"/>
  <c r="LQ16" i="3"/>
  <c r="QF13" i="3"/>
  <c r="QF11" i="3"/>
  <c r="QT15" i="3"/>
  <c r="QT13" i="3"/>
  <c r="QT11" i="3"/>
  <c r="QT9" i="3"/>
  <c r="MZ15" i="3"/>
  <c r="IY14" i="3"/>
  <c r="OB15" i="3"/>
  <c r="JT13" i="3"/>
  <c r="KV15" i="3"/>
  <c r="KV13" i="3"/>
  <c r="KV11" i="3"/>
  <c r="NN9" i="3"/>
  <c r="IY12" i="3"/>
  <c r="ME9" i="3"/>
  <c r="KH11" i="3"/>
  <c r="JM11" i="3"/>
  <c r="ME11" i="3"/>
  <c r="KH8" i="3"/>
  <c r="IY17" i="3"/>
  <c r="JM17" i="3"/>
  <c r="JM23" i="3"/>
  <c r="JM22" i="3"/>
  <c r="MU29" i="3"/>
  <c r="KC29" i="3"/>
  <c r="LU29" i="3"/>
  <c r="QM27" i="3"/>
  <c r="PK14" i="3"/>
  <c r="PK12" i="3"/>
  <c r="MZ9" i="3"/>
  <c r="JM10" i="3"/>
  <c r="OW16" i="3"/>
  <c r="OW14" i="3"/>
  <c r="OW12" i="3"/>
  <c r="JM9" i="3"/>
  <c r="IY11" i="3"/>
  <c r="QM13" i="3"/>
  <c r="QM9" i="3"/>
  <c r="IY15" i="3"/>
  <c r="JM19" i="3"/>
  <c r="JM25" i="3"/>
  <c r="JM24" i="3"/>
  <c r="IY9" i="3"/>
  <c r="QA29" i="3"/>
  <c r="PM29" i="3"/>
  <c r="KS29" i="3"/>
  <c r="NK29" i="3"/>
  <c r="QT27" i="3"/>
  <c r="JA29" i="3"/>
  <c r="KE29" i="3"/>
  <c r="LQ10" i="3"/>
  <c r="QM14" i="3"/>
  <c r="QM12" i="3"/>
  <c r="QM10" i="3"/>
  <c r="MZ11" i="3"/>
  <c r="IY16" i="3"/>
  <c r="JM14" i="3"/>
  <c r="JM12" i="3"/>
  <c r="OB9" i="3"/>
  <c r="MZ12" i="3"/>
  <c r="QM15" i="3"/>
  <c r="LJ9" i="3"/>
  <c r="JT8" i="3"/>
  <c r="MZ10" i="3"/>
  <c r="PD9" i="3"/>
  <c r="JM13" i="3"/>
  <c r="JM18" i="3"/>
  <c r="JM27" i="3"/>
  <c r="JM26" i="3"/>
  <c r="NW29" i="3"/>
  <c r="LS29" i="3"/>
  <c r="LE29" i="3"/>
  <c r="C29" i="3"/>
  <c r="NP29" i="3"/>
  <c r="LX16" i="3"/>
  <c r="LC8" i="3"/>
  <c r="JF8" i="3"/>
  <c r="LX12" i="3"/>
  <c r="G8" i="3"/>
  <c r="OW10" i="3"/>
  <c r="MS8" i="3"/>
  <c r="QF14" i="3"/>
  <c r="PK8" i="3"/>
  <c r="OB10" i="3"/>
  <c r="PR8" i="3"/>
  <c r="QC29" i="3"/>
  <c r="OB8" i="3"/>
  <c r="OB14" i="3"/>
  <c r="LC10" i="3"/>
  <c r="MZ8" i="3"/>
  <c r="OB12" i="3"/>
  <c r="PD16" i="3"/>
  <c r="QF10" i="3"/>
  <c r="G15" i="5"/>
  <c r="E15" i="6"/>
  <c r="C15" i="6"/>
  <c r="PJ32" i="2"/>
  <c r="PK18" i="2"/>
  <c r="PK14" i="2"/>
  <c r="PK19" i="2"/>
  <c r="PK15" i="2"/>
  <c r="PK10" i="2"/>
  <c r="PK8" i="2"/>
  <c r="PK13" i="2"/>
  <c r="PK17" i="2"/>
  <c r="PK11" i="2"/>
  <c r="PK12" i="2"/>
  <c r="PK20" i="2"/>
  <c r="PK9" i="2"/>
  <c r="PK16" i="2"/>
  <c r="WD12" i="2"/>
  <c r="WD10" i="2"/>
  <c r="AAL9" i="2"/>
  <c r="PY14" i="3"/>
  <c r="PY10" i="3"/>
  <c r="RA14" i="3"/>
  <c r="JT15" i="3"/>
  <c r="JT11" i="3"/>
  <c r="G13" i="3"/>
  <c r="LX8" i="3"/>
  <c r="JT10" i="3"/>
  <c r="LB32" i="3"/>
  <c r="LC26" i="3"/>
  <c r="LC24" i="3"/>
  <c r="LC22" i="3"/>
  <c r="LC20" i="3"/>
  <c r="LC27" i="3"/>
  <c r="LC25" i="3"/>
  <c r="LC23" i="3"/>
  <c r="LC21" i="3"/>
  <c r="LC19" i="3"/>
  <c r="LC18" i="3"/>
  <c r="LC17" i="3"/>
  <c r="OI15" i="3"/>
  <c r="PD10" i="3"/>
  <c r="OO32" i="3"/>
  <c r="OP27" i="3"/>
  <c r="OP25" i="3"/>
  <c r="OP23" i="3"/>
  <c r="OP21" i="3"/>
  <c r="OP19" i="3"/>
  <c r="OP26" i="3"/>
  <c r="OP24" i="3"/>
  <c r="OP22" i="3"/>
  <c r="OP20" i="3"/>
  <c r="OP17" i="3"/>
  <c r="OP18" i="3"/>
  <c r="OP16" i="3"/>
  <c r="OP14" i="3"/>
  <c r="OP12" i="3"/>
  <c r="OP10" i="3"/>
  <c r="NT32" i="3"/>
  <c r="NU26" i="3"/>
  <c r="NU24" i="3"/>
  <c r="NU22" i="3"/>
  <c r="NU20" i="3"/>
  <c r="NU27" i="3"/>
  <c r="NU25" i="3"/>
  <c r="NU23" i="3"/>
  <c r="NU21" i="3"/>
  <c r="NU18" i="3"/>
  <c r="NU17" i="3"/>
  <c r="NU15" i="3"/>
  <c r="NU13" i="3"/>
  <c r="NU11" i="3"/>
  <c r="NU19" i="3"/>
  <c r="NU9" i="3"/>
  <c r="QF12" i="3"/>
  <c r="KV27" i="3"/>
  <c r="KV25" i="3"/>
  <c r="KV23" i="3"/>
  <c r="KV21" i="3"/>
  <c r="KV19" i="3"/>
  <c r="KU32" i="3"/>
  <c r="KV26" i="3"/>
  <c r="KV24" i="3"/>
  <c r="KV22" i="3"/>
  <c r="KV20" i="3"/>
  <c r="KV17" i="3"/>
  <c r="KV18" i="3"/>
  <c r="PK13" i="3"/>
  <c r="NM32" i="3"/>
  <c r="NN27" i="3"/>
  <c r="NN25" i="3"/>
  <c r="NN23" i="3"/>
  <c r="NN21" i="3"/>
  <c r="NN19" i="3"/>
  <c r="NN26" i="3"/>
  <c r="NN24" i="3"/>
  <c r="NN22" i="3"/>
  <c r="NN20" i="3"/>
  <c r="NN17" i="3"/>
  <c r="NN18" i="3"/>
  <c r="NN16" i="3"/>
  <c r="NN14" i="3"/>
  <c r="NN12" i="3"/>
  <c r="NN10" i="3"/>
  <c r="QL32" i="3"/>
  <c r="QM26" i="3"/>
  <c r="QM24" i="3"/>
  <c r="QM22" i="3"/>
  <c r="QM20" i="3"/>
  <c r="QM25" i="3"/>
  <c r="QM18" i="3"/>
  <c r="QM16" i="3"/>
  <c r="QM17" i="3"/>
  <c r="QM23" i="3"/>
  <c r="QM21" i="3"/>
  <c r="QM19" i="3"/>
  <c r="JF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QZ32" i="3"/>
  <c r="RA27" i="3"/>
  <c r="RA26" i="3"/>
  <c r="RA24" i="3"/>
  <c r="RA22" i="3"/>
  <c r="RA20" i="3"/>
  <c r="RA25" i="3"/>
  <c r="RA18" i="3"/>
  <c r="RA16" i="3"/>
  <c r="RA17" i="3"/>
  <c r="RA15" i="3"/>
  <c r="RA13" i="3"/>
  <c r="RA23" i="3"/>
  <c r="RA21" i="3"/>
  <c r="RA19" i="3"/>
  <c r="RA11" i="3"/>
  <c r="RA9" i="3"/>
  <c r="GT32" i="2"/>
  <c r="GU22" i="2"/>
  <c r="GU18" i="2"/>
  <c r="GU19" i="2"/>
  <c r="GU14" i="2"/>
  <c r="GU10" i="2"/>
  <c r="GU8" i="2"/>
  <c r="GU13" i="2"/>
  <c r="GU17" i="2"/>
  <c r="GU11" i="2"/>
  <c r="GU15" i="2"/>
  <c r="GU12" i="2"/>
  <c r="GU20" i="2"/>
  <c r="GU16" i="2"/>
  <c r="GU9" i="2"/>
  <c r="JF15" i="3"/>
  <c r="JT12" i="3"/>
  <c r="LW32" i="3"/>
  <c r="LX27" i="3"/>
  <c r="LX25" i="3"/>
  <c r="LX23" i="3"/>
  <c r="LX21" i="3"/>
  <c r="LX19" i="3"/>
  <c r="LX26" i="3"/>
  <c r="LX17" i="3"/>
  <c r="LX24" i="3"/>
  <c r="LX22" i="3"/>
  <c r="LX20" i="3"/>
  <c r="LX18" i="3"/>
  <c r="PC32" i="3"/>
  <c r="PD27" i="3"/>
  <c r="PD25" i="3"/>
  <c r="PD23" i="3"/>
  <c r="PD21" i="3"/>
  <c r="PD19" i="3"/>
  <c r="PD26" i="3"/>
  <c r="PD24" i="3"/>
  <c r="PD22" i="3"/>
  <c r="PD20" i="3"/>
  <c r="PD17" i="3"/>
  <c r="PD18" i="3"/>
  <c r="NG13" i="3"/>
  <c r="LJ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KV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NG14" i="3"/>
  <c r="OV32" i="3"/>
  <c r="OW26" i="3"/>
  <c r="OW24" i="3"/>
  <c r="OW22" i="3"/>
  <c r="OW20" i="3"/>
  <c r="OW27" i="3"/>
  <c r="OW25" i="3"/>
  <c r="OW23" i="3"/>
  <c r="OW21" i="3"/>
  <c r="OW19" i="3"/>
  <c r="OW18" i="3"/>
  <c r="OW17" i="3"/>
  <c r="OW15" i="3"/>
  <c r="OW13" i="3"/>
  <c r="OW11" i="3"/>
  <c r="OW9" i="3"/>
  <c r="QE32" i="3"/>
  <c r="QF25" i="3"/>
  <c r="QF23" i="3"/>
  <c r="QF21" i="3"/>
  <c r="QF19" i="3"/>
  <c r="QF26" i="3"/>
  <c r="QF24" i="3"/>
  <c r="QF17" i="3"/>
  <c r="QF22" i="3"/>
  <c r="QF20" i="3"/>
  <c r="QF18" i="3"/>
  <c r="QF16" i="3"/>
  <c r="KH13" i="3"/>
  <c r="MK32" i="3"/>
  <c r="ML27" i="3"/>
  <c r="ML25" i="3"/>
  <c r="ML23" i="3"/>
  <c r="ML21" i="3"/>
  <c r="ML19" i="3"/>
  <c r="ML26" i="3"/>
  <c r="ML17" i="3"/>
  <c r="ML24" i="3"/>
  <c r="ML22" i="3"/>
  <c r="ML20" i="3"/>
  <c r="ML18" i="3"/>
  <c r="ML16" i="3"/>
  <c r="ML14" i="3"/>
  <c r="ML12" i="3"/>
  <c r="ML10" i="3"/>
  <c r="LP32" i="3"/>
  <c r="LQ26" i="3"/>
  <c r="LQ24" i="3"/>
  <c r="LQ22" i="3"/>
  <c r="LQ20" i="3"/>
  <c r="LQ27" i="3"/>
  <c r="LQ25" i="3"/>
  <c r="LQ23" i="3"/>
  <c r="LQ21" i="3"/>
  <c r="LQ19" i="3"/>
  <c r="LQ18" i="3"/>
  <c r="LQ17" i="3"/>
  <c r="LQ15" i="3"/>
  <c r="LQ13" i="3"/>
  <c r="LQ11" i="3"/>
  <c r="LQ9" i="3"/>
  <c r="NG12" i="3"/>
  <c r="LJ27" i="3"/>
  <c r="LJ25" i="3"/>
  <c r="LJ23" i="3"/>
  <c r="LJ21" i="3"/>
  <c r="LJ19" i="3"/>
  <c r="LJ26" i="3"/>
  <c r="LI32" i="3"/>
  <c r="LJ24" i="3"/>
  <c r="LJ22" i="3"/>
  <c r="LJ20" i="3"/>
  <c r="LJ17" i="3"/>
  <c r="LJ18" i="3"/>
  <c r="LJ16" i="3"/>
  <c r="LJ14" i="3"/>
  <c r="LJ12" i="3"/>
  <c r="LJ10" i="3"/>
  <c r="OH32" i="3"/>
  <c r="OI26" i="3"/>
  <c r="OI24" i="3"/>
  <c r="OI22" i="3"/>
  <c r="OI20" i="3"/>
  <c r="OI27" i="3"/>
  <c r="OI25" i="3"/>
  <c r="OI23" i="3"/>
  <c r="OI21" i="3"/>
  <c r="OI19" i="3"/>
  <c r="OI18" i="3"/>
  <c r="OI17" i="3"/>
  <c r="OI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PD14" i="3"/>
  <c r="ZC20" i="2"/>
  <c r="ZQ17" i="2"/>
  <c r="WD14" i="2"/>
  <c r="AAZ13" i="2"/>
  <c r="VW8" i="2"/>
  <c r="ZX12" i="2"/>
  <c r="ZX10" i="2"/>
  <c r="WY12" i="2"/>
  <c r="WD9" i="2"/>
  <c r="WK13" i="2"/>
  <c r="VW11" i="2"/>
  <c r="VP13" i="2"/>
  <c r="VB11" i="2"/>
  <c r="YH9" i="2"/>
  <c r="WR12" i="2"/>
  <c r="WR10" i="2"/>
  <c r="ABU13" i="2"/>
  <c r="ABG11" i="2"/>
  <c r="ABU9" i="2"/>
  <c r="RA12" i="3"/>
  <c r="NG10" i="3"/>
  <c r="PJ32" i="3"/>
  <c r="PK26" i="3"/>
  <c r="PK24" i="3"/>
  <c r="PK22" i="3"/>
  <c r="PK20" i="3"/>
  <c r="PK27" i="3"/>
  <c r="PK25" i="3"/>
  <c r="PK23" i="3"/>
  <c r="PK21" i="3"/>
  <c r="PK19" i="3"/>
  <c r="PK18" i="3"/>
  <c r="PK16" i="3"/>
  <c r="PK17" i="3"/>
  <c r="JS32" i="3"/>
  <c r="JT27" i="3"/>
  <c r="JT25" i="3"/>
  <c r="JT23" i="3"/>
  <c r="JT21" i="3"/>
  <c r="JT19" i="3"/>
  <c r="JT26" i="3"/>
  <c r="JT24" i="3"/>
  <c r="JT22" i="3"/>
  <c r="JT20" i="3"/>
  <c r="JT17" i="3"/>
  <c r="JT18" i="3"/>
  <c r="MZ27" i="3"/>
  <c r="MZ25" i="3"/>
  <c r="MZ23" i="3"/>
  <c r="MZ21" i="3"/>
  <c r="MZ19" i="3"/>
  <c r="MY32" i="3"/>
  <c r="MZ26" i="3"/>
  <c r="MZ24" i="3"/>
  <c r="MZ22" i="3"/>
  <c r="MZ20" i="3"/>
  <c r="MZ17" i="3"/>
  <c r="MZ18" i="3"/>
  <c r="PK15" i="3"/>
  <c r="PK11" i="3"/>
  <c r="NG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MZ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JF27" i="3"/>
  <c r="JF25" i="3"/>
  <c r="JF23" i="3"/>
  <c r="JF21" i="3"/>
  <c r="JE32" i="3"/>
  <c r="JF26" i="3"/>
  <c r="JF24" i="3"/>
  <c r="JF22" i="3"/>
  <c r="JF20" i="3"/>
  <c r="JF19" i="3"/>
  <c r="JF17" i="3"/>
  <c r="JF18" i="3"/>
  <c r="JF16" i="3"/>
  <c r="JF14" i="3"/>
  <c r="JF12" i="3"/>
  <c r="JF10" i="3"/>
  <c r="KG32" i="3"/>
  <c r="KH27" i="3"/>
  <c r="KH25" i="3"/>
  <c r="KH23" i="3"/>
  <c r="KH21" i="3"/>
  <c r="KH19" i="3"/>
  <c r="KH26" i="3"/>
  <c r="KH24" i="3"/>
  <c r="KH22" i="3"/>
  <c r="KH20" i="3"/>
  <c r="KH17" i="3"/>
  <c r="KH18" i="3"/>
  <c r="KH16" i="3"/>
  <c r="KH14" i="3"/>
  <c r="KH12" i="3"/>
  <c r="KH10" i="3"/>
  <c r="MR32" i="3"/>
  <c r="MS26" i="3"/>
  <c r="MS24" i="3"/>
  <c r="MS22" i="3"/>
  <c r="MS20" i="3"/>
  <c r="MS27" i="3"/>
  <c r="MS25" i="3"/>
  <c r="MS18" i="3"/>
  <c r="MS23" i="3"/>
  <c r="MS21" i="3"/>
  <c r="MS19" i="3"/>
  <c r="MS17" i="3"/>
  <c r="MS15" i="3"/>
  <c r="MS13" i="3"/>
  <c r="MS11" i="3"/>
  <c r="LX10" i="3"/>
  <c r="OA32" i="3"/>
  <c r="OB27" i="3"/>
  <c r="OB25" i="3"/>
  <c r="OB23" i="3"/>
  <c r="OB21" i="3"/>
  <c r="OB19" i="3"/>
  <c r="OB26" i="3"/>
  <c r="OB22" i="3"/>
  <c r="OB20" i="3"/>
  <c r="OB24" i="3"/>
  <c r="OB17" i="3"/>
  <c r="OB18" i="3"/>
  <c r="JT16" i="3"/>
  <c r="NG8" i="3"/>
  <c r="OI12" i="3"/>
  <c r="JT9" i="3"/>
  <c r="NG15" i="3"/>
  <c r="PQ32" i="3"/>
  <c r="PR27" i="3"/>
  <c r="PR25" i="3"/>
  <c r="PR23" i="3"/>
  <c r="PR21" i="3"/>
  <c r="PR19" i="3"/>
  <c r="PR26" i="3"/>
  <c r="PR24" i="3"/>
  <c r="PR22" i="3"/>
  <c r="PR20" i="3"/>
  <c r="PR17" i="3"/>
  <c r="PR18" i="3"/>
  <c r="PR16" i="3"/>
  <c r="PR14" i="3"/>
  <c r="PR12" i="3"/>
  <c r="PR10" i="3"/>
  <c r="LC9" i="3"/>
  <c r="ME26" i="3"/>
  <c r="ME24" i="3"/>
  <c r="ME22" i="3"/>
  <c r="ME20" i="3"/>
  <c r="MD32" i="3"/>
  <c r="ME27" i="3"/>
  <c r="ME25" i="3"/>
  <c r="ME18" i="3"/>
  <c r="ME23" i="3"/>
  <c r="ME21" i="3"/>
  <c r="ME19" i="3"/>
  <c r="ME17" i="3"/>
  <c r="KV10" i="3"/>
  <c r="IY26" i="3"/>
  <c r="IY24" i="3"/>
  <c r="IY22" i="3"/>
  <c r="IY20" i="3"/>
  <c r="IY27" i="3"/>
  <c r="IY25" i="3"/>
  <c r="IX32" i="3"/>
  <c r="IY23" i="3"/>
  <c r="IY21" i="3"/>
  <c r="IY18" i="3"/>
  <c r="IY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KV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RA8" i="3"/>
  <c r="NF32" i="3"/>
  <c r="NG26" i="3"/>
  <c r="NG24" i="3"/>
  <c r="NG22" i="3"/>
  <c r="NG20" i="3"/>
  <c r="NG27" i="3"/>
  <c r="NG25" i="3"/>
  <c r="NG23" i="3"/>
  <c r="NG21" i="3"/>
  <c r="NG19" i="3"/>
  <c r="NG18" i="3"/>
  <c r="NG17" i="3"/>
  <c r="QT25" i="3"/>
  <c r="QT23" i="3"/>
  <c r="QT21" i="3"/>
  <c r="QT19" i="3"/>
  <c r="QT26" i="3"/>
  <c r="QT24" i="3"/>
  <c r="QS32" i="3"/>
  <c r="QT17" i="3"/>
  <c r="QT22" i="3"/>
  <c r="QT20" i="3"/>
  <c r="QT18" i="3"/>
  <c r="QT16" i="3"/>
  <c r="QT14" i="3"/>
  <c r="QT10" i="3"/>
  <c r="QT12" i="3"/>
  <c r="PX32" i="3"/>
  <c r="PY26" i="3"/>
  <c r="PY24" i="3"/>
  <c r="PY22" i="3"/>
  <c r="PY20" i="3"/>
  <c r="PY25" i="3"/>
  <c r="PY27" i="3"/>
  <c r="PY23" i="3"/>
  <c r="PY21" i="3"/>
  <c r="PY19" i="3"/>
  <c r="PY18" i="3"/>
  <c r="PY16" i="3"/>
  <c r="PY17" i="3"/>
  <c r="PY15" i="3"/>
  <c r="PY13" i="3"/>
  <c r="PY11" i="3"/>
  <c r="PY9" i="3"/>
  <c r="JF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P29" i="2" l="1"/>
  <c r="LX29" i="2"/>
  <c r="CT29" i="2"/>
  <c r="CF29" i="2"/>
  <c r="TL29" i="2"/>
  <c r="JF29" i="2"/>
  <c r="KH29" i="2"/>
  <c r="ML29" i="2"/>
  <c r="N29" i="2"/>
  <c r="EJ29" i="2"/>
  <c r="FL29" i="2"/>
  <c r="GN29" i="2"/>
  <c r="LJ29" i="2"/>
  <c r="DV29" i="2"/>
  <c r="DH29" i="2"/>
  <c r="QT29" i="2"/>
  <c r="HP29" i="2"/>
  <c r="KA29" i="3"/>
  <c r="QF29" i="2"/>
  <c r="KV29" i="2"/>
  <c r="HB29" i="2"/>
  <c r="TZ29" i="2"/>
  <c r="WR29" i="2"/>
  <c r="PD29" i="2"/>
  <c r="NN29" i="2"/>
  <c r="OB29" i="2"/>
  <c r="BD29" i="2"/>
  <c r="ID29" i="2"/>
  <c r="AAS29" i="2"/>
  <c r="ABG29" i="2"/>
  <c r="WK29" i="2"/>
  <c r="HW29" i="2"/>
  <c r="MZ29" i="2"/>
  <c r="QM29" i="3"/>
  <c r="SJ29" i="2"/>
  <c r="MS29" i="2"/>
  <c r="YO29" i="2"/>
  <c r="UG29" i="2"/>
  <c r="SC29" i="2"/>
  <c r="UU29" i="2"/>
  <c r="NN29" i="3"/>
  <c r="AAE29" i="2"/>
  <c r="BK29" i="2"/>
  <c r="ACI29" i="2"/>
  <c r="DO29" i="2"/>
  <c r="U29" i="2"/>
  <c r="SX29" i="2"/>
  <c r="GG29" i="2"/>
  <c r="AAZ29" i="2"/>
  <c r="NU29" i="3"/>
  <c r="JM29" i="3"/>
  <c r="KO29" i="3"/>
  <c r="ME29" i="3"/>
  <c r="LC29" i="3"/>
  <c r="PK29" i="3"/>
  <c r="JT29" i="3"/>
  <c r="KH29" i="3"/>
  <c r="LQ29" i="3"/>
  <c r="ML29" i="3"/>
  <c r="G29" i="3"/>
  <c r="RA29" i="3"/>
  <c r="PY29" i="3"/>
  <c r="OB29" i="3"/>
  <c r="MS29" i="3"/>
  <c r="OW29" i="3"/>
  <c r="OP29" i="3"/>
  <c r="QT29" i="3"/>
  <c r="IY29" i="3"/>
  <c r="PR29" i="3"/>
  <c r="MZ29" i="3"/>
  <c r="QF29" i="3"/>
  <c r="JF29" i="3"/>
  <c r="PD29" i="3"/>
  <c r="KV29" i="3"/>
  <c r="OI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LJ29" i="3"/>
  <c r="TE29" i="2"/>
  <c r="ME29" i="2"/>
  <c r="AI29" i="2"/>
  <c r="RO29" i="2"/>
  <c r="RV29" i="2"/>
  <c r="YV29" i="2"/>
  <c r="ADD29" i="2"/>
  <c r="YA29" i="2"/>
  <c r="LX29" i="3"/>
  <c r="HI29" i="2"/>
  <c r="PY29" i="2"/>
  <c r="LC29" i="2"/>
  <c r="XT29" i="2"/>
  <c r="ACB29" i="2"/>
  <c r="EQ29" i="2"/>
  <c r="NG29" i="2"/>
  <c r="SQ29" i="2"/>
  <c r="VP29" i="2"/>
  <c r="ZX29" i="2"/>
  <c r="PK29" i="2"/>
  <c r="ABU29" i="2"/>
  <c r="IK29" i="2"/>
  <c r="NU29" i="2"/>
  <c r="XM29" i="2"/>
  <c r="NG29" i="3"/>
  <c r="IY29" i="2"/>
  <c r="FE29" i="2"/>
  <c r="BY29" i="2"/>
</calcChain>
</file>

<file path=xl/sharedStrings.xml><?xml version="1.0" encoding="utf-8"?>
<sst xmlns="http://schemas.openxmlformats.org/spreadsheetml/2006/main" count="2647" uniqueCount="149">
  <si>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</si>
  <si>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</si>
  <si>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</si>
  <si>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</si>
  <si>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</si>
  <si>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</si>
  <si>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</si>
  <si>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</si>
  <si>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</si>
  <si>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</si>
  <si>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</si>
  <si>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</si>
  <si>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</si>
  <si>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</si>
  <si>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</si>
  <si>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</si>
  <si>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</si>
  <si>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</si>
  <si>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</si>
  <si>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</si>
  <si>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</si>
  <si>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</si>
  <si>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</si>
  <si>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</si>
  <si>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</si>
  <si>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</si>
  <si>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</si>
  <si>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</si>
  <si>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</si>
  <si>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</si>
  <si>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</si>
  <si>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</si>
  <si>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</si>
  <si>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</si>
  <si>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</si>
  <si>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</si>
  <si>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</si>
  <si>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</si>
  <si>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</si>
  <si>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</si>
  <si>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</si>
  <si>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</si>
  <si>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</si>
  <si>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</si>
  <si>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</si>
  <si>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</si>
  <si>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</si>
  <si>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</si>
  <si>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</si>
  <si>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</si>
  <si>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</si>
  <si>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</si>
  <si>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</si>
  <si>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</si>
  <si>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</si>
  <si>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</si>
  <si>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</si>
  <si>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</si>
  <si>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</si>
  <si>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</si>
  <si>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</si>
  <si>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</si>
  <si>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</si>
  <si>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</si>
  <si>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</si>
  <si>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</si>
  <si>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</si>
  <si>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</si>
  <si>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</si>
  <si>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</si>
  <si>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</si>
  <si>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</si>
  <si>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</si>
  <si>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</si>
  <si>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</si>
  <si>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</si>
  <si>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</si>
  <si>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</si>
  <si>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</si>
  <si>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</si>
  <si>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</si>
  <si>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</si>
  <si>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</si>
  <si>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</si>
  <si>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</si>
  <si>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</si>
  <si>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</si>
  <si>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</si>
  <si>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</si>
  <si>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</si>
  <si>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</si>
  <si>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</si>
  <si>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</si>
  <si>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</si>
  <si>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</si>
  <si>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</si>
  <si>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</si>
  <si>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</si>
  <si>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</si>
  <si>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</si>
  <si>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</si>
  <si>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</si>
  <si>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</si>
  <si>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</si>
  <si>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</si>
  <si>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</si>
  <si>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</si>
  <si>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</si>
  <si>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</si>
  <si>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</si>
  <si>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</si>
  <si>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</si>
  <si>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</si>
  <si>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</si>
  <si>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</si>
  <si>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</si>
  <si>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</si>
  <si>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</si>
  <si>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</si>
  <si>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</si>
  <si>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</si>
  <si>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</si>
  <si>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</si>
  <si>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</si>
  <si>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</si>
  <si>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</si>
  <si>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No update was published on the 22/02/2022</t>
  </si>
  <si>
    <t>28/02/2022 (published on 01/03/2022)</t>
  </si>
  <si>
    <t>Reference date</t>
  </si>
  <si>
    <t xml:space="preserve">Total cumulative number of deaths of individuals with confirmed COVID-19 infection by date of report, both sexes combined. </t>
  </si>
  <si>
    <t>Total number of deaths</t>
  </si>
  <si>
    <t>Date of Publication</t>
  </si>
  <si>
    <t>07/03/2022 (published on 08/03/2022)</t>
  </si>
  <si>
    <t>Since 22/02/2022, the RIVM has stopped publishing the file allowing to update this table. Therefore, we have created the following 2 tabs to compensate for this loss of information:
- RIVM_Total_ByReportDate provides information on the total number of deaths by reporting date since the start of the pandemic.
- RIVM_Total_weekOccurrence_Data uses the same source file as the last two tabs, and gives the total number of deaths by week of death, thus taking into account retrospective corrections.</t>
  </si>
  <si>
    <t>COVID-19_aantallen_gemeente_cumulatief_YYYYMMDD.csv</t>
  </si>
  <si>
    <t xml:space="preserve">Total cumulative number of deaths of individuals with confirmed COVID-19 infection by week of occurrence, both sexes combined. </t>
  </si>
  <si>
    <t>The "Date of death" column refers to the date of Monday of the week of death</t>
  </si>
  <si>
    <t>Sheet “RIVM_Total_ByReportDate”</t>
  </si>
  <si>
    <t>Sheet “RIVM_Total_WeekOccurrence_Data”</t>
  </si>
  <si>
    <t xml:space="preserve">This sheet provides the number of deaths by COVID-19 since the 13th of March, 2020, in The Netherlands, by date of report. It includes deaths occurred in the hospitals or elsewhere. </t>
  </si>
  <si>
    <t xml:space="preserve">This sheet provides the number of deaths by COVID-19 since the begining of the pandemic in The Netherlands, by week of death. It includes deaths occurred in the hospitals or elsewhere. </t>
  </si>
  <si>
    <t>(file COVID-19_casus_landelijk)</t>
  </si>
  <si>
    <t>(file COVID-19_aantallen_gemeente_cumulatief)</t>
  </si>
  <si>
    <t>From 22/02/2022, the file used as a source for this tab is no longer published by the RIVM. Therefore, this table is no longer updated, and we have created the following 2 tabs (RIVM_Total_ByReportDate and RIVM_Total_WeekOccurrence_Data) to continue to have information on the total number of deaths, from other source files.</t>
  </si>
  <si>
    <t>14/03/2022 (published on 15/03/2022)</t>
  </si>
  <si>
    <t>21/03/2022 (published on 22/03/2022)</t>
  </si>
  <si>
    <t>28/03/2022 (published on 29/03/2022)</t>
  </si>
  <si>
    <t>Reported cumulative COVID-19 deaths by week starting date (as of 05/04/2022)</t>
  </si>
  <si>
    <t>04/04/2022 (published on 05/04/2022)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</si>
</sst>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
      <sz val="12"/>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4" tint="0.39997558519241921"/>
        <bgColor indexed="65"/>
      </patternFill>
    </fill>
    <fill>
      <patternFill patternType="solid">
        <fgColor theme="0"/>
        <bgColor theme="0"/>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style="thin">
        <color auto="1"/>
      </left>
      <right style="hair">
        <color auto="1"/>
      </right>
      <top/>
      <bottom style="thin">
        <color auto="1"/>
      </bottom>
      <diagonal/>
    </border>
  </borders>
  <cellStyleXfs count="4">
    <xf numFmtId="0" fontId="0" fillId="0" borderId="0"/>
    <xf numFmtId="0" fontId="4" fillId="0" borderId="0" applyBorder="0" applyProtection="0"/>
    <xf numFmtId="0" fontId="40" fillId="0" borderId="0"/>
    <xf numFmtId="0" fontId="40" fillId="4" borderId="0" applyNumberFormat="0" applyBorder="0" applyAlignment="0" applyProtection="0"/>
  </cellStyleXfs>
  <cellXfs count="19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27" fillId="2" borderId="0" xfId="0" applyFont="1" applyFill="1" applyBorder="1" applyAlignment="1">
      <alignment vertical="center"/>
    </xf>
    <xf numFmtId="0" fontId="5" fillId="2" borderId="0" xfId="0" applyFont="1" applyFill="1" applyBorder="1" applyAlignment="1"/>
    <xf numFmtId="0" fontId="42" fillId="5" borderId="28" xfId="0" applyFont="1" applyFill="1" applyBorder="1" applyAlignment="1">
      <alignment horizontal="right" vertical="center"/>
    </xf>
    <xf numFmtId="14" fontId="41" fillId="5" borderId="7" xfId="0" applyNumberFormat="1" applyFont="1" applyFill="1" applyBorder="1" applyAlignment="1">
      <alignment horizontal="right" vertical="center"/>
    </xf>
    <xf numFmtId="0" fontId="43" fillId="5" borderId="16" xfId="0" applyFont="1" applyFill="1" applyBorder="1" applyAlignment="1">
      <alignment horizontal="right" vertical="center"/>
    </xf>
    <xf numFmtId="14" fontId="43" fillId="5" borderId="7" xfId="0" applyNumberFormat="1" applyFont="1" applyFill="1" applyBorder="1"/>
    <xf numFmtId="0" fontId="43" fillId="5" borderId="7" xfId="0" applyFont="1" applyFill="1" applyBorder="1" applyAlignment="1">
      <alignment horizontal="right" vertical="center"/>
    </xf>
    <xf numFmtId="0" fontId="43" fillId="5" borderId="7" xfId="0" applyFont="1" applyFill="1" applyBorder="1" applyAlignment="1">
      <alignment horizontal="right"/>
    </xf>
    <xf numFmtId="0" fontId="43" fillId="5" borderId="19" xfId="0" applyFont="1" applyFill="1" applyBorder="1" applyAlignment="1">
      <alignment horizontal="right"/>
    </xf>
    <xf numFmtId="0" fontId="43" fillId="5" borderId="19" xfId="0" applyFont="1" applyFill="1" applyBorder="1" applyAlignment="1">
      <alignment horizontal="right" vertical="center"/>
    </xf>
    <xf numFmtId="14" fontId="43" fillId="5" borderId="7" xfId="0" applyNumberFormat="1" applyFont="1" applyFill="1" applyBorder="1" applyAlignment="1">
      <alignment horizontal="right"/>
    </xf>
    <xf numFmtId="165" fontId="7" fillId="2" borderId="39" xfId="0" applyNumberFormat="1" applyFont="1" applyFill="1" applyBorder="1" applyAlignment="1">
      <alignment horizontal="center" vertical="center" textRotation="90"/>
    </xf>
    <xf numFmtId="0" fontId="27" fillId="2" borderId="1" xfId="0" applyFont="1" applyFill="1" applyBorder="1" applyAlignment="1">
      <alignment vertical="center"/>
    </xf>
    <xf numFmtId="0" fontId="27" fillId="2" borderId="3" xfId="0" applyFont="1" applyFill="1" applyBorder="1" applyAlignment="1">
      <alignment vertical="center"/>
    </xf>
    <xf numFmtId="0" fontId="34" fillId="2" borderId="0" xfId="0" applyFont="1" applyFill="1" applyBorder="1" applyAlignment="1">
      <alignment vertical="top" wrapText="1"/>
    </xf>
    <xf numFmtId="0" fontId="44" fillId="2" borderId="0" xfId="0" applyFont="1" applyFill="1" applyAlignment="1">
      <alignment horizontal="left" wrapText="1"/>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44" fillId="2" borderId="0" xfId="0" applyFont="1" applyFill="1" applyAlignment="1">
      <alignment horizontal="left" vertical="center" wrapText="1"/>
    </xf>
    <xf numFmtId="0" fontId="44" fillId="2" borderId="0" xfId="0" applyFont="1" applyFill="1" applyAlignment="1">
      <alignment horizontal="left" vertical="center"/>
    </xf>
  </cellXfs>
  <cellStyles count="4">
    <cellStyle name="60 % - Accent1 2" xfId="3"/>
    <cellStyle name="Lien hypertexte"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rivm.nl/nieuws/actuele-informatie-over-coronavirus" TargetMode="External"/><Relationship Id="rId7" Type="http://schemas.openxmlformats.org/officeDocument/2006/relationships/hyperlink" Target="https://data.rivm.nl/covid-19/"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6" Type="http://schemas.openxmlformats.org/officeDocument/2006/relationships/hyperlink" Target="https://data.rivm.nl/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ata.rivm.nl/covid-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ata.rivm.nl/covid-19/"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47"/>
  <sheetViews>
    <sheetView zoomScaleNormal="100" workbookViewId="0">
      <selection activeCell="A26" sqref="A26"/>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10" s="3" customFormat="1" ht="24" customHeight="1" x14ac:dyDescent="0.3">
      <c r="A1" s="2" t="s">
        <v>0</v>
      </c>
    </row>
    <row r="2" spans="1:10" ht="14.25" customHeight="1" x14ac:dyDescent="0.3">
      <c r="A2" s="3"/>
    </row>
    <row r="3" spans="1:10" s="5" customFormat="1" ht="14.25" customHeight="1" x14ac:dyDescent="0.25">
      <c r="A3" s="4" t="s">
        <v>1</v>
      </c>
    </row>
    <row r="4" spans="1:10" s="5" customFormat="1" ht="11.45" customHeight="1" x14ac:dyDescent="0.25">
      <c r="A4" s="6" t="s">
        <v>2</v>
      </c>
      <c r="B4" s="5" t="s">
        <v>3</v>
      </c>
    </row>
    <row r="5" spans="1:10" s="5" customFormat="1" ht="15.75" x14ac:dyDescent="0.25">
      <c r="A5" s="7" t="s">
        <v>4</v>
      </c>
    </row>
    <row r="6" spans="1:10" s="5" customFormat="1" ht="15.75" x14ac:dyDescent="0.25">
      <c r="A6" s="5" t="s">
        <v>5</v>
      </c>
      <c r="G6" s="8" t="s">
        <v>6</v>
      </c>
    </row>
    <row r="7" spans="1:10" s="5" customFormat="1" ht="15.75" x14ac:dyDescent="0.25"/>
    <row r="8" spans="1:10" s="5" customFormat="1" ht="14.25" customHeight="1" x14ac:dyDescent="0.25">
      <c r="A8" s="4" t="s">
        <v>7</v>
      </c>
    </row>
    <row r="9" spans="1:10" s="5" customFormat="1" ht="11.45" customHeight="1" x14ac:dyDescent="0.25">
      <c r="A9" s="6" t="s">
        <v>2</v>
      </c>
      <c r="B9" s="5" t="s">
        <v>8</v>
      </c>
    </row>
    <row r="10" spans="1:10" s="5" customFormat="1" ht="15.75" x14ac:dyDescent="0.25">
      <c r="A10" s="7" t="s">
        <v>4</v>
      </c>
    </row>
    <row r="11" spans="1:10" s="5" customFormat="1" ht="15.75" x14ac:dyDescent="0.25">
      <c r="A11" s="5" t="s">
        <v>5</v>
      </c>
      <c r="G11" s="8" t="s">
        <v>6</v>
      </c>
    </row>
    <row r="12" spans="1:10" s="5" customFormat="1" ht="15.75" x14ac:dyDescent="0.25"/>
    <row r="13" spans="1:10" x14ac:dyDescent="0.3">
      <c r="A13" s="161" t="s">
        <v>85</v>
      </c>
      <c r="B13" s="5"/>
    </row>
    <row r="14" spans="1:10" x14ac:dyDescent="0.3">
      <c r="A14" s="6" t="s">
        <v>2</v>
      </c>
      <c r="B14" s="5" t="s">
        <v>93</v>
      </c>
    </row>
    <row r="15" spans="1:10" x14ac:dyDescent="0.3">
      <c r="A15" s="7" t="s">
        <v>4</v>
      </c>
      <c r="B15" s="5"/>
    </row>
    <row r="16" spans="1:10" x14ac:dyDescent="0.3">
      <c r="A16" s="5" t="s">
        <v>5</v>
      </c>
      <c r="B16" s="5"/>
      <c r="G16" s="4" t="s">
        <v>15</v>
      </c>
      <c r="J16" s="5" t="s">
        <v>141</v>
      </c>
    </row>
    <row r="18" spans="1:16" x14ac:dyDescent="0.3">
      <c r="A18" s="161" t="s">
        <v>84</v>
      </c>
      <c r="B18" s="5"/>
    </row>
    <row r="19" spans="1:16" x14ac:dyDescent="0.3">
      <c r="A19" s="6" t="s">
        <v>2</v>
      </c>
      <c r="B19" s="5" t="s">
        <v>94</v>
      </c>
    </row>
    <row r="20" spans="1:16" x14ac:dyDescent="0.3">
      <c r="A20" s="7" t="s">
        <v>4</v>
      </c>
      <c r="B20" s="5"/>
    </row>
    <row r="21" spans="1:16" x14ac:dyDescent="0.3">
      <c r="A21" s="5" t="s">
        <v>5</v>
      </c>
      <c r="B21" s="5"/>
      <c r="G21" s="4" t="s">
        <v>15</v>
      </c>
      <c r="J21" s="5" t="s">
        <v>141</v>
      </c>
    </row>
    <row r="23" spans="1:16" s="5" customFormat="1" ht="15.75" x14ac:dyDescent="0.25">
      <c r="A23" s="4" t="s">
        <v>9</v>
      </c>
    </row>
    <row r="24" spans="1:16" s="5" customFormat="1" ht="15.75" x14ac:dyDescent="0.25">
      <c r="A24" s="9" t="s">
        <v>10</v>
      </c>
      <c r="B24" s="5" t="s">
        <v>11</v>
      </c>
    </row>
    <row r="25" spans="1:16" s="5" customFormat="1" ht="33" customHeight="1" x14ac:dyDescent="0.25">
      <c r="A25" s="183" t="s">
        <v>143</v>
      </c>
      <c r="B25" s="183"/>
      <c r="C25" s="183"/>
      <c r="D25" s="183"/>
      <c r="E25" s="183"/>
      <c r="F25" s="183"/>
      <c r="G25" s="183"/>
      <c r="H25" s="183"/>
      <c r="I25" s="183"/>
      <c r="J25" s="183"/>
      <c r="K25" s="183"/>
      <c r="L25" s="183"/>
      <c r="M25" s="183"/>
      <c r="N25" s="183"/>
      <c r="O25" s="183"/>
      <c r="P25" s="183"/>
    </row>
    <row r="26" spans="1:16" s="5" customFormat="1" ht="15.75" x14ac:dyDescent="0.25">
      <c r="A26" s="7" t="s">
        <v>4</v>
      </c>
    </row>
    <row r="27" spans="1:16" s="5" customFormat="1" ht="15.75" x14ac:dyDescent="0.25">
      <c r="A27" s="5" t="s">
        <v>12</v>
      </c>
      <c r="F27" s="8" t="s">
        <v>13</v>
      </c>
    </row>
    <row r="29" spans="1:16" s="5" customFormat="1" ht="15.75" x14ac:dyDescent="0.25">
      <c r="A29" s="161" t="s">
        <v>137</v>
      </c>
    </row>
    <row r="30" spans="1:16" s="5" customFormat="1" ht="15.75" x14ac:dyDescent="0.25">
      <c r="A30" s="9" t="s">
        <v>10</v>
      </c>
      <c r="B30" s="5" t="s">
        <v>139</v>
      </c>
    </row>
    <row r="31" spans="1:16" s="5" customFormat="1" ht="15.75" x14ac:dyDescent="0.25">
      <c r="A31" s="7" t="s">
        <v>4</v>
      </c>
    </row>
    <row r="32" spans="1:16" s="5" customFormat="1" ht="15.75" x14ac:dyDescent="0.25">
      <c r="A32" s="5" t="s">
        <v>5</v>
      </c>
      <c r="F32" s="8"/>
      <c r="G32" s="4" t="s">
        <v>15</v>
      </c>
      <c r="J32" s="5" t="s">
        <v>142</v>
      </c>
    </row>
    <row r="34" spans="1:10" s="5" customFormat="1" ht="15.75" x14ac:dyDescent="0.25">
      <c r="A34" s="161" t="s">
        <v>138</v>
      </c>
    </row>
    <row r="35" spans="1:10" s="5" customFormat="1" ht="15.75" x14ac:dyDescent="0.25">
      <c r="A35" s="9" t="s">
        <v>10</v>
      </c>
      <c r="B35" s="5" t="s">
        <v>140</v>
      </c>
    </row>
    <row r="36" spans="1:10" s="5" customFormat="1" ht="15.75" x14ac:dyDescent="0.25">
      <c r="A36" s="7" t="s">
        <v>4</v>
      </c>
    </row>
    <row r="37" spans="1:10" s="5" customFormat="1" ht="15.75" x14ac:dyDescent="0.25">
      <c r="A37" s="5" t="s">
        <v>5</v>
      </c>
      <c r="F37" s="8"/>
      <c r="G37" s="4" t="s">
        <v>15</v>
      </c>
      <c r="J37" s="5" t="s">
        <v>141</v>
      </c>
    </row>
    <row r="39" spans="1:10" x14ac:dyDescent="0.3">
      <c r="A39" s="161"/>
      <c r="B39" s="5"/>
    </row>
    <row r="40" spans="1:10" x14ac:dyDescent="0.3">
      <c r="A40" s="6"/>
      <c r="B40" s="5"/>
    </row>
    <row r="41" spans="1:10" x14ac:dyDescent="0.3">
      <c r="A41" s="7"/>
      <c r="B41" s="5"/>
    </row>
    <row r="42" spans="1:10" x14ac:dyDescent="0.3">
      <c r="A42" s="5"/>
      <c r="B42" s="5"/>
      <c r="G42" s="4"/>
    </row>
    <row r="44" spans="1:10" x14ac:dyDescent="0.3">
      <c r="A44" s="161"/>
      <c r="B44" s="5"/>
    </row>
    <row r="45" spans="1:10" x14ac:dyDescent="0.3">
      <c r="A45" s="6"/>
      <c r="B45" s="5"/>
    </row>
    <row r="46" spans="1:10" x14ac:dyDescent="0.3">
      <c r="A46" s="7"/>
      <c r="B46" s="5"/>
    </row>
    <row r="47" spans="1:10" x14ac:dyDescent="0.3">
      <c r="A47" s="5"/>
      <c r="B47" s="5"/>
      <c r="G47" s="4"/>
    </row>
  </sheetData>
  <mergeCells count="1">
    <mergeCell ref="A25:P25"/>
  </mergeCells>
  <hyperlinks>
    <hyperlink ref="A3" location="RIVM_Data_2020!A1" display="Sheet “RIVM_Data_2020”"/>
    <hyperlink ref="G6" r:id="rId1"/>
    <hyperlink ref="A8" location="RIVM_Data_2021!A1" display="Sheet “RIVM_Data_2021”"/>
    <hyperlink ref="G11" r:id="rId2"/>
    <hyperlink ref="A23" location="RIVM_Total_DateOccurrence_Data!A1" display="Sheet “RIVM_Total_DateOccurrence_Data”"/>
    <hyperlink ref="F27" r:id="rId3"/>
    <hyperlink ref="A29" location="RIVM_Total_ByReportDate!A1" display="Sheet “RIVM_Total_ByReportDate”"/>
    <hyperlink ref="G32" r:id="rId4"/>
    <hyperlink ref="G37" r:id="rId5"/>
    <hyperlink ref="A34" location="RIVM_Total_WeekOccurrence_Data!A1" display="Sheet “RIVM_Total_WeekOccurrence_Data”"/>
    <hyperlink ref="A13" location="'RIVM_Deaths_Age&amp;Sex&amp;Publication'!A1" display="Sheet “RIVM_Deaths_Age&amp;Sex&amp;Publication”"/>
    <hyperlink ref="G16" r:id="rId6"/>
    <hyperlink ref="A18" location="'RIVM_Deaths_Age&amp;Sex&amp;Occurrence'!A1" display="Sheet “RIVM_Deaths_Age&amp;Sex&amp;Occurrence”"/>
    <hyperlink ref="G21" r:id="rId7"/>
  </hyperlinks>
  <pageMargins left="0.7" right="0.7" top="0.75" bottom="0.75" header="0.51180555555555496" footer="0.51180555555555496"/>
  <pageSetup firstPageNumber="0" orientation="portrait"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85" t="s">
        <v>20</v>
      </c>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c r="IX5" s="185"/>
      <c r="IY5" s="185"/>
      <c r="IZ5" s="185"/>
      <c r="JA5" s="185"/>
      <c r="JB5" s="185"/>
      <c r="JC5" s="185"/>
      <c r="JD5" s="185"/>
      <c r="JE5" s="185"/>
      <c r="JF5" s="185"/>
      <c r="JG5" s="185"/>
      <c r="JH5" s="185"/>
      <c r="JI5" s="185"/>
      <c r="JJ5" s="185"/>
      <c r="JK5" s="185"/>
      <c r="JL5" s="185"/>
      <c r="JM5" s="185"/>
      <c r="JN5" s="185"/>
      <c r="JO5" s="185"/>
      <c r="JP5" s="185"/>
      <c r="JQ5" s="185"/>
      <c r="JR5" s="185"/>
      <c r="JS5" s="185"/>
      <c r="JT5" s="185"/>
      <c r="JU5" s="185"/>
      <c r="JV5" s="185"/>
      <c r="JW5" s="185"/>
      <c r="JX5" s="185"/>
      <c r="JY5" s="185"/>
      <c r="JZ5" s="185"/>
      <c r="KA5" s="185"/>
      <c r="KB5" s="185"/>
      <c r="KC5" s="185"/>
      <c r="KD5" s="185"/>
      <c r="KE5" s="185"/>
      <c r="KF5" s="185"/>
      <c r="KG5" s="185"/>
      <c r="KH5" s="185"/>
      <c r="KI5" s="185"/>
      <c r="KJ5" s="185"/>
      <c r="KK5" s="185"/>
      <c r="KL5" s="185"/>
      <c r="KM5" s="185"/>
      <c r="KN5" s="185"/>
      <c r="KO5" s="185"/>
      <c r="KP5" s="185"/>
      <c r="KQ5" s="185"/>
      <c r="KR5" s="185"/>
      <c r="KS5" s="185"/>
      <c r="KT5" s="185"/>
      <c r="KU5" s="185"/>
      <c r="KV5" s="185"/>
      <c r="KW5" s="185"/>
      <c r="KX5" s="185"/>
      <c r="KY5" s="185"/>
      <c r="KZ5" s="185"/>
      <c r="LA5" s="185"/>
      <c r="LB5" s="185"/>
      <c r="LC5" s="185"/>
      <c r="LD5" s="185"/>
      <c r="LE5" s="185"/>
      <c r="LF5" s="185"/>
      <c r="LG5" s="185"/>
      <c r="LH5" s="185"/>
      <c r="LI5" s="185"/>
      <c r="LJ5" s="185"/>
      <c r="LK5" s="185"/>
      <c r="LL5" s="185"/>
      <c r="LM5" s="185"/>
      <c r="LN5" s="185"/>
      <c r="LO5" s="185"/>
      <c r="LP5" s="185"/>
      <c r="LQ5" s="185"/>
      <c r="LR5" s="185"/>
      <c r="LS5" s="185"/>
      <c r="LT5" s="185"/>
      <c r="LU5" s="185"/>
      <c r="LV5" s="185"/>
      <c r="LW5" s="185"/>
      <c r="LX5" s="185"/>
      <c r="LY5" s="185"/>
      <c r="LZ5" s="185"/>
      <c r="MA5" s="185"/>
      <c r="MB5" s="185"/>
      <c r="MC5" s="185"/>
      <c r="MD5" s="185"/>
      <c r="ME5" s="185"/>
      <c r="MF5" s="185"/>
      <c r="MG5" s="185"/>
      <c r="MH5" s="185"/>
      <c r="MI5" s="185"/>
      <c r="MJ5" s="185"/>
      <c r="MK5" s="185"/>
      <c r="ML5" s="185"/>
      <c r="MM5" s="185"/>
      <c r="MN5" s="185"/>
      <c r="MO5" s="185"/>
      <c r="MP5" s="185"/>
      <c r="MQ5" s="185"/>
      <c r="MR5" s="185"/>
      <c r="MS5" s="185"/>
      <c r="MT5" s="185"/>
      <c r="MU5" s="185"/>
      <c r="MV5" s="185"/>
      <c r="MW5" s="185"/>
      <c r="MX5" s="185"/>
      <c r="MY5" s="185"/>
      <c r="MZ5" s="185"/>
      <c r="NA5" s="185"/>
      <c r="NB5" s="185"/>
      <c r="NC5" s="185"/>
      <c r="ND5" s="185"/>
      <c r="NE5" s="185"/>
      <c r="NF5" s="185"/>
      <c r="NG5" s="185"/>
      <c r="NH5" s="185"/>
      <c r="NI5" s="185"/>
      <c r="NJ5" s="185"/>
      <c r="NK5" s="185"/>
      <c r="NL5" s="185"/>
      <c r="NM5" s="185"/>
      <c r="NN5" s="185"/>
      <c r="NO5" s="185"/>
      <c r="NP5" s="185"/>
      <c r="NQ5" s="185"/>
      <c r="NR5" s="185"/>
      <c r="NS5" s="185"/>
      <c r="NT5" s="185"/>
      <c r="NU5" s="185"/>
      <c r="NV5" s="185"/>
      <c r="NW5" s="185"/>
      <c r="NX5" s="185"/>
      <c r="NY5" s="185"/>
      <c r="NZ5" s="185"/>
      <c r="OA5" s="185"/>
      <c r="OB5" s="185"/>
      <c r="OC5" s="185"/>
      <c r="OD5" s="185"/>
      <c r="OE5" s="185"/>
      <c r="OF5" s="185"/>
      <c r="OG5" s="185"/>
      <c r="OH5" s="185"/>
      <c r="OI5" s="185"/>
      <c r="OJ5" s="185"/>
      <c r="OK5" s="185"/>
      <c r="OL5" s="185"/>
      <c r="OM5" s="185"/>
      <c r="ON5" s="185"/>
      <c r="OO5" s="185"/>
      <c r="OP5" s="185"/>
      <c r="OQ5" s="185"/>
      <c r="OR5" s="185"/>
      <c r="OS5" s="185"/>
      <c r="OT5" s="185"/>
      <c r="OU5" s="185"/>
      <c r="OV5" s="185"/>
      <c r="OW5" s="185"/>
      <c r="OX5" s="185"/>
      <c r="OY5" s="185"/>
      <c r="OZ5" s="185"/>
      <c r="PA5" s="185"/>
      <c r="PB5" s="185"/>
      <c r="PC5" s="185"/>
      <c r="PD5" s="185"/>
      <c r="PE5" s="185"/>
      <c r="PF5" s="185"/>
      <c r="PG5" s="185"/>
      <c r="PH5" s="185"/>
      <c r="PI5" s="185"/>
      <c r="PJ5" s="185"/>
      <c r="PK5" s="185"/>
      <c r="PL5" s="185"/>
      <c r="PM5" s="185"/>
      <c r="PN5" s="185"/>
      <c r="PO5" s="185"/>
      <c r="PP5" s="185"/>
      <c r="PQ5" s="185"/>
      <c r="PR5" s="185"/>
      <c r="PS5" s="185"/>
      <c r="PT5" s="185"/>
      <c r="PU5" s="185"/>
      <c r="PV5" s="185"/>
      <c r="PW5" s="185"/>
      <c r="PX5" s="185"/>
      <c r="PY5" s="185"/>
      <c r="PZ5" s="185"/>
      <c r="QA5" s="185"/>
      <c r="QB5" s="185"/>
      <c r="QC5" s="185"/>
      <c r="QD5" s="185"/>
      <c r="QE5" s="185"/>
      <c r="QF5" s="185"/>
      <c r="QG5" s="185"/>
      <c r="QH5" s="185"/>
      <c r="QI5" s="185"/>
      <c r="QJ5" s="185"/>
      <c r="QK5" s="185"/>
      <c r="QL5" s="185"/>
      <c r="QM5" s="185"/>
      <c r="QN5" s="185"/>
      <c r="QO5" s="185"/>
      <c r="QP5" s="185"/>
      <c r="QQ5" s="185"/>
      <c r="QR5" s="185"/>
      <c r="QS5" s="185"/>
      <c r="QT5" s="185"/>
      <c r="QU5" s="185"/>
      <c r="QV5" s="185"/>
      <c r="QW5" s="185"/>
      <c r="QX5" s="185"/>
      <c r="QY5" s="185"/>
      <c r="QZ5" s="185"/>
      <c r="RA5" s="185"/>
      <c r="RB5" s="185"/>
      <c r="RC5" s="185"/>
      <c r="RD5" s="185"/>
      <c r="RE5" s="185"/>
      <c r="RF5" s="185"/>
      <c r="RG5" s="185"/>
      <c r="RH5" s="185"/>
      <c r="RI5" s="185"/>
      <c r="RJ5" s="185"/>
      <c r="RK5" s="185"/>
      <c r="RL5" s="185"/>
      <c r="RM5" s="185"/>
      <c r="RN5" s="185"/>
      <c r="RO5" s="185"/>
      <c r="RP5" s="185"/>
      <c r="RQ5" s="185"/>
      <c r="RR5" s="185"/>
      <c r="RS5" s="185"/>
      <c r="RT5" s="185"/>
      <c r="RU5" s="185"/>
      <c r="RV5" s="185"/>
      <c r="RW5" s="185"/>
      <c r="RX5" s="185"/>
      <c r="RY5" s="185"/>
      <c r="RZ5" s="185"/>
      <c r="SA5" s="185"/>
      <c r="SB5" s="185"/>
      <c r="SC5" s="185"/>
      <c r="SD5" s="185"/>
      <c r="SE5" s="185"/>
      <c r="SF5" s="185"/>
      <c r="SG5" s="185"/>
      <c r="SH5" s="185"/>
      <c r="SI5" s="185"/>
      <c r="SJ5" s="185"/>
      <c r="SK5" s="185"/>
      <c r="SL5" s="185"/>
      <c r="SM5" s="185"/>
      <c r="SN5" s="185"/>
      <c r="SO5" s="185"/>
      <c r="SP5" s="185"/>
      <c r="SQ5" s="185"/>
      <c r="SR5" s="185"/>
      <c r="SS5" s="185"/>
      <c r="ST5" s="185"/>
      <c r="SU5" s="185"/>
      <c r="SV5" s="185"/>
      <c r="SW5" s="185"/>
      <c r="SX5" s="185"/>
      <c r="SY5" s="185"/>
      <c r="SZ5" s="185"/>
      <c r="TA5" s="185"/>
      <c r="TB5" s="185"/>
      <c r="TC5" s="185"/>
      <c r="TD5" s="185"/>
      <c r="TE5" s="185"/>
      <c r="TF5" s="185"/>
      <c r="TG5" s="185"/>
      <c r="TH5" s="185"/>
      <c r="TI5" s="185"/>
      <c r="TJ5" s="185"/>
      <c r="TK5" s="185"/>
      <c r="TL5" s="185"/>
      <c r="TM5" s="185"/>
      <c r="TN5" s="185"/>
      <c r="TO5" s="185"/>
      <c r="TP5" s="185"/>
      <c r="TQ5" s="185"/>
      <c r="TR5" s="185"/>
      <c r="TS5" s="185"/>
      <c r="TT5" s="185"/>
      <c r="TU5" s="185"/>
      <c r="TV5" s="185"/>
      <c r="TW5" s="185"/>
      <c r="TX5" s="185"/>
      <c r="TY5" s="185"/>
      <c r="TZ5" s="185"/>
      <c r="UA5" s="185"/>
      <c r="UB5" s="185"/>
      <c r="UC5" s="185"/>
      <c r="UD5" s="185"/>
      <c r="UE5" s="185"/>
      <c r="UF5" s="185"/>
      <c r="UG5" s="185"/>
      <c r="UH5" s="185"/>
      <c r="UI5" s="185"/>
      <c r="UJ5" s="185"/>
      <c r="UK5" s="185"/>
      <c r="UL5" s="185"/>
      <c r="UM5" s="185"/>
      <c r="UN5" s="185"/>
      <c r="UO5" s="185"/>
      <c r="UP5" s="185"/>
      <c r="UQ5" s="185"/>
      <c r="UR5" s="185"/>
      <c r="US5" s="185"/>
      <c r="UT5" s="185"/>
      <c r="UU5" s="185"/>
      <c r="UV5" s="185"/>
      <c r="UW5" s="185"/>
      <c r="UX5" s="185"/>
      <c r="UY5" s="185"/>
      <c r="UZ5" s="185"/>
      <c r="VA5" s="185"/>
      <c r="VB5" s="185"/>
      <c r="VC5" s="185"/>
      <c r="VD5" s="185"/>
      <c r="VE5" s="185"/>
      <c r="VF5" s="185"/>
      <c r="VG5" s="185"/>
      <c r="VH5" s="185"/>
      <c r="VI5" s="185"/>
      <c r="VJ5" s="185"/>
      <c r="VK5" s="185"/>
      <c r="VL5" s="185"/>
      <c r="VM5" s="185"/>
      <c r="VN5" s="185"/>
      <c r="VO5" s="185"/>
      <c r="VP5" s="185"/>
      <c r="VQ5" s="185"/>
      <c r="VR5" s="185"/>
      <c r="VS5" s="185"/>
      <c r="VT5" s="185"/>
      <c r="VU5" s="185"/>
      <c r="VV5" s="185"/>
      <c r="VW5" s="185"/>
      <c r="VX5" s="185"/>
      <c r="VY5" s="185"/>
      <c r="VZ5" s="185"/>
      <c r="WA5" s="185"/>
      <c r="WB5" s="185"/>
      <c r="WC5" s="185"/>
      <c r="WD5" s="185"/>
      <c r="WE5" s="185"/>
      <c r="WF5" s="185"/>
      <c r="WG5" s="185"/>
      <c r="WH5" s="185"/>
      <c r="WI5" s="185"/>
      <c r="WJ5" s="185"/>
      <c r="WK5" s="185"/>
      <c r="WL5" s="185"/>
      <c r="WM5" s="185"/>
      <c r="WN5" s="185"/>
      <c r="WO5" s="185"/>
      <c r="WP5" s="185"/>
      <c r="WQ5" s="185"/>
      <c r="WR5" s="185"/>
      <c r="WS5" s="185"/>
      <c r="WT5" s="185"/>
      <c r="WU5" s="185"/>
      <c r="WV5" s="185"/>
      <c r="WW5" s="185"/>
      <c r="WX5" s="185"/>
      <c r="WY5" s="185"/>
      <c r="WZ5" s="185"/>
      <c r="XA5" s="185"/>
      <c r="XB5" s="185"/>
      <c r="XC5" s="185"/>
      <c r="XD5" s="185"/>
      <c r="XE5" s="185"/>
      <c r="XF5" s="185"/>
      <c r="XG5" s="185"/>
      <c r="XH5" s="185"/>
      <c r="XI5" s="185"/>
      <c r="XJ5" s="185"/>
      <c r="XK5" s="185"/>
      <c r="XL5" s="185"/>
      <c r="XM5" s="185"/>
      <c r="XN5" s="185"/>
      <c r="XO5" s="185"/>
      <c r="XP5" s="185"/>
      <c r="XQ5" s="185"/>
      <c r="XR5" s="185"/>
      <c r="XS5" s="185"/>
      <c r="XT5" s="185"/>
      <c r="XU5" s="185"/>
      <c r="XV5" s="185"/>
      <c r="XW5" s="185"/>
      <c r="XX5" s="185"/>
      <c r="XY5" s="185"/>
      <c r="XZ5" s="185"/>
      <c r="YA5" s="185"/>
      <c r="YB5" s="185"/>
      <c r="YC5" s="185"/>
      <c r="YD5" s="185"/>
      <c r="YE5" s="185"/>
      <c r="YF5" s="185"/>
      <c r="YG5" s="185"/>
      <c r="YH5" s="185"/>
      <c r="YI5" s="185"/>
      <c r="YJ5" s="185"/>
      <c r="YK5" s="185"/>
      <c r="YL5" s="185"/>
      <c r="YM5" s="185"/>
      <c r="YN5" s="185"/>
      <c r="YO5" s="185"/>
      <c r="YP5" s="185"/>
      <c r="YQ5" s="185"/>
      <c r="YR5" s="185"/>
      <c r="YS5" s="185"/>
      <c r="YT5" s="185"/>
      <c r="YU5" s="185"/>
      <c r="YV5" s="185"/>
      <c r="YW5" s="185"/>
      <c r="YX5" s="185"/>
      <c r="YY5" s="185"/>
      <c r="YZ5" s="185"/>
      <c r="ZA5" s="185"/>
      <c r="ZB5" s="185"/>
      <c r="ZC5" s="185"/>
      <c r="ZD5" s="185"/>
      <c r="ZE5" s="185"/>
      <c r="ZF5" s="185"/>
      <c r="ZG5" s="185"/>
      <c r="ZH5" s="185"/>
      <c r="ZI5" s="185"/>
      <c r="ZJ5" s="185"/>
      <c r="ZK5" s="185"/>
      <c r="ZL5" s="185"/>
      <c r="ZM5" s="185"/>
      <c r="ZN5" s="185"/>
      <c r="ZO5" s="185"/>
      <c r="ZP5" s="185"/>
      <c r="ZQ5" s="185"/>
      <c r="ZR5" s="185"/>
      <c r="ZS5" s="185"/>
      <c r="ZT5" s="185"/>
      <c r="ZU5" s="185"/>
      <c r="ZV5" s="185"/>
      <c r="ZW5" s="185"/>
      <c r="ZX5" s="185"/>
      <c r="ZY5" s="185"/>
      <c r="ZZ5" s="185"/>
      <c r="AAA5" s="185"/>
      <c r="AAB5" s="185"/>
      <c r="AAC5" s="185"/>
      <c r="AAD5" s="185"/>
      <c r="AAE5" s="185"/>
      <c r="AAF5" s="185"/>
      <c r="AAG5" s="185"/>
      <c r="AAH5" s="185"/>
      <c r="AAI5" s="185"/>
      <c r="AAJ5" s="185"/>
      <c r="AAK5" s="185"/>
      <c r="AAL5" s="185"/>
      <c r="AAM5" s="185"/>
      <c r="AAN5" s="185"/>
      <c r="AAO5" s="185"/>
      <c r="AAP5" s="185"/>
      <c r="AAQ5" s="185"/>
      <c r="AAR5" s="185"/>
      <c r="AAS5" s="185"/>
      <c r="AAT5" s="185"/>
      <c r="AAU5" s="185"/>
      <c r="AAV5" s="185"/>
      <c r="AAW5" s="185"/>
      <c r="AAX5" s="185"/>
      <c r="AAY5" s="185"/>
      <c r="AAZ5" s="185"/>
      <c r="ABA5" s="185"/>
      <c r="ABB5" s="185"/>
      <c r="ABC5" s="185"/>
      <c r="ABD5" s="185"/>
      <c r="ABE5" s="185"/>
      <c r="ABF5" s="185"/>
      <c r="ABG5" s="185"/>
      <c r="ABH5" s="185"/>
      <c r="ABI5" s="185"/>
      <c r="ABJ5" s="185"/>
      <c r="ABK5" s="185"/>
      <c r="ABL5" s="185"/>
      <c r="ABM5" s="185"/>
      <c r="ABN5" s="185"/>
      <c r="ABO5" s="185"/>
      <c r="ABP5" s="185"/>
      <c r="ABQ5" s="185"/>
      <c r="ABR5" s="185"/>
      <c r="ABS5" s="185"/>
      <c r="ABT5" s="185"/>
      <c r="ABU5" s="185"/>
      <c r="ABV5" s="185"/>
      <c r="ABW5" s="185"/>
      <c r="ABX5" s="185"/>
      <c r="ABY5" s="185"/>
      <c r="ABZ5" s="185"/>
      <c r="ACA5" s="185"/>
      <c r="ACB5" s="185"/>
      <c r="ACC5" s="185"/>
      <c r="ACD5" s="185"/>
      <c r="ACE5" s="185"/>
      <c r="ACF5" s="185"/>
      <c r="ACG5" s="185"/>
      <c r="ACH5" s="185"/>
      <c r="ACI5" s="185"/>
      <c r="ACJ5" s="185"/>
      <c r="ACK5" s="185"/>
      <c r="ACL5" s="185"/>
      <c r="ACM5" s="185"/>
      <c r="ACN5" s="185"/>
      <c r="ACO5" s="185"/>
      <c r="ACP5" s="185"/>
      <c r="ACQ5" s="185"/>
      <c r="ACR5" s="185"/>
      <c r="ACS5" s="185"/>
      <c r="ACT5" s="185"/>
      <c r="ACU5" s="185"/>
      <c r="ACV5" s="185"/>
      <c r="ACW5" s="185"/>
      <c r="ACX5" s="185"/>
      <c r="ACY5" s="185"/>
      <c r="ACZ5" s="185"/>
      <c r="ADA5" s="185"/>
      <c r="ADB5" s="185"/>
      <c r="ADC5" s="185"/>
      <c r="ADD5" s="185"/>
      <c r="ADE5" s="185"/>
      <c r="ADF5" s="185"/>
      <c r="ADG5" s="185"/>
      <c r="ADH5" s="185"/>
      <c r="ADI5" s="185"/>
      <c r="ADJ5" s="185"/>
      <c r="ADK5" s="185"/>
      <c r="ADL5" s="185"/>
      <c r="ADM5" s="185"/>
      <c r="ADN5" s="185"/>
      <c r="ADO5" s="185"/>
      <c r="ADP5" s="185"/>
      <c r="ADQ5" s="185"/>
      <c r="ADR5" s="185"/>
      <c r="ADS5" s="185"/>
      <c r="ADT5" s="185"/>
      <c r="ADU5" s="185"/>
      <c r="ADV5" s="185"/>
      <c r="ADW5" s="185"/>
      <c r="ADX5" s="185"/>
      <c r="ADY5" s="185"/>
      <c r="ADZ5" s="185"/>
      <c r="AEA5" s="185"/>
      <c r="AEB5" s="185"/>
      <c r="AEC5" s="185"/>
      <c r="AED5" s="185"/>
      <c r="AEE5" s="185"/>
      <c r="AEF5" s="185"/>
      <c r="AEG5" s="185"/>
      <c r="AEH5" s="185"/>
      <c r="AEI5" s="185"/>
      <c r="AEJ5" s="185"/>
      <c r="AEK5" s="185"/>
      <c r="AEL5" s="185"/>
      <c r="AEM5" s="185"/>
      <c r="AEN5" s="185"/>
      <c r="AEO5" s="185"/>
      <c r="AEP5" s="185"/>
      <c r="AEQ5" s="185"/>
      <c r="AER5" s="185"/>
      <c r="AES5" s="185"/>
      <c r="AET5" s="185"/>
      <c r="AEU5" s="185"/>
      <c r="AEV5" s="185"/>
      <c r="AEW5" s="185"/>
      <c r="AEX5" s="185"/>
      <c r="AEY5" s="185"/>
      <c r="AEZ5" s="185"/>
      <c r="AFA5" s="185"/>
      <c r="AFB5" s="185"/>
      <c r="AFC5" s="185"/>
      <c r="AFD5" s="185"/>
      <c r="AFE5" s="185"/>
      <c r="AFF5" s="185"/>
      <c r="AFG5" s="185"/>
      <c r="AFH5" s="185"/>
      <c r="AFI5" s="185"/>
      <c r="AFJ5" s="185"/>
      <c r="AFK5" s="185"/>
      <c r="AFL5" s="185"/>
      <c r="AFM5" s="185"/>
      <c r="AFN5" s="185"/>
      <c r="AFO5" s="185"/>
      <c r="AFP5" s="185"/>
      <c r="AFQ5" s="185"/>
      <c r="AFR5" s="185"/>
      <c r="AFS5" s="185"/>
      <c r="AFT5" s="185"/>
      <c r="AFU5" s="185"/>
      <c r="AFV5" s="185"/>
      <c r="AFW5" s="185"/>
      <c r="AFX5" s="185"/>
      <c r="AFY5" s="185"/>
      <c r="AFZ5" s="185"/>
      <c r="AGA5" s="185"/>
      <c r="AGB5" s="185"/>
      <c r="AGC5" s="185"/>
      <c r="AGD5" s="185"/>
      <c r="AGE5" s="185"/>
      <c r="AGF5" s="185"/>
      <c r="AGG5" s="185"/>
      <c r="AGH5" s="185"/>
      <c r="AGI5" s="185"/>
      <c r="AGJ5" s="185"/>
      <c r="AGK5" s="185"/>
      <c r="AGL5" s="185"/>
      <c r="AGM5" s="185"/>
      <c r="AGN5" s="185"/>
      <c r="AGO5" s="185"/>
      <c r="AGP5" s="185"/>
      <c r="AGQ5" s="185"/>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86" t="s">
        <v>22</v>
      </c>
      <c r="C6" s="186"/>
      <c r="D6" s="186"/>
      <c r="E6" s="186"/>
      <c r="F6" s="186"/>
      <c r="G6" s="186"/>
      <c r="H6" s="184">
        <f>O6+7</f>
        <v>44194</v>
      </c>
      <c r="I6" s="184"/>
      <c r="J6" s="184"/>
      <c r="K6" s="184"/>
      <c r="L6" s="184"/>
      <c r="M6" s="184"/>
      <c r="N6" s="184"/>
      <c r="O6" s="184">
        <f>V6+7</f>
        <v>44187</v>
      </c>
      <c r="P6" s="184"/>
      <c r="Q6" s="184"/>
      <c r="R6" s="184"/>
      <c r="S6" s="184"/>
      <c r="T6" s="184"/>
      <c r="U6" s="184"/>
      <c r="V6" s="184">
        <f>AC6+7</f>
        <v>44180</v>
      </c>
      <c r="W6" s="184"/>
      <c r="X6" s="184"/>
      <c r="Y6" s="184"/>
      <c r="Z6" s="184"/>
      <c r="AA6" s="184"/>
      <c r="AB6" s="184"/>
      <c r="AC6" s="184">
        <f>AJ6+7</f>
        <v>44173</v>
      </c>
      <c r="AD6" s="184"/>
      <c r="AE6" s="184"/>
      <c r="AF6" s="184"/>
      <c r="AG6" s="184"/>
      <c r="AH6" s="184"/>
      <c r="AI6" s="184"/>
      <c r="AJ6" s="184">
        <f>AQ6+7</f>
        <v>44166</v>
      </c>
      <c r="AK6" s="184"/>
      <c r="AL6" s="184"/>
      <c r="AM6" s="184"/>
      <c r="AN6" s="184"/>
      <c r="AO6" s="184"/>
      <c r="AP6" s="184"/>
      <c r="AQ6" s="184">
        <f>AX6+7</f>
        <v>44159</v>
      </c>
      <c r="AR6" s="184"/>
      <c r="AS6" s="184"/>
      <c r="AT6" s="184"/>
      <c r="AU6" s="184"/>
      <c r="AV6" s="184"/>
      <c r="AW6" s="184"/>
      <c r="AX6" s="184">
        <v>44152</v>
      </c>
      <c r="AY6" s="184"/>
      <c r="AZ6" s="184"/>
      <c r="BA6" s="184"/>
      <c r="BB6" s="184"/>
      <c r="BC6" s="184"/>
      <c r="BD6" s="184"/>
      <c r="BE6" s="184">
        <v>44145</v>
      </c>
      <c r="BF6" s="184"/>
      <c r="BG6" s="184"/>
      <c r="BH6" s="184"/>
      <c r="BI6" s="184"/>
      <c r="BJ6" s="184"/>
      <c r="BK6" s="184"/>
      <c r="BL6" s="184">
        <v>44138</v>
      </c>
      <c r="BM6" s="184"/>
      <c r="BN6" s="184"/>
      <c r="BO6" s="184"/>
      <c r="BP6" s="184"/>
      <c r="BQ6" s="184"/>
      <c r="BR6" s="184"/>
      <c r="BS6" s="184">
        <v>44131</v>
      </c>
      <c r="BT6" s="184"/>
      <c r="BU6" s="184"/>
      <c r="BV6" s="184"/>
      <c r="BW6" s="184"/>
      <c r="BX6" s="184"/>
      <c r="BY6" s="184"/>
      <c r="BZ6" s="184">
        <v>44124</v>
      </c>
      <c r="CA6" s="184"/>
      <c r="CB6" s="184"/>
      <c r="CC6" s="184"/>
      <c r="CD6" s="184"/>
      <c r="CE6" s="184"/>
      <c r="CF6" s="184"/>
      <c r="CG6" s="184">
        <v>44117</v>
      </c>
      <c r="CH6" s="184"/>
      <c r="CI6" s="184"/>
      <c r="CJ6" s="184"/>
      <c r="CK6" s="184"/>
      <c r="CL6" s="184"/>
      <c r="CM6" s="184"/>
      <c r="CN6" s="184">
        <v>44110</v>
      </c>
      <c r="CO6" s="184"/>
      <c r="CP6" s="184"/>
      <c r="CQ6" s="184"/>
      <c r="CR6" s="184"/>
      <c r="CS6" s="184"/>
      <c r="CT6" s="184"/>
      <c r="CU6" s="184">
        <v>44103</v>
      </c>
      <c r="CV6" s="184"/>
      <c r="CW6" s="184"/>
      <c r="CX6" s="184"/>
      <c r="CY6" s="184"/>
      <c r="CZ6" s="184"/>
      <c r="DA6" s="184"/>
      <c r="DB6" s="184">
        <v>44096</v>
      </c>
      <c r="DC6" s="184"/>
      <c r="DD6" s="184"/>
      <c r="DE6" s="184"/>
      <c r="DF6" s="184"/>
      <c r="DG6" s="184"/>
      <c r="DH6" s="184"/>
      <c r="DI6" s="184">
        <v>44089</v>
      </c>
      <c r="DJ6" s="184"/>
      <c r="DK6" s="184"/>
      <c r="DL6" s="184"/>
      <c r="DM6" s="184"/>
      <c r="DN6" s="184"/>
      <c r="DO6" s="184"/>
      <c r="DP6" s="184">
        <v>44082</v>
      </c>
      <c r="DQ6" s="184"/>
      <c r="DR6" s="184"/>
      <c r="DS6" s="184"/>
      <c r="DT6" s="184"/>
      <c r="DU6" s="184"/>
      <c r="DV6" s="184"/>
      <c r="DW6" s="184">
        <v>44075</v>
      </c>
      <c r="DX6" s="184"/>
      <c r="DY6" s="184"/>
      <c r="DZ6" s="184"/>
      <c r="EA6" s="184"/>
      <c r="EB6" s="184"/>
      <c r="EC6" s="184"/>
      <c r="ED6" s="184">
        <v>44068</v>
      </c>
      <c r="EE6" s="184"/>
      <c r="EF6" s="184"/>
      <c r="EG6" s="184"/>
      <c r="EH6" s="184"/>
      <c r="EI6" s="184"/>
      <c r="EJ6" s="184"/>
      <c r="EK6" s="184">
        <v>44061</v>
      </c>
      <c r="EL6" s="184"/>
      <c r="EM6" s="184"/>
      <c r="EN6" s="184"/>
      <c r="EO6" s="184"/>
      <c r="EP6" s="184"/>
      <c r="EQ6" s="184"/>
      <c r="ER6" s="187">
        <v>44054</v>
      </c>
      <c r="ES6" s="187"/>
      <c r="ET6" s="187"/>
      <c r="EU6" s="187"/>
      <c r="EV6" s="187"/>
      <c r="EW6" s="187"/>
      <c r="EX6" s="187"/>
      <c r="EY6" s="184">
        <v>44047</v>
      </c>
      <c r="EZ6" s="184"/>
      <c r="FA6" s="184"/>
      <c r="FB6" s="184"/>
      <c r="FC6" s="184"/>
      <c r="FD6" s="184"/>
      <c r="FE6" s="184"/>
      <c r="FF6" s="184">
        <v>44040</v>
      </c>
      <c r="FG6" s="184"/>
      <c r="FH6" s="184"/>
      <c r="FI6" s="184"/>
      <c r="FJ6" s="184"/>
      <c r="FK6" s="184"/>
      <c r="FL6" s="184"/>
      <c r="FM6" s="184">
        <v>44033</v>
      </c>
      <c r="FN6" s="184"/>
      <c r="FO6" s="184"/>
      <c r="FP6" s="184"/>
      <c r="FQ6" s="184"/>
      <c r="FR6" s="184"/>
      <c r="FS6" s="184"/>
      <c r="FT6" s="184">
        <v>44026</v>
      </c>
      <c r="FU6" s="184"/>
      <c r="FV6" s="184"/>
      <c r="FW6" s="184"/>
      <c r="FX6" s="184"/>
      <c r="FY6" s="184"/>
      <c r="FZ6" s="184"/>
      <c r="GA6" s="184">
        <v>44019</v>
      </c>
      <c r="GB6" s="184"/>
      <c r="GC6" s="184"/>
      <c r="GD6" s="184"/>
      <c r="GE6" s="184"/>
      <c r="GF6" s="184"/>
      <c r="GG6" s="184"/>
      <c r="GH6" s="184">
        <v>44012</v>
      </c>
      <c r="GI6" s="184"/>
      <c r="GJ6" s="184"/>
      <c r="GK6" s="184"/>
      <c r="GL6" s="184"/>
      <c r="GM6" s="184"/>
      <c r="GN6" s="184"/>
      <c r="GO6" s="184">
        <v>44011</v>
      </c>
      <c r="GP6" s="184"/>
      <c r="GQ6" s="184"/>
      <c r="GR6" s="184"/>
      <c r="GS6" s="184"/>
      <c r="GT6" s="184"/>
      <c r="GU6" s="184"/>
      <c r="GV6" s="184">
        <v>44010</v>
      </c>
      <c r="GW6" s="184"/>
      <c r="GX6" s="184"/>
      <c r="GY6" s="184"/>
      <c r="GZ6" s="184"/>
      <c r="HA6" s="184"/>
      <c r="HB6" s="184"/>
      <c r="HC6" s="184">
        <v>44009</v>
      </c>
      <c r="HD6" s="184"/>
      <c r="HE6" s="184"/>
      <c r="HF6" s="184"/>
      <c r="HG6" s="184"/>
      <c r="HH6" s="184"/>
      <c r="HI6" s="184"/>
      <c r="HJ6" s="184">
        <v>44008</v>
      </c>
      <c r="HK6" s="184"/>
      <c r="HL6" s="184"/>
      <c r="HM6" s="184"/>
      <c r="HN6" s="184"/>
      <c r="HO6" s="184"/>
      <c r="HP6" s="184"/>
      <c r="HQ6" s="184">
        <v>44007</v>
      </c>
      <c r="HR6" s="184"/>
      <c r="HS6" s="184"/>
      <c r="HT6" s="184"/>
      <c r="HU6" s="184"/>
      <c r="HV6" s="184"/>
      <c r="HW6" s="184"/>
      <c r="HX6" s="184">
        <v>44006</v>
      </c>
      <c r="HY6" s="184"/>
      <c r="HZ6" s="184"/>
      <c r="IA6" s="184"/>
      <c r="IB6" s="184"/>
      <c r="IC6" s="184"/>
      <c r="ID6" s="184"/>
      <c r="IE6" s="184">
        <v>44005</v>
      </c>
      <c r="IF6" s="184"/>
      <c r="IG6" s="184"/>
      <c r="IH6" s="184"/>
      <c r="II6" s="184"/>
      <c r="IJ6" s="184"/>
      <c r="IK6" s="184"/>
      <c r="IL6" s="184">
        <v>44004</v>
      </c>
      <c r="IM6" s="184"/>
      <c r="IN6" s="184"/>
      <c r="IO6" s="184"/>
      <c r="IP6" s="184"/>
      <c r="IQ6" s="184"/>
      <c r="IR6" s="184"/>
      <c r="IS6" s="184">
        <v>44003</v>
      </c>
      <c r="IT6" s="184"/>
      <c r="IU6" s="184"/>
      <c r="IV6" s="184"/>
      <c r="IW6" s="184"/>
      <c r="IX6" s="184"/>
      <c r="IY6" s="184"/>
      <c r="IZ6" s="184">
        <v>44002</v>
      </c>
      <c r="JA6" s="184"/>
      <c r="JB6" s="184"/>
      <c r="JC6" s="184"/>
      <c r="JD6" s="184"/>
      <c r="JE6" s="184"/>
      <c r="JF6" s="184"/>
      <c r="JG6" s="184">
        <v>44001</v>
      </c>
      <c r="JH6" s="184"/>
      <c r="JI6" s="184"/>
      <c r="JJ6" s="184"/>
      <c r="JK6" s="184"/>
      <c r="JL6" s="184"/>
      <c r="JM6" s="184"/>
      <c r="JN6" s="184">
        <v>44000</v>
      </c>
      <c r="JO6" s="184"/>
      <c r="JP6" s="184"/>
      <c r="JQ6" s="184"/>
      <c r="JR6" s="184"/>
      <c r="JS6" s="184"/>
      <c r="JT6" s="184"/>
      <c r="JU6" s="184">
        <v>43999</v>
      </c>
      <c r="JV6" s="184"/>
      <c r="JW6" s="184"/>
      <c r="JX6" s="184"/>
      <c r="JY6" s="184"/>
      <c r="JZ6" s="184"/>
      <c r="KA6" s="184"/>
      <c r="KB6" s="184">
        <v>43998</v>
      </c>
      <c r="KC6" s="184"/>
      <c r="KD6" s="184"/>
      <c r="KE6" s="184"/>
      <c r="KF6" s="184"/>
      <c r="KG6" s="184"/>
      <c r="KH6" s="184"/>
      <c r="KI6" s="184">
        <v>43997</v>
      </c>
      <c r="KJ6" s="184"/>
      <c r="KK6" s="184"/>
      <c r="KL6" s="184"/>
      <c r="KM6" s="184"/>
      <c r="KN6" s="184"/>
      <c r="KO6" s="184"/>
      <c r="KP6" s="184">
        <v>43996</v>
      </c>
      <c r="KQ6" s="184"/>
      <c r="KR6" s="184"/>
      <c r="KS6" s="184"/>
      <c r="KT6" s="184"/>
      <c r="KU6" s="184"/>
      <c r="KV6" s="184"/>
      <c r="KW6" s="184">
        <v>43995</v>
      </c>
      <c r="KX6" s="184"/>
      <c r="KY6" s="184"/>
      <c r="KZ6" s="184"/>
      <c r="LA6" s="184"/>
      <c r="LB6" s="184"/>
      <c r="LC6" s="184"/>
      <c r="LD6" s="184">
        <v>43994</v>
      </c>
      <c r="LE6" s="184"/>
      <c r="LF6" s="184"/>
      <c r="LG6" s="184"/>
      <c r="LH6" s="184"/>
      <c r="LI6" s="184"/>
      <c r="LJ6" s="184"/>
      <c r="LK6" s="184">
        <v>43993</v>
      </c>
      <c r="LL6" s="184"/>
      <c r="LM6" s="184"/>
      <c r="LN6" s="184"/>
      <c r="LO6" s="184"/>
      <c r="LP6" s="184"/>
      <c r="LQ6" s="184"/>
      <c r="LR6" s="184">
        <v>43992</v>
      </c>
      <c r="LS6" s="184"/>
      <c r="LT6" s="184"/>
      <c r="LU6" s="184"/>
      <c r="LV6" s="184"/>
      <c r="LW6" s="184"/>
      <c r="LX6" s="184"/>
      <c r="LY6" s="184">
        <v>43991</v>
      </c>
      <c r="LZ6" s="184"/>
      <c r="MA6" s="184"/>
      <c r="MB6" s="184"/>
      <c r="MC6" s="184"/>
      <c r="MD6" s="184"/>
      <c r="ME6" s="184"/>
      <c r="MF6" s="184">
        <v>43990</v>
      </c>
      <c r="MG6" s="184"/>
      <c r="MH6" s="184"/>
      <c r="MI6" s="184"/>
      <c r="MJ6" s="184"/>
      <c r="MK6" s="184"/>
      <c r="ML6" s="184"/>
      <c r="MM6" s="184">
        <v>43989</v>
      </c>
      <c r="MN6" s="184"/>
      <c r="MO6" s="184"/>
      <c r="MP6" s="184"/>
      <c r="MQ6" s="184"/>
      <c r="MR6" s="184"/>
      <c r="MS6" s="184"/>
      <c r="MT6" s="184">
        <v>43988</v>
      </c>
      <c r="MU6" s="184"/>
      <c r="MV6" s="184"/>
      <c r="MW6" s="184"/>
      <c r="MX6" s="184"/>
      <c r="MY6" s="184"/>
      <c r="MZ6" s="184"/>
      <c r="NA6" s="184">
        <v>43987</v>
      </c>
      <c r="NB6" s="184"/>
      <c r="NC6" s="184"/>
      <c r="ND6" s="184"/>
      <c r="NE6" s="184"/>
      <c r="NF6" s="184"/>
      <c r="NG6" s="184"/>
      <c r="NH6" s="184">
        <v>43986</v>
      </c>
      <c r="NI6" s="184"/>
      <c r="NJ6" s="184"/>
      <c r="NK6" s="184"/>
      <c r="NL6" s="184"/>
      <c r="NM6" s="184"/>
      <c r="NN6" s="184"/>
      <c r="NO6" s="184">
        <v>43985</v>
      </c>
      <c r="NP6" s="184"/>
      <c r="NQ6" s="184"/>
      <c r="NR6" s="184"/>
      <c r="NS6" s="184"/>
      <c r="NT6" s="184"/>
      <c r="NU6" s="184"/>
      <c r="NV6" s="184">
        <v>43984</v>
      </c>
      <c r="NW6" s="184"/>
      <c r="NX6" s="184"/>
      <c r="NY6" s="184"/>
      <c r="NZ6" s="184"/>
      <c r="OA6" s="184"/>
      <c r="OB6" s="184"/>
      <c r="OC6" s="184">
        <v>43983</v>
      </c>
      <c r="OD6" s="184"/>
      <c r="OE6" s="184"/>
      <c r="OF6" s="184"/>
      <c r="OG6" s="184"/>
      <c r="OH6" s="184"/>
      <c r="OI6" s="184"/>
      <c r="OJ6" s="184">
        <v>43982</v>
      </c>
      <c r="OK6" s="184"/>
      <c r="OL6" s="184"/>
      <c r="OM6" s="184"/>
      <c r="ON6" s="184"/>
      <c r="OO6" s="184"/>
      <c r="OP6" s="184"/>
      <c r="OQ6" s="184">
        <v>43981</v>
      </c>
      <c r="OR6" s="184"/>
      <c r="OS6" s="184"/>
      <c r="OT6" s="184"/>
      <c r="OU6" s="184"/>
      <c r="OV6" s="184"/>
      <c r="OW6" s="184"/>
      <c r="OX6" s="184">
        <v>43980</v>
      </c>
      <c r="OY6" s="184"/>
      <c r="OZ6" s="184"/>
      <c r="PA6" s="184"/>
      <c r="PB6" s="184"/>
      <c r="PC6" s="184"/>
      <c r="PD6" s="184"/>
      <c r="PE6" s="184">
        <v>43979</v>
      </c>
      <c r="PF6" s="184"/>
      <c r="PG6" s="184"/>
      <c r="PH6" s="184"/>
      <c r="PI6" s="184"/>
      <c r="PJ6" s="184"/>
      <c r="PK6" s="184"/>
      <c r="PL6" s="184">
        <v>43978</v>
      </c>
      <c r="PM6" s="184"/>
      <c r="PN6" s="184"/>
      <c r="PO6" s="184"/>
      <c r="PP6" s="184"/>
      <c r="PQ6" s="184"/>
      <c r="PR6" s="184"/>
      <c r="PS6" s="184">
        <v>43977</v>
      </c>
      <c r="PT6" s="184"/>
      <c r="PU6" s="184"/>
      <c r="PV6" s="184"/>
      <c r="PW6" s="184"/>
      <c r="PX6" s="184"/>
      <c r="PY6" s="184"/>
      <c r="PZ6" s="184">
        <v>43976</v>
      </c>
      <c r="QA6" s="184"/>
      <c r="QB6" s="184"/>
      <c r="QC6" s="184"/>
      <c r="QD6" s="184"/>
      <c r="QE6" s="184"/>
      <c r="QF6" s="184"/>
      <c r="QG6" s="184">
        <v>43975</v>
      </c>
      <c r="QH6" s="184"/>
      <c r="QI6" s="184"/>
      <c r="QJ6" s="184"/>
      <c r="QK6" s="184"/>
      <c r="QL6" s="184"/>
      <c r="QM6" s="184"/>
      <c r="QN6" s="184">
        <v>43974</v>
      </c>
      <c r="QO6" s="184"/>
      <c r="QP6" s="184"/>
      <c r="QQ6" s="184"/>
      <c r="QR6" s="184"/>
      <c r="QS6" s="184"/>
      <c r="QT6" s="184"/>
      <c r="QU6" s="184">
        <v>43973</v>
      </c>
      <c r="QV6" s="184"/>
      <c r="QW6" s="184"/>
      <c r="QX6" s="184"/>
      <c r="QY6" s="184"/>
      <c r="QZ6" s="184"/>
      <c r="RA6" s="184"/>
      <c r="RB6" s="184">
        <v>43972</v>
      </c>
      <c r="RC6" s="184"/>
      <c r="RD6" s="184"/>
      <c r="RE6" s="184"/>
      <c r="RF6" s="184"/>
      <c r="RG6" s="184"/>
      <c r="RH6" s="184"/>
      <c r="RI6" s="184">
        <v>43971</v>
      </c>
      <c r="RJ6" s="184"/>
      <c r="RK6" s="184"/>
      <c r="RL6" s="184"/>
      <c r="RM6" s="184"/>
      <c r="RN6" s="184"/>
      <c r="RO6" s="184"/>
      <c r="RP6" s="184">
        <v>43970</v>
      </c>
      <c r="RQ6" s="184"/>
      <c r="RR6" s="184"/>
      <c r="RS6" s="184"/>
      <c r="RT6" s="184"/>
      <c r="RU6" s="184"/>
      <c r="RV6" s="184"/>
      <c r="RW6" s="184">
        <v>43969</v>
      </c>
      <c r="RX6" s="184"/>
      <c r="RY6" s="184"/>
      <c r="RZ6" s="184"/>
      <c r="SA6" s="184"/>
      <c r="SB6" s="184"/>
      <c r="SC6" s="184"/>
      <c r="SD6" s="184">
        <v>43968</v>
      </c>
      <c r="SE6" s="184"/>
      <c r="SF6" s="184"/>
      <c r="SG6" s="184"/>
      <c r="SH6" s="184"/>
      <c r="SI6" s="184"/>
      <c r="SJ6" s="184"/>
      <c r="SK6" s="184">
        <v>43967</v>
      </c>
      <c r="SL6" s="184"/>
      <c r="SM6" s="184"/>
      <c r="SN6" s="184"/>
      <c r="SO6" s="184"/>
      <c r="SP6" s="184"/>
      <c r="SQ6" s="184"/>
      <c r="SR6" s="184">
        <v>43966</v>
      </c>
      <c r="SS6" s="184"/>
      <c r="ST6" s="184"/>
      <c r="SU6" s="184"/>
      <c r="SV6" s="184"/>
      <c r="SW6" s="184"/>
      <c r="SX6" s="184"/>
      <c r="SY6" s="184">
        <v>43965</v>
      </c>
      <c r="SZ6" s="184"/>
      <c r="TA6" s="184"/>
      <c r="TB6" s="184"/>
      <c r="TC6" s="184"/>
      <c r="TD6" s="184"/>
      <c r="TE6" s="184"/>
      <c r="TF6" s="184">
        <v>43964</v>
      </c>
      <c r="TG6" s="184"/>
      <c r="TH6" s="184"/>
      <c r="TI6" s="184"/>
      <c r="TJ6" s="184"/>
      <c r="TK6" s="184"/>
      <c r="TL6" s="184"/>
      <c r="TM6" s="184">
        <v>43963</v>
      </c>
      <c r="TN6" s="184"/>
      <c r="TO6" s="184"/>
      <c r="TP6" s="184"/>
      <c r="TQ6" s="184"/>
      <c r="TR6" s="184"/>
      <c r="TS6" s="184"/>
      <c r="TT6" s="184">
        <v>43962</v>
      </c>
      <c r="TU6" s="184"/>
      <c r="TV6" s="184"/>
      <c r="TW6" s="184"/>
      <c r="TX6" s="184"/>
      <c r="TY6" s="184"/>
      <c r="TZ6" s="184"/>
      <c r="UA6" s="184">
        <v>43961</v>
      </c>
      <c r="UB6" s="184"/>
      <c r="UC6" s="184"/>
      <c r="UD6" s="184"/>
      <c r="UE6" s="184"/>
      <c r="UF6" s="184"/>
      <c r="UG6" s="184"/>
      <c r="UH6" s="184">
        <v>43960</v>
      </c>
      <c r="UI6" s="184"/>
      <c r="UJ6" s="184"/>
      <c r="UK6" s="184"/>
      <c r="UL6" s="184"/>
      <c r="UM6" s="184"/>
      <c r="UN6" s="184"/>
      <c r="UO6" s="184">
        <v>43959</v>
      </c>
      <c r="UP6" s="184"/>
      <c r="UQ6" s="184"/>
      <c r="UR6" s="184"/>
      <c r="US6" s="184"/>
      <c r="UT6" s="184"/>
      <c r="UU6" s="184"/>
      <c r="UV6" s="184">
        <v>43958</v>
      </c>
      <c r="UW6" s="184"/>
      <c r="UX6" s="184"/>
      <c r="UY6" s="184"/>
      <c r="UZ6" s="184"/>
      <c r="VA6" s="184"/>
      <c r="VB6" s="184"/>
      <c r="VC6" s="184">
        <v>43957</v>
      </c>
      <c r="VD6" s="184"/>
      <c r="VE6" s="184"/>
      <c r="VF6" s="184"/>
      <c r="VG6" s="184"/>
      <c r="VH6" s="184"/>
      <c r="VI6" s="184"/>
      <c r="VJ6" s="184">
        <v>43956</v>
      </c>
      <c r="VK6" s="184"/>
      <c r="VL6" s="184"/>
      <c r="VM6" s="184"/>
      <c r="VN6" s="184"/>
      <c r="VO6" s="184"/>
      <c r="VP6" s="184"/>
      <c r="VQ6" s="184">
        <v>43955</v>
      </c>
      <c r="VR6" s="184"/>
      <c r="VS6" s="184"/>
      <c r="VT6" s="184"/>
      <c r="VU6" s="184"/>
      <c r="VV6" s="184"/>
      <c r="VW6" s="184"/>
      <c r="VX6" s="184">
        <v>43954</v>
      </c>
      <c r="VY6" s="184"/>
      <c r="VZ6" s="184"/>
      <c r="WA6" s="184"/>
      <c r="WB6" s="184"/>
      <c r="WC6" s="184"/>
      <c r="WD6" s="184"/>
      <c r="WE6" s="184">
        <v>43953</v>
      </c>
      <c r="WF6" s="184"/>
      <c r="WG6" s="184"/>
      <c r="WH6" s="184"/>
      <c r="WI6" s="184"/>
      <c r="WJ6" s="184"/>
      <c r="WK6" s="184"/>
      <c r="WL6" s="184">
        <v>43952</v>
      </c>
      <c r="WM6" s="184"/>
      <c r="WN6" s="184"/>
      <c r="WO6" s="184"/>
      <c r="WP6" s="184"/>
      <c r="WQ6" s="184"/>
      <c r="WR6" s="184"/>
      <c r="WS6" s="184">
        <v>43951</v>
      </c>
      <c r="WT6" s="184"/>
      <c r="WU6" s="184"/>
      <c r="WV6" s="184"/>
      <c r="WW6" s="184"/>
      <c r="WX6" s="184"/>
      <c r="WY6" s="184"/>
      <c r="WZ6" s="184">
        <v>43950</v>
      </c>
      <c r="XA6" s="184"/>
      <c r="XB6" s="184"/>
      <c r="XC6" s="184"/>
      <c r="XD6" s="184"/>
      <c r="XE6" s="184"/>
      <c r="XF6" s="184"/>
      <c r="XG6" s="184">
        <v>43949</v>
      </c>
      <c r="XH6" s="184"/>
      <c r="XI6" s="184"/>
      <c r="XJ6" s="184"/>
      <c r="XK6" s="184"/>
      <c r="XL6" s="184"/>
      <c r="XM6" s="184"/>
      <c r="XN6" s="184">
        <v>43948</v>
      </c>
      <c r="XO6" s="184"/>
      <c r="XP6" s="184"/>
      <c r="XQ6" s="184"/>
      <c r="XR6" s="184"/>
      <c r="XS6" s="184"/>
      <c r="XT6" s="184"/>
      <c r="XU6" s="184">
        <v>43947</v>
      </c>
      <c r="XV6" s="184"/>
      <c r="XW6" s="184"/>
      <c r="XX6" s="184"/>
      <c r="XY6" s="184"/>
      <c r="XZ6" s="184"/>
      <c r="YA6" s="184"/>
      <c r="YB6" s="184">
        <v>43946</v>
      </c>
      <c r="YC6" s="184"/>
      <c r="YD6" s="184"/>
      <c r="YE6" s="184"/>
      <c r="YF6" s="184"/>
      <c r="YG6" s="184"/>
      <c r="YH6" s="184"/>
      <c r="YI6" s="184">
        <v>43945</v>
      </c>
      <c r="YJ6" s="184"/>
      <c r="YK6" s="184"/>
      <c r="YL6" s="184"/>
      <c r="YM6" s="184"/>
      <c r="YN6" s="184"/>
      <c r="YO6" s="184"/>
      <c r="YP6" s="184">
        <v>43944</v>
      </c>
      <c r="YQ6" s="184"/>
      <c r="YR6" s="184"/>
      <c r="YS6" s="184"/>
      <c r="YT6" s="184"/>
      <c r="YU6" s="184"/>
      <c r="YV6" s="184"/>
      <c r="YW6" s="184">
        <v>43943</v>
      </c>
      <c r="YX6" s="184"/>
      <c r="YY6" s="184"/>
      <c r="YZ6" s="184"/>
      <c r="ZA6" s="184"/>
      <c r="ZB6" s="184"/>
      <c r="ZC6" s="184"/>
      <c r="ZD6" s="184">
        <v>43942</v>
      </c>
      <c r="ZE6" s="184"/>
      <c r="ZF6" s="184"/>
      <c r="ZG6" s="184"/>
      <c r="ZH6" s="184"/>
      <c r="ZI6" s="184"/>
      <c r="ZJ6" s="184"/>
      <c r="ZK6" s="184">
        <v>43941</v>
      </c>
      <c r="ZL6" s="184"/>
      <c r="ZM6" s="184"/>
      <c r="ZN6" s="184"/>
      <c r="ZO6" s="184"/>
      <c r="ZP6" s="184"/>
      <c r="ZQ6" s="184"/>
      <c r="ZR6" s="184">
        <v>43940</v>
      </c>
      <c r="ZS6" s="184"/>
      <c r="ZT6" s="184"/>
      <c r="ZU6" s="184"/>
      <c r="ZV6" s="184"/>
      <c r="ZW6" s="184"/>
      <c r="ZX6" s="184"/>
      <c r="ZY6" s="184">
        <v>43939</v>
      </c>
      <c r="ZZ6" s="184"/>
      <c r="AAA6" s="184"/>
      <c r="AAB6" s="184"/>
      <c r="AAC6" s="184"/>
      <c r="AAD6" s="184"/>
      <c r="AAE6" s="184"/>
      <c r="AAF6" s="184">
        <v>43938</v>
      </c>
      <c r="AAG6" s="184"/>
      <c r="AAH6" s="184"/>
      <c r="AAI6" s="184"/>
      <c r="AAJ6" s="184"/>
      <c r="AAK6" s="184"/>
      <c r="AAL6" s="184"/>
      <c r="AAM6" s="184">
        <v>43937</v>
      </c>
      <c r="AAN6" s="184"/>
      <c r="AAO6" s="184"/>
      <c r="AAP6" s="184"/>
      <c r="AAQ6" s="184"/>
      <c r="AAR6" s="184"/>
      <c r="AAS6" s="184"/>
      <c r="AAT6" s="184">
        <v>43936</v>
      </c>
      <c r="AAU6" s="184"/>
      <c r="AAV6" s="184"/>
      <c r="AAW6" s="184"/>
      <c r="AAX6" s="184"/>
      <c r="AAY6" s="184"/>
      <c r="AAZ6" s="184"/>
      <c r="ABA6" s="184">
        <v>43935</v>
      </c>
      <c r="ABB6" s="184"/>
      <c r="ABC6" s="184"/>
      <c r="ABD6" s="184"/>
      <c r="ABE6" s="184"/>
      <c r="ABF6" s="184"/>
      <c r="ABG6" s="184"/>
      <c r="ABH6" s="184">
        <v>43934</v>
      </c>
      <c r="ABI6" s="184"/>
      <c r="ABJ6" s="184"/>
      <c r="ABK6" s="184"/>
      <c r="ABL6" s="184"/>
      <c r="ABM6" s="184"/>
      <c r="ABN6" s="184"/>
      <c r="ABO6" s="184">
        <v>43933</v>
      </c>
      <c r="ABP6" s="184"/>
      <c r="ABQ6" s="184"/>
      <c r="ABR6" s="184"/>
      <c r="ABS6" s="184"/>
      <c r="ABT6" s="184"/>
      <c r="ABU6" s="184"/>
      <c r="ABV6" s="184">
        <v>43932</v>
      </c>
      <c r="ABW6" s="184"/>
      <c r="ABX6" s="184"/>
      <c r="ABY6" s="184"/>
      <c r="ABZ6" s="184"/>
      <c r="ACA6" s="184"/>
      <c r="ACB6" s="184"/>
      <c r="ACC6" s="184">
        <v>43931</v>
      </c>
      <c r="ACD6" s="184"/>
      <c r="ACE6" s="184"/>
      <c r="ACF6" s="184"/>
      <c r="ACG6" s="184"/>
      <c r="ACH6" s="184"/>
      <c r="ACI6" s="184"/>
      <c r="ACJ6" s="184">
        <v>43930</v>
      </c>
      <c r="ACK6" s="184"/>
      <c r="ACL6" s="184"/>
      <c r="ACM6" s="184"/>
      <c r="ACN6" s="184"/>
      <c r="ACO6" s="184"/>
      <c r="ACP6" s="184"/>
      <c r="ACQ6" s="184">
        <v>43929</v>
      </c>
      <c r="ACR6" s="184"/>
      <c r="ACS6" s="184"/>
      <c r="ACT6" s="184"/>
      <c r="ACU6" s="184"/>
      <c r="ACV6" s="184"/>
      <c r="ACW6" s="184"/>
      <c r="ACX6" s="184">
        <v>43928</v>
      </c>
      <c r="ACY6" s="184"/>
      <c r="ACZ6" s="184"/>
      <c r="ADA6" s="184"/>
      <c r="ADB6" s="184"/>
      <c r="ADC6" s="184"/>
      <c r="ADD6" s="184"/>
      <c r="ADE6" s="184">
        <v>43927</v>
      </c>
      <c r="ADF6" s="184"/>
      <c r="ADG6" s="184"/>
      <c r="ADH6" s="184"/>
      <c r="ADI6" s="184"/>
      <c r="ADJ6" s="184"/>
      <c r="ADK6" s="184"/>
      <c r="ADL6" s="184">
        <v>43926</v>
      </c>
      <c r="ADM6" s="184"/>
      <c r="ADN6" s="184"/>
      <c r="ADO6" s="184"/>
      <c r="ADP6" s="184"/>
      <c r="ADQ6" s="184"/>
      <c r="ADR6" s="184"/>
      <c r="ADS6" s="184">
        <v>43925</v>
      </c>
      <c r="ADT6" s="184"/>
      <c r="ADU6" s="184"/>
      <c r="ADV6" s="184"/>
      <c r="ADW6" s="184"/>
      <c r="ADX6" s="184"/>
      <c r="ADY6" s="184"/>
      <c r="ADZ6" s="184">
        <v>43923</v>
      </c>
      <c r="AEA6" s="184"/>
      <c r="AEB6" s="184"/>
      <c r="AEC6" s="184"/>
      <c r="AED6" s="184"/>
      <c r="AEE6" s="184"/>
      <c r="AEF6" s="184"/>
      <c r="AEG6" s="184">
        <v>43922</v>
      </c>
      <c r="AEH6" s="184"/>
      <c r="AEI6" s="184"/>
      <c r="AEJ6" s="184"/>
      <c r="AEK6" s="184"/>
      <c r="AEL6" s="184"/>
      <c r="AEM6" s="184"/>
      <c r="AEN6" s="184">
        <v>43921</v>
      </c>
      <c r="AEO6" s="184"/>
      <c r="AEP6" s="184"/>
      <c r="AEQ6" s="184"/>
      <c r="AER6" s="184"/>
      <c r="AES6" s="184"/>
      <c r="AET6" s="184"/>
      <c r="AEU6" s="184">
        <v>43920</v>
      </c>
      <c r="AEV6" s="184"/>
      <c r="AEW6" s="184"/>
      <c r="AEX6" s="184"/>
      <c r="AEY6" s="184"/>
      <c r="AEZ6" s="184"/>
      <c r="AFA6" s="184"/>
      <c r="AFB6" s="184">
        <v>43919</v>
      </c>
      <c r="AFC6" s="184"/>
      <c r="AFD6" s="184"/>
      <c r="AFE6" s="184"/>
      <c r="AFF6" s="184"/>
      <c r="AFG6" s="184"/>
      <c r="AFH6" s="184"/>
      <c r="AFI6" s="184">
        <v>43918</v>
      </c>
      <c r="AFJ6" s="184"/>
      <c r="AFK6" s="184"/>
      <c r="AFL6" s="184"/>
      <c r="AFM6" s="184"/>
      <c r="AFN6" s="184"/>
      <c r="AFO6" s="184"/>
      <c r="AFP6" s="184">
        <v>43916</v>
      </c>
      <c r="AFQ6" s="184"/>
      <c r="AFR6" s="184"/>
      <c r="AFS6" s="184"/>
      <c r="AFT6" s="184"/>
      <c r="AFU6" s="184"/>
      <c r="AFV6" s="184"/>
      <c r="AFW6" s="184">
        <v>43915</v>
      </c>
      <c r="AFX6" s="184"/>
      <c r="AFY6" s="184"/>
      <c r="AFZ6" s="184"/>
      <c r="AGA6" s="184"/>
      <c r="AGB6" s="184"/>
      <c r="AGC6" s="184"/>
      <c r="AGD6" s="184">
        <v>43914</v>
      </c>
      <c r="AGE6" s="184"/>
      <c r="AGF6" s="184"/>
      <c r="AGG6" s="184"/>
      <c r="AGH6" s="184"/>
      <c r="AGI6" s="184"/>
      <c r="AGJ6" s="184"/>
      <c r="AGK6" s="184">
        <v>43913</v>
      </c>
      <c r="AGL6" s="184"/>
      <c r="AGM6" s="184"/>
      <c r="AGN6" s="184"/>
      <c r="AGO6" s="184"/>
      <c r="AGP6" s="184"/>
      <c r="AGQ6" s="184"/>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O70"/>
  <sheetViews>
    <sheetView tabSelected="1" zoomScaleNormal="100" workbookViewId="0">
      <selection activeCell="L9" sqref="L9"/>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69 1025:1185" ht="18.75" x14ac:dyDescent="0.3">
      <c r="A1" s="160" t="s">
        <v>16</v>
      </c>
    </row>
    <row r="2" spans="1:469 1025:1185" ht="18.75" x14ac:dyDescent="0.3">
      <c r="A2" s="13" t="s">
        <v>2</v>
      </c>
      <c r="B2" s="10" t="s">
        <v>17</v>
      </c>
    </row>
    <row r="3" spans="1:469 1025:1185" ht="22.5" customHeight="1" x14ac:dyDescent="0.2">
      <c r="A3" s="14" t="s">
        <v>18</v>
      </c>
    </row>
    <row r="4" spans="1:469 1025:1185"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69 1025:1185" ht="12.75" customHeight="1" x14ac:dyDescent="0.2">
      <c r="A5" s="19"/>
      <c r="B5" s="20"/>
      <c r="C5" s="20"/>
      <c r="D5" s="20"/>
      <c r="E5" s="20"/>
      <c r="F5" s="20"/>
      <c r="G5" s="20"/>
      <c r="H5" s="190" t="s">
        <v>20</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row>
    <row r="6" spans="1:469 1025:1185" x14ac:dyDescent="0.2">
      <c r="A6" s="23" t="s">
        <v>21</v>
      </c>
      <c r="B6" s="186" t="s">
        <v>22</v>
      </c>
      <c r="C6" s="186"/>
      <c r="D6" s="186"/>
      <c r="E6" s="186"/>
      <c r="F6" s="186"/>
      <c r="G6" s="186"/>
      <c r="H6" s="188">
        <f>O6+7</f>
        <v>44656</v>
      </c>
      <c r="I6" s="189"/>
      <c r="J6" s="189"/>
      <c r="K6" s="189"/>
      <c r="L6" s="189"/>
      <c r="M6" s="189"/>
      <c r="N6" s="187"/>
      <c r="O6" s="188">
        <f>V6+7</f>
        <v>44649</v>
      </c>
      <c r="P6" s="189"/>
      <c r="Q6" s="189"/>
      <c r="R6" s="189"/>
      <c r="S6" s="189"/>
      <c r="T6" s="189"/>
      <c r="U6" s="187"/>
      <c r="V6" s="188">
        <f>AC6+7</f>
        <v>44642</v>
      </c>
      <c r="W6" s="189"/>
      <c r="X6" s="189"/>
      <c r="Y6" s="189"/>
      <c r="Z6" s="189"/>
      <c r="AA6" s="189"/>
      <c r="AB6" s="187"/>
      <c r="AC6" s="188">
        <f>AJ6+7</f>
        <v>44635</v>
      </c>
      <c r="AD6" s="189"/>
      <c r="AE6" s="189"/>
      <c r="AF6" s="189"/>
      <c r="AG6" s="189"/>
      <c r="AH6" s="189"/>
      <c r="AI6" s="187"/>
      <c r="AJ6" s="188">
        <f>AQ6+7</f>
        <v>44628</v>
      </c>
      <c r="AK6" s="189"/>
      <c r="AL6" s="189"/>
      <c r="AM6" s="189"/>
      <c r="AN6" s="189"/>
      <c r="AO6" s="189"/>
      <c r="AP6" s="187"/>
      <c r="AQ6" s="188">
        <f>AX6+7</f>
        <v>44621</v>
      </c>
      <c r="AR6" s="189"/>
      <c r="AS6" s="189"/>
      <c r="AT6" s="189"/>
      <c r="AU6" s="189"/>
      <c r="AV6" s="189"/>
      <c r="AW6" s="187"/>
      <c r="AX6" s="188">
        <f>BE6+7</f>
        <v>44614</v>
      </c>
      <c r="AY6" s="189"/>
      <c r="AZ6" s="189"/>
      <c r="BA6" s="189"/>
      <c r="BB6" s="189"/>
      <c r="BC6" s="189"/>
      <c r="BD6" s="187"/>
      <c r="BE6" s="188">
        <f>BL6+7</f>
        <v>44607</v>
      </c>
      <c r="BF6" s="189"/>
      <c r="BG6" s="189"/>
      <c r="BH6" s="189"/>
      <c r="BI6" s="189"/>
      <c r="BJ6" s="189"/>
      <c r="BK6" s="187"/>
      <c r="BL6" s="188">
        <f>BS6+7</f>
        <v>44600</v>
      </c>
      <c r="BM6" s="189"/>
      <c r="BN6" s="189"/>
      <c r="BO6" s="189"/>
      <c r="BP6" s="189"/>
      <c r="BQ6" s="189"/>
      <c r="BR6" s="187"/>
      <c r="BS6" s="188">
        <f>BZ6+7</f>
        <v>44593</v>
      </c>
      <c r="BT6" s="189"/>
      <c r="BU6" s="189"/>
      <c r="BV6" s="189"/>
      <c r="BW6" s="189"/>
      <c r="BX6" s="189"/>
      <c r="BY6" s="187"/>
      <c r="BZ6" s="188">
        <f>CG6+7</f>
        <v>44586</v>
      </c>
      <c r="CA6" s="189"/>
      <c r="CB6" s="189"/>
      <c r="CC6" s="189"/>
      <c r="CD6" s="189"/>
      <c r="CE6" s="189"/>
      <c r="CF6" s="187"/>
      <c r="CG6" s="188">
        <f>CN6+7</f>
        <v>44579</v>
      </c>
      <c r="CH6" s="189"/>
      <c r="CI6" s="189"/>
      <c r="CJ6" s="189"/>
      <c r="CK6" s="189"/>
      <c r="CL6" s="189"/>
      <c r="CM6" s="187"/>
      <c r="CN6" s="188">
        <f>CU6+7</f>
        <v>44572</v>
      </c>
      <c r="CO6" s="189"/>
      <c r="CP6" s="189"/>
      <c r="CQ6" s="189"/>
      <c r="CR6" s="189"/>
      <c r="CS6" s="189"/>
      <c r="CT6" s="187"/>
      <c r="CU6" s="188">
        <f>DB6+7</f>
        <v>44565</v>
      </c>
      <c r="CV6" s="189"/>
      <c r="CW6" s="189"/>
      <c r="CX6" s="189"/>
      <c r="CY6" s="189"/>
      <c r="CZ6" s="189"/>
      <c r="DA6" s="187"/>
      <c r="DB6" s="188">
        <f>DI6+7</f>
        <v>44558</v>
      </c>
      <c r="DC6" s="189"/>
      <c r="DD6" s="189"/>
      <c r="DE6" s="189"/>
      <c r="DF6" s="189"/>
      <c r="DG6" s="189"/>
      <c r="DH6" s="187"/>
      <c r="DI6" s="188">
        <f>DP6+7</f>
        <v>44551</v>
      </c>
      <c r="DJ6" s="189"/>
      <c r="DK6" s="189"/>
      <c r="DL6" s="189"/>
      <c r="DM6" s="189"/>
      <c r="DN6" s="189"/>
      <c r="DO6" s="187"/>
      <c r="DP6" s="188">
        <f>DW6+7</f>
        <v>44544</v>
      </c>
      <c r="DQ6" s="189"/>
      <c r="DR6" s="189"/>
      <c r="DS6" s="189"/>
      <c r="DT6" s="189"/>
      <c r="DU6" s="189"/>
      <c r="DV6" s="187"/>
      <c r="DW6" s="188">
        <f>ED6+7</f>
        <v>44537</v>
      </c>
      <c r="DX6" s="189"/>
      <c r="DY6" s="189"/>
      <c r="DZ6" s="189"/>
      <c r="EA6" s="189"/>
      <c r="EB6" s="189"/>
      <c r="EC6" s="187"/>
      <c r="ED6" s="188">
        <f>EK6+7</f>
        <v>44530</v>
      </c>
      <c r="EE6" s="189"/>
      <c r="EF6" s="189"/>
      <c r="EG6" s="189"/>
      <c r="EH6" s="189"/>
      <c r="EI6" s="189"/>
      <c r="EJ6" s="187"/>
      <c r="EK6" s="188">
        <f>ER6+7</f>
        <v>44523</v>
      </c>
      <c r="EL6" s="189"/>
      <c r="EM6" s="189"/>
      <c r="EN6" s="189"/>
      <c r="EO6" s="189"/>
      <c r="EP6" s="189"/>
      <c r="EQ6" s="187"/>
      <c r="ER6" s="184">
        <f>EY6+7</f>
        <v>44516</v>
      </c>
      <c r="ES6" s="184"/>
      <c r="ET6" s="184"/>
      <c r="EU6" s="184"/>
      <c r="EV6" s="184"/>
      <c r="EW6" s="184"/>
      <c r="EX6" s="184"/>
      <c r="EY6" s="184">
        <f>FF6+7</f>
        <v>44509</v>
      </c>
      <c r="EZ6" s="184"/>
      <c r="FA6" s="184"/>
      <c r="FB6" s="184"/>
      <c r="FC6" s="184"/>
      <c r="FD6" s="184"/>
      <c r="FE6" s="184"/>
      <c r="FF6" s="184">
        <f>FM6+7</f>
        <v>44502</v>
      </c>
      <c r="FG6" s="184"/>
      <c r="FH6" s="184"/>
      <c r="FI6" s="184"/>
      <c r="FJ6" s="184"/>
      <c r="FK6" s="184"/>
      <c r="FL6" s="184"/>
      <c r="FM6" s="184">
        <f>FT6+7</f>
        <v>44495</v>
      </c>
      <c r="FN6" s="184"/>
      <c r="FO6" s="184"/>
      <c r="FP6" s="184"/>
      <c r="FQ6" s="184"/>
      <c r="FR6" s="184"/>
      <c r="FS6" s="184"/>
      <c r="FT6" s="184">
        <f>GA6+7</f>
        <v>44488</v>
      </c>
      <c r="FU6" s="184"/>
      <c r="FV6" s="184"/>
      <c r="FW6" s="184"/>
      <c r="FX6" s="184"/>
      <c r="FY6" s="184"/>
      <c r="FZ6" s="184"/>
      <c r="GA6" s="184">
        <f>GH6+7</f>
        <v>44481</v>
      </c>
      <c r="GB6" s="184"/>
      <c r="GC6" s="184"/>
      <c r="GD6" s="184"/>
      <c r="GE6" s="184"/>
      <c r="GF6" s="184"/>
      <c r="GG6" s="184"/>
      <c r="GH6" s="184">
        <f>GO6+7</f>
        <v>44474</v>
      </c>
      <c r="GI6" s="184"/>
      <c r="GJ6" s="184"/>
      <c r="GK6" s="184"/>
      <c r="GL6" s="184"/>
      <c r="GM6" s="184"/>
      <c r="GN6" s="184"/>
      <c r="GO6" s="184">
        <f>GV6+7</f>
        <v>44467</v>
      </c>
      <c r="GP6" s="184"/>
      <c r="GQ6" s="184"/>
      <c r="GR6" s="184"/>
      <c r="GS6" s="184"/>
      <c r="GT6" s="184"/>
      <c r="GU6" s="184"/>
      <c r="GV6" s="184">
        <f>HC6+7</f>
        <v>44460</v>
      </c>
      <c r="GW6" s="184"/>
      <c r="GX6" s="184"/>
      <c r="GY6" s="184"/>
      <c r="GZ6" s="184"/>
      <c r="HA6" s="184"/>
      <c r="HB6" s="184"/>
      <c r="HC6" s="184">
        <f>HJ6+7</f>
        <v>44453</v>
      </c>
      <c r="HD6" s="184"/>
      <c r="HE6" s="184"/>
      <c r="HF6" s="184"/>
      <c r="HG6" s="184"/>
      <c r="HH6" s="184"/>
      <c r="HI6" s="184"/>
      <c r="HJ6" s="184">
        <f>HQ6+7</f>
        <v>44446</v>
      </c>
      <c r="HK6" s="184"/>
      <c r="HL6" s="184"/>
      <c r="HM6" s="184"/>
      <c r="HN6" s="184"/>
      <c r="HO6" s="184"/>
      <c r="HP6" s="184"/>
      <c r="HQ6" s="184">
        <f>HX6+7</f>
        <v>44439</v>
      </c>
      <c r="HR6" s="184"/>
      <c r="HS6" s="184"/>
      <c r="HT6" s="184"/>
      <c r="HU6" s="184"/>
      <c r="HV6" s="184"/>
      <c r="HW6" s="184"/>
      <c r="HX6" s="184">
        <f>IE6+7</f>
        <v>44432</v>
      </c>
      <c r="HY6" s="184"/>
      <c r="HZ6" s="184"/>
      <c r="IA6" s="184"/>
      <c r="IB6" s="184"/>
      <c r="IC6" s="184"/>
      <c r="ID6" s="184"/>
      <c r="IE6" s="184">
        <f>IL6+7</f>
        <v>44425</v>
      </c>
      <c r="IF6" s="184"/>
      <c r="IG6" s="184"/>
      <c r="IH6" s="184"/>
      <c r="II6" s="184"/>
      <c r="IJ6" s="184"/>
      <c r="IK6" s="184"/>
      <c r="IL6" s="184">
        <f>IS6+7</f>
        <v>44418</v>
      </c>
      <c r="IM6" s="184"/>
      <c r="IN6" s="184"/>
      <c r="IO6" s="184"/>
      <c r="IP6" s="184"/>
      <c r="IQ6" s="184"/>
      <c r="IR6" s="184"/>
      <c r="IS6" s="184">
        <f>IZ6+7</f>
        <v>44411</v>
      </c>
      <c r="IT6" s="184"/>
      <c r="IU6" s="184"/>
      <c r="IV6" s="184"/>
      <c r="IW6" s="184"/>
      <c r="IX6" s="184"/>
      <c r="IY6" s="184"/>
      <c r="IZ6" s="184">
        <f>JG6+7</f>
        <v>44404</v>
      </c>
      <c r="JA6" s="184"/>
      <c r="JB6" s="184"/>
      <c r="JC6" s="184"/>
      <c r="JD6" s="184"/>
      <c r="JE6" s="184"/>
      <c r="JF6" s="184"/>
      <c r="JG6" s="184">
        <f>JN6+7</f>
        <v>44397</v>
      </c>
      <c r="JH6" s="184"/>
      <c r="JI6" s="184"/>
      <c r="JJ6" s="184"/>
      <c r="JK6" s="184"/>
      <c r="JL6" s="184"/>
      <c r="JM6" s="184"/>
      <c r="JN6" s="184">
        <f>JU6+7</f>
        <v>44390</v>
      </c>
      <c r="JO6" s="184"/>
      <c r="JP6" s="184"/>
      <c r="JQ6" s="184"/>
      <c r="JR6" s="184"/>
      <c r="JS6" s="184"/>
      <c r="JT6" s="184"/>
      <c r="JU6" s="184">
        <f>KB6+6</f>
        <v>44383</v>
      </c>
      <c r="JV6" s="184"/>
      <c r="JW6" s="184"/>
      <c r="JX6" s="184"/>
      <c r="JY6" s="184"/>
      <c r="JZ6" s="184"/>
      <c r="KA6" s="184"/>
      <c r="KB6" s="184">
        <f>KI6+8</f>
        <v>44377</v>
      </c>
      <c r="KC6" s="184"/>
      <c r="KD6" s="184"/>
      <c r="KE6" s="184"/>
      <c r="KF6" s="184"/>
      <c r="KG6" s="184"/>
      <c r="KH6" s="184"/>
      <c r="KI6" s="184">
        <f>KP6+7</f>
        <v>44369</v>
      </c>
      <c r="KJ6" s="184"/>
      <c r="KK6" s="184"/>
      <c r="KL6" s="184"/>
      <c r="KM6" s="184"/>
      <c r="KN6" s="184"/>
      <c r="KO6" s="184"/>
      <c r="KP6" s="184">
        <f>KW6+7</f>
        <v>44362</v>
      </c>
      <c r="KQ6" s="184"/>
      <c r="KR6" s="184"/>
      <c r="KS6" s="184"/>
      <c r="KT6" s="184"/>
      <c r="KU6" s="184"/>
      <c r="KV6" s="184"/>
      <c r="KW6" s="184">
        <f>LD6+7</f>
        <v>44355</v>
      </c>
      <c r="KX6" s="184"/>
      <c r="KY6" s="184"/>
      <c r="KZ6" s="184"/>
      <c r="LA6" s="184"/>
      <c r="LB6" s="184"/>
      <c r="LC6" s="184"/>
      <c r="LD6" s="184">
        <f>LK6+7</f>
        <v>44348</v>
      </c>
      <c r="LE6" s="184"/>
      <c r="LF6" s="184"/>
      <c r="LG6" s="184"/>
      <c r="LH6" s="184"/>
      <c r="LI6" s="184"/>
      <c r="LJ6" s="184"/>
      <c r="LK6" s="184">
        <f>LR6+7</f>
        <v>44341</v>
      </c>
      <c r="LL6" s="184"/>
      <c r="LM6" s="184"/>
      <c r="LN6" s="184"/>
      <c r="LO6" s="184"/>
      <c r="LP6" s="184"/>
      <c r="LQ6" s="184"/>
      <c r="LR6" s="184">
        <f>LY6+7</f>
        <v>44334</v>
      </c>
      <c r="LS6" s="184"/>
      <c r="LT6" s="184"/>
      <c r="LU6" s="184"/>
      <c r="LV6" s="184"/>
      <c r="LW6" s="184"/>
      <c r="LX6" s="184"/>
      <c r="LY6" s="184">
        <f>MF6+7</f>
        <v>44327</v>
      </c>
      <c r="LZ6" s="184"/>
      <c r="MA6" s="184"/>
      <c r="MB6" s="184"/>
      <c r="MC6" s="184"/>
      <c r="MD6" s="184"/>
      <c r="ME6" s="184"/>
      <c r="MF6" s="184">
        <f>MM6+7</f>
        <v>44320</v>
      </c>
      <c r="MG6" s="184"/>
      <c r="MH6" s="184"/>
      <c r="MI6" s="184"/>
      <c r="MJ6" s="184"/>
      <c r="MK6" s="184"/>
      <c r="ML6" s="184"/>
      <c r="MM6" s="184">
        <f>MT6+7</f>
        <v>44313</v>
      </c>
      <c r="MN6" s="184"/>
      <c r="MO6" s="184"/>
      <c r="MP6" s="184"/>
      <c r="MQ6" s="184"/>
      <c r="MR6" s="184"/>
      <c r="MS6" s="184"/>
      <c r="MT6" s="184">
        <f>NA6+7</f>
        <v>44306</v>
      </c>
      <c r="MU6" s="184"/>
      <c r="MV6" s="184"/>
      <c r="MW6" s="184"/>
      <c r="MX6" s="184"/>
      <c r="MY6" s="184"/>
      <c r="MZ6" s="184"/>
      <c r="NA6" s="184">
        <f>NH6+7</f>
        <v>44299</v>
      </c>
      <c r="NB6" s="184"/>
      <c r="NC6" s="184"/>
      <c r="ND6" s="184"/>
      <c r="NE6" s="184"/>
      <c r="NF6" s="184"/>
      <c r="NG6" s="184"/>
      <c r="NH6" s="184">
        <f>NO6+7</f>
        <v>44292</v>
      </c>
      <c r="NI6" s="184"/>
      <c r="NJ6" s="184"/>
      <c r="NK6" s="184"/>
      <c r="NL6" s="184"/>
      <c r="NM6" s="184"/>
      <c r="NN6" s="184"/>
      <c r="NO6" s="184">
        <f>NV6+7</f>
        <v>44285</v>
      </c>
      <c r="NP6" s="184"/>
      <c r="NQ6" s="184"/>
      <c r="NR6" s="184"/>
      <c r="NS6" s="184"/>
      <c r="NT6" s="184"/>
      <c r="NU6" s="184"/>
      <c r="NV6" s="184">
        <f>OC6+7</f>
        <v>44278</v>
      </c>
      <c r="NW6" s="184"/>
      <c r="NX6" s="184"/>
      <c r="NY6" s="184"/>
      <c r="NZ6" s="184"/>
      <c r="OA6" s="184"/>
      <c r="OB6" s="184"/>
      <c r="OC6" s="184">
        <f>OJ6+7</f>
        <v>44271</v>
      </c>
      <c r="OD6" s="184"/>
      <c r="OE6" s="184"/>
      <c r="OF6" s="184"/>
      <c r="OG6" s="184"/>
      <c r="OH6" s="184"/>
      <c r="OI6" s="184"/>
      <c r="OJ6" s="184">
        <f>OQ6+7</f>
        <v>44264</v>
      </c>
      <c r="OK6" s="184"/>
      <c r="OL6" s="184"/>
      <c r="OM6" s="184"/>
      <c r="ON6" s="184"/>
      <c r="OO6" s="184"/>
      <c r="OP6" s="184"/>
      <c r="OQ6" s="184">
        <f>OX6+7</f>
        <v>44257</v>
      </c>
      <c r="OR6" s="184"/>
      <c r="OS6" s="184"/>
      <c r="OT6" s="184"/>
      <c r="OU6" s="184"/>
      <c r="OV6" s="184"/>
      <c r="OW6" s="184"/>
      <c r="OX6" s="184">
        <f>PE6+7</f>
        <v>44250</v>
      </c>
      <c r="OY6" s="184"/>
      <c r="OZ6" s="184"/>
      <c r="PA6" s="184"/>
      <c r="PB6" s="184"/>
      <c r="PC6" s="184"/>
      <c r="PD6" s="184"/>
      <c r="PE6" s="184">
        <f>PL6+7</f>
        <v>44243</v>
      </c>
      <c r="PF6" s="184"/>
      <c r="PG6" s="184"/>
      <c r="PH6" s="184"/>
      <c r="PI6" s="184"/>
      <c r="PJ6" s="184"/>
      <c r="PK6" s="184"/>
      <c r="PL6" s="184">
        <f>PS6+7</f>
        <v>44236</v>
      </c>
      <c r="PM6" s="184"/>
      <c r="PN6" s="184"/>
      <c r="PO6" s="184"/>
      <c r="PP6" s="184"/>
      <c r="PQ6" s="184"/>
      <c r="PR6" s="184"/>
      <c r="PS6" s="184">
        <f>PZ6+7</f>
        <v>44229</v>
      </c>
      <c r="PT6" s="184"/>
      <c r="PU6" s="184"/>
      <c r="PV6" s="184"/>
      <c r="PW6" s="184"/>
      <c r="PX6" s="184"/>
      <c r="PY6" s="184"/>
      <c r="PZ6" s="184">
        <f>QG6+7</f>
        <v>44222</v>
      </c>
      <c r="QA6" s="184"/>
      <c r="QB6" s="184"/>
      <c r="QC6" s="184"/>
      <c r="QD6" s="184"/>
      <c r="QE6" s="184"/>
      <c r="QF6" s="184"/>
      <c r="QG6" s="184">
        <f>QN6+7</f>
        <v>44215</v>
      </c>
      <c r="QH6" s="184"/>
      <c r="QI6" s="184"/>
      <c r="QJ6" s="184"/>
      <c r="QK6" s="184"/>
      <c r="QL6" s="184"/>
      <c r="QM6" s="184"/>
      <c r="QN6" s="184">
        <f>QU6+7</f>
        <v>44208</v>
      </c>
      <c r="QO6" s="184"/>
      <c r="QP6" s="184"/>
      <c r="QQ6" s="184"/>
      <c r="QR6" s="184"/>
      <c r="QS6" s="184"/>
      <c r="QT6" s="184"/>
      <c r="QU6" s="184">
        <v>44201</v>
      </c>
      <c r="QV6" s="184"/>
      <c r="QW6" s="184"/>
      <c r="QX6" s="184"/>
      <c r="QY6" s="184"/>
      <c r="QZ6" s="184"/>
      <c r="RA6" s="184"/>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c r="ASI6" s="11"/>
      <c r="ASJ6" s="11"/>
      <c r="ASK6" s="11"/>
      <c r="ASL6" s="11"/>
      <c r="ASM6" s="11"/>
      <c r="ASN6" s="11"/>
      <c r="ASO6" s="11"/>
    </row>
    <row r="7" spans="1:469 1025:1185"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row>
    <row r="8" spans="1:469 1025:1185"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3</v>
      </c>
      <c r="N8" s="38">
        <f t="shared" ref="N8:N27" si="4">M8/M$29*100</f>
        <v>1.3613468257929844E-2</v>
      </c>
      <c r="O8" s="34"/>
      <c r="P8" s="35"/>
      <c r="Q8" s="12"/>
      <c r="R8" s="35"/>
      <c r="S8" s="36"/>
      <c r="T8" s="37">
        <v>3</v>
      </c>
      <c r="U8" s="38">
        <f t="shared" ref="U8:U27" si="5">T8/T$29*100</f>
        <v>1.3683634373289547E-2</v>
      </c>
      <c r="V8" s="34"/>
      <c r="W8" s="35"/>
      <c r="X8" s="12"/>
      <c r="Y8" s="35"/>
      <c r="Z8" s="36"/>
      <c r="AA8" s="37">
        <v>2</v>
      </c>
      <c r="AB8" s="38">
        <f t="shared" ref="AB8:AB27" si="6">AA8/AA$29*100</f>
        <v>9.1659028414298807E-3</v>
      </c>
      <c r="AC8" s="34"/>
      <c r="AD8" s="35"/>
      <c r="AE8" s="12"/>
      <c r="AF8" s="35"/>
      <c r="AG8" s="36"/>
      <c r="AH8" s="37">
        <v>2</v>
      </c>
      <c r="AI8" s="38">
        <f t="shared" ref="AI8:AI27" si="7">AH8/AH$29*100</f>
        <v>9.2059838895281933E-3</v>
      </c>
      <c r="AJ8" s="34"/>
      <c r="AK8" s="35"/>
      <c r="AL8" s="12"/>
      <c r="AM8" s="35"/>
      <c r="AN8" s="36"/>
      <c r="AO8" s="37">
        <v>2</v>
      </c>
      <c r="AP8" s="38">
        <f t="shared" ref="AP8:AP27" si="8">AO8/AO$29*100</f>
        <v>9.24898261191269E-3</v>
      </c>
      <c r="AQ8" s="34"/>
      <c r="AR8" s="35"/>
      <c r="AS8" s="12"/>
      <c r="AT8" s="35"/>
      <c r="AU8" s="36"/>
      <c r="AV8" s="37">
        <v>2</v>
      </c>
      <c r="AW8" s="38">
        <f t="shared" ref="AW8:AW27" si="9">AV8/AV$29*100</f>
        <v>9.2721372276309694E-3</v>
      </c>
      <c r="AX8" s="34"/>
      <c r="AY8" s="35"/>
      <c r="AZ8" s="12"/>
      <c r="BA8" s="35"/>
      <c r="BB8" s="36"/>
      <c r="BC8" s="37">
        <v>2</v>
      </c>
      <c r="BD8" s="38">
        <f t="shared" ref="BD8:BD27" si="10">BC8/BC$29*100</f>
        <v>9.2992979030083241E-3</v>
      </c>
      <c r="BE8" s="34"/>
      <c r="BF8" s="35"/>
      <c r="BG8" s="12"/>
      <c r="BH8" s="35"/>
      <c r="BI8" s="36"/>
      <c r="BJ8" s="37">
        <v>1</v>
      </c>
      <c r="BK8" s="38">
        <f t="shared" ref="BK8:BK27" si="11">BJ8/BJ$29*100</f>
        <v>4.6698421593350144E-3</v>
      </c>
      <c r="BL8" s="34"/>
      <c r="BM8" s="35"/>
      <c r="BN8" s="12"/>
      <c r="BO8" s="35"/>
      <c r="BP8" s="36"/>
      <c r="BQ8" s="37">
        <v>1</v>
      </c>
      <c r="BR8" s="38">
        <f t="shared" ref="BR8:BR27" si="12">BQ8/BQ$29*100</f>
        <v>4.6869141357330337E-3</v>
      </c>
      <c r="BS8" s="34"/>
      <c r="BT8" s="35"/>
      <c r="BU8" s="12"/>
      <c r="BV8" s="35"/>
      <c r="BW8" s="36"/>
      <c r="BX8" s="37">
        <v>1</v>
      </c>
      <c r="BY8" s="38">
        <f t="shared" ref="BY8:BY27" si="13">BX8/BX$29*100</f>
        <v>4.6963790917202838E-3</v>
      </c>
      <c r="BZ8" s="34"/>
      <c r="CA8" s="35"/>
      <c r="CB8" s="12"/>
      <c r="CC8" s="35"/>
      <c r="CD8" s="36"/>
      <c r="CE8" s="37">
        <v>1</v>
      </c>
      <c r="CF8" s="38">
        <f t="shared" ref="CF8:CF27" si="14">CE8/CE$29*100</f>
        <v>4.7109812974042492E-3</v>
      </c>
      <c r="CG8" s="34"/>
      <c r="CH8" s="35"/>
      <c r="CI8" s="12"/>
      <c r="CJ8" s="35"/>
      <c r="CK8" s="36"/>
      <c r="CL8" s="37">
        <v>1</v>
      </c>
      <c r="CM8" s="38">
        <f t="shared" ref="CM8:CM27" si="15">CL8/CL$29*100</f>
        <v>4.7241118669690101E-3</v>
      </c>
      <c r="CN8" s="34"/>
      <c r="CO8" s="35"/>
      <c r="CP8" s="12"/>
      <c r="CQ8" s="35"/>
      <c r="CR8" s="36"/>
      <c r="CS8" s="37">
        <v>1</v>
      </c>
      <c r="CT8" s="38">
        <f t="shared" ref="CT8:CT27" si="16">CS8/CS$29*100</f>
        <v>4.7379891973846301E-3</v>
      </c>
      <c r="CU8" s="34"/>
      <c r="CV8" s="35"/>
      <c r="CW8" s="12"/>
      <c r="CX8" s="35"/>
      <c r="CY8" s="36"/>
      <c r="CZ8" s="37">
        <v>1</v>
      </c>
      <c r="DA8" s="38">
        <f t="shared" ref="DA8:DA27" si="17">CZ8/CZ$29*100</f>
        <v>4.7641734159123393E-3</v>
      </c>
      <c r="DB8" s="34"/>
      <c r="DC8" s="35"/>
      <c r="DD8" s="12"/>
      <c r="DE8" s="35"/>
      <c r="DF8" s="36"/>
      <c r="DG8" s="37">
        <v>1</v>
      </c>
      <c r="DH8" s="38">
        <f t="shared" ref="DH8:DH27" si="18">DG8/DG$29*100</f>
        <v>4.8069989905302124E-3</v>
      </c>
      <c r="DI8" s="34"/>
      <c r="DJ8" s="35"/>
      <c r="DK8" s="12"/>
      <c r="DL8" s="35"/>
      <c r="DM8" s="36"/>
      <c r="DN8" s="37">
        <v>1</v>
      </c>
      <c r="DO8" s="38">
        <f t="shared" ref="DO8:DO27" si="19">DN8/DN$29*100</f>
        <v>4.8699717541638259E-3</v>
      </c>
      <c r="DP8" s="34"/>
      <c r="DQ8" s="35"/>
      <c r="DR8" s="12"/>
      <c r="DS8" s="35"/>
      <c r="DT8" s="36"/>
      <c r="DU8" s="37">
        <v>1</v>
      </c>
      <c r="DV8" s="38">
        <f t="shared" ref="DV8:DV27" si="20">DU8/DU$29*100</f>
        <v>4.947066389630949E-3</v>
      </c>
      <c r="DW8" s="34"/>
      <c r="DX8" s="35"/>
      <c r="DY8" s="12"/>
      <c r="DZ8" s="35"/>
      <c r="EA8" s="36"/>
      <c r="EB8" s="37">
        <v>1</v>
      </c>
      <c r="EC8" s="38">
        <f t="shared" ref="EC8:EC27" si="21">EB8/EB$29*100</f>
        <v>5.0581689428426911E-3</v>
      </c>
      <c r="ED8" s="34"/>
      <c r="EE8" s="35"/>
      <c r="EF8" s="12"/>
      <c r="EG8" s="35"/>
      <c r="EH8" s="36"/>
      <c r="EI8" s="37">
        <v>1</v>
      </c>
      <c r="EJ8" s="38">
        <f t="shared" ref="EJ8:EJ27" si="22">EI8/EI$29*100</f>
        <v>5.1509220150406923E-3</v>
      </c>
      <c r="EK8" s="34"/>
      <c r="EL8" s="35"/>
      <c r="EM8" s="12"/>
      <c r="EN8" s="35"/>
      <c r="EO8" s="36"/>
      <c r="EP8" s="37">
        <v>1</v>
      </c>
      <c r="EQ8" s="38">
        <f t="shared" ref="EQ8:EQ27" si="23">EP8/EP$29*100</f>
        <v>5.2498950020999583E-3</v>
      </c>
      <c r="ER8" s="34"/>
      <c r="ES8" s="35"/>
      <c r="ET8" s="12"/>
      <c r="EU8" s="35"/>
      <c r="EV8" s="36"/>
      <c r="EW8" s="37">
        <v>1</v>
      </c>
      <c r="EX8" s="38">
        <f t="shared" ref="EX8:EX27" si="24">EW8/EW$29*100</f>
        <v>5.3233963268565342E-3</v>
      </c>
      <c r="EY8" s="34"/>
      <c r="EZ8" s="35"/>
      <c r="FA8" s="12"/>
      <c r="FB8" s="35"/>
      <c r="FC8" s="36"/>
      <c r="FD8" s="37">
        <v>1</v>
      </c>
      <c r="FE8" s="38">
        <f t="shared" ref="FE8:FE27" si="25">FD8/FD$29*100</f>
        <v>5.3728777133032453E-3</v>
      </c>
      <c r="FF8" s="34"/>
      <c r="FG8" s="35"/>
      <c r="FH8" s="12"/>
      <c r="FI8" s="35"/>
      <c r="FJ8" s="36"/>
      <c r="FK8" s="37">
        <v>1</v>
      </c>
      <c r="FL8" s="38">
        <f t="shared" ref="FL8:FL27" si="26">FK8/FK$29*100</f>
        <v>5.4226994197711627E-3</v>
      </c>
      <c r="FM8" s="34"/>
      <c r="FN8" s="35"/>
      <c r="FO8" s="12"/>
      <c r="FP8" s="35"/>
      <c r="FQ8" s="36"/>
      <c r="FR8" s="37">
        <v>1</v>
      </c>
      <c r="FS8" s="38">
        <f t="shared" ref="FS8:FS27" si="27">FR8/FR$29*100</f>
        <v>5.4525627044711015E-3</v>
      </c>
      <c r="FT8" s="34"/>
      <c r="FU8" s="35"/>
      <c r="FV8" s="12"/>
      <c r="FW8" s="35"/>
      <c r="FX8" s="36"/>
      <c r="FY8" s="37">
        <v>1</v>
      </c>
      <c r="FZ8" s="38">
        <f t="shared" ref="FZ8:FZ27" si="28">FY8/FY$29*100</f>
        <v>5.4755516618299298E-3</v>
      </c>
      <c r="GA8" s="34"/>
      <c r="GB8" s="35"/>
      <c r="GC8" s="12"/>
      <c r="GD8" s="35"/>
      <c r="GE8" s="36"/>
      <c r="GF8" s="37">
        <v>1</v>
      </c>
      <c r="GG8" s="38">
        <f t="shared" ref="GG8:GG27" si="29">GF8/GF$29*100</f>
        <v>5.4899807850672527E-3</v>
      </c>
      <c r="GH8" s="34"/>
      <c r="GI8" s="35"/>
      <c r="GJ8" s="12"/>
      <c r="GK8" s="35"/>
      <c r="GL8" s="36"/>
      <c r="GM8" s="37">
        <v>1</v>
      </c>
      <c r="GN8" s="38">
        <f t="shared" ref="GN8:GN27" si="30">GM8/GM$29*100</f>
        <v>5.4972239019295257E-3</v>
      </c>
      <c r="GO8" s="34"/>
      <c r="GP8" s="35"/>
      <c r="GQ8" s="12"/>
      <c r="GR8" s="35"/>
      <c r="GS8" s="36"/>
      <c r="GT8" s="37">
        <v>1</v>
      </c>
      <c r="GU8" s="38">
        <f t="shared" ref="GU8:GU27" si="31">GT8/GT$29*100</f>
        <v>5.5060015416804322E-3</v>
      </c>
      <c r="GV8" s="34"/>
      <c r="GW8" s="35"/>
      <c r="GX8" s="12"/>
      <c r="GY8" s="35"/>
      <c r="GZ8" s="36"/>
      <c r="HA8" s="37">
        <v>1</v>
      </c>
      <c r="HB8" s="38">
        <f t="shared" ref="HB8:HB27" si="32">HA8/HA$29*100</f>
        <v>5.5163283318623128E-3</v>
      </c>
      <c r="HC8" s="34"/>
      <c r="HD8" s="35"/>
      <c r="HE8" s="12"/>
      <c r="HF8" s="35"/>
      <c r="HG8" s="36"/>
      <c r="HH8" s="37">
        <v>1</v>
      </c>
      <c r="HI8" s="38">
        <f t="shared" ref="HI8:HI27" si="33">HH8/HH$29*100</f>
        <v>5.5300558535641212E-3</v>
      </c>
      <c r="HJ8" s="34"/>
      <c r="HK8" s="35"/>
      <c r="HL8" s="12"/>
      <c r="HM8" s="35"/>
      <c r="HN8" s="36"/>
      <c r="HO8" s="37">
        <v>1</v>
      </c>
      <c r="HP8" s="38">
        <f t="shared" ref="HP8:HP27" si="34">HO8/HO$29*100</f>
        <v>5.5407801418439718E-3</v>
      </c>
      <c r="HQ8" s="34"/>
      <c r="HR8" s="35"/>
      <c r="HS8" s="12"/>
      <c r="HT8" s="35"/>
      <c r="HU8" s="36"/>
      <c r="HV8" s="37">
        <v>1</v>
      </c>
      <c r="HW8" s="38">
        <f t="shared" ref="HW8:HW27" si="35">HV8/HV$29*100</f>
        <v>5.5524708495280403E-3</v>
      </c>
      <c r="HX8" s="34"/>
      <c r="HY8" s="35"/>
      <c r="HZ8" s="12"/>
      <c r="IA8" s="35"/>
      <c r="IB8" s="36"/>
      <c r="IC8" s="37">
        <v>1</v>
      </c>
      <c r="ID8" s="38">
        <f t="shared" ref="ID8:ID27" si="36">IC8/IC$29*100</f>
        <v>5.5657594478766628E-3</v>
      </c>
      <c r="IE8" s="34"/>
      <c r="IF8" s="35"/>
      <c r="IG8" s="12"/>
      <c r="IH8" s="35"/>
      <c r="II8" s="36"/>
      <c r="IJ8" s="37">
        <v>1</v>
      </c>
      <c r="IK8" s="38">
        <f t="shared" ref="IK8:IK27" si="37">IJ8/IJ$29*100</f>
        <v>5.580357142857143E-3</v>
      </c>
      <c r="IL8" s="34"/>
      <c r="IM8" s="35"/>
      <c r="IN8" s="12"/>
      <c r="IO8" s="35"/>
      <c r="IP8" s="36"/>
      <c r="IQ8" s="37">
        <v>1</v>
      </c>
      <c r="IR8" s="38">
        <f t="shared" ref="IR8:IR27" si="38">IQ8/IQ$29*100</f>
        <v>5.5934668307416934E-3</v>
      </c>
      <c r="IS8" s="34">
        <v>1</v>
      </c>
      <c r="IT8" s="35">
        <f t="shared" ref="IT8:IT27" si="39">IS8/IS$29*100</f>
        <v>1.0237510237510239E-2</v>
      </c>
      <c r="IU8" s="12">
        <v>0</v>
      </c>
      <c r="IV8" s="35">
        <f t="shared" ref="IV8:IV27" si="40">IU8/IU$29*100</f>
        <v>0</v>
      </c>
      <c r="IW8" s="36"/>
      <c r="IX8" s="37">
        <f t="shared" ref="IX8:IX27" si="41">IS8+IU8</f>
        <v>1</v>
      </c>
      <c r="IY8" s="38">
        <f t="shared" ref="IY8:IY27" si="42">IX8/IX$29*100</f>
        <v>5.6078959174517716E-3</v>
      </c>
      <c r="IZ8" s="34">
        <v>1</v>
      </c>
      <c r="JA8" s="35">
        <f t="shared" ref="JA8:JA27" si="43">IZ8/IZ$29*100</f>
        <v>1.0255358424776945E-2</v>
      </c>
      <c r="JB8" s="12">
        <v>0</v>
      </c>
      <c r="JC8" s="35">
        <f t="shared" ref="JC8:JC27" si="44">JB8/JB$29*100</f>
        <v>0</v>
      </c>
      <c r="JD8" s="36"/>
      <c r="JE8" s="37">
        <f t="shared" ref="JE8:JE27" si="45">IZ8+JB8</f>
        <v>1</v>
      </c>
      <c r="JF8" s="38">
        <f t="shared" ref="JF8:JF27" si="46">JE8/JE$29*100</f>
        <v>5.6167153448663217E-3</v>
      </c>
      <c r="JG8" s="34">
        <v>1</v>
      </c>
      <c r="JH8" s="35">
        <f t="shared" ref="JH8:JH27" si="47">JG8/JG$29*100</f>
        <v>1.0263779123473264E-2</v>
      </c>
      <c r="JI8" s="12">
        <v>0</v>
      </c>
      <c r="JJ8" s="35">
        <f t="shared" ref="JJ8:JJ27" si="48">JI8/JI$29*100</f>
        <v>0</v>
      </c>
      <c r="JK8" s="36"/>
      <c r="JL8" s="37">
        <f t="shared" ref="JL8:JL27" si="49">JG8+JI8</f>
        <v>1</v>
      </c>
      <c r="JM8" s="38">
        <f t="shared" ref="JM8:JM27" si="50">JL8/JL$29*100</f>
        <v>5.6233481414834389E-3</v>
      </c>
      <c r="JN8" s="34">
        <v>1</v>
      </c>
      <c r="JO8" s="35">
        <f t="shared" ref="JO8:JO27" si="51">JN8/JN$29*100</f>
        <v>1.027326895418122E-2</v>
      </c>
      <c r="JP8" s="12">
        <v>0</v>
      </c>
      <c r="JQ8" s="35">
        <f t="shared" ref="JQ8:JQ27" si="52">JP8/JP$29*100</f>
        <v>0</v>
      </c>
      <c r="JR8" s="36"/>
      <c r="JS8" s="37">
        <f t="shared" ref="JS8:JS27" si="53">JN8+JP8</f>
        <v>1</v>
      </c>
      <c r="JT8" s="38">
        <f t="shared" ref="JT8:JT27" si="54">JS8/JS$29*100</f>
        <v>5.6277787157408971E-3</v>
      </c>
      <c r="JU8" s="34">
        <v>1</v>
      </c>
      <c r="JV8" s="35">
        <f t="shared" ref="JV8:JV27" si="55">JU8/JU$29*100</f>
        <v>1.0280662074637608E-2</v>
      </c>
      <c r="JW8" s="12">
        <v>0</v>
      </c>
      <c r="JX8" s="35">
        <f t="shared" ref="JX8:JX27" si="56">JW8/JW$29*100</f>
        <v>0</v>
      </c>
      <c r="JY8" s="36"/>
      <c r="JZ8" s="37">
        <f t="shared" ref="JZ8:JZ27" si="57">JU8+JW8</f>
        <v>1</v>
      </c>
      <c r="KA8" s="38">
        <f t="shared" ref="KA8:KA27" si="58">JZ8/JZ$29*100</f>
        <v>5.6312647820700532E-3</v>
      </c>
      <c r="KB8" s="34">
        <v>1</v>
      </c>
      <c r="KC8" s="35">
        <f t="shared" ref="KC8:KC27" si="59">KB8/KB$29*100</f>
        <v>1.0290183165260341E-2</v>
      </c>
      <c r="KD8" s="12">
        <v>0</v>
      </c>
      <c r="KE8" s="35">
        <f t="shared" ref="KE8:KE27" si="60">KD8/KD$29*100</f>
        <v>0</v>
      </c>
      <c r="KF8" s="36"/>
      <c r="KG8" s="37">
        <f t="shared" ref="KG8:KG27" si="61">KB8+KD8</f>
        <v>1</v>
      </c>
      <c r="KH8" s="38">
        <f t="shared" ref="KH8:KH27" si="62">KG8/KG$29*100</f>
        <v>5.6353902507748667E-3</v>
      </c>
      <c r="KI8" s="34">
        <v>1</v>
      </c>
      <c r="KJ8" s="35">
        <f t="shared" ref="KJ8:KJ27" si="63">KI8/KI$29*100</f>
        <v>1.0303967027305513E-2</v>
      </c>
      <c r="KK8" s="12">
        <v>0</v>
      </c>
      <c r="KL8" s="35">
        <f t="shared" ref="KL8:KL27" si="64">KK8/KK$29*100</f>
        <v>0</v>
      </c>
      <c r="KM8" s="36"/>
      <c r="KN8" s="37">
        <f t="shared" ref="KN8:KN27" si="65">KI8+KK8</f>
        <v>1</v>
      </c>
      <c r="KO8" s="38">
        <f t="shared" ref="KO8:KO27" si="66">KN8/KN$29*100</f>
        <v>5.6401579244218835E-3</v>
      </c>
      <c r="KP8" s="34">
        <v>1</v>
      </c>
      <c r="KQ8" s="35">
        <f t="shared" ref="KQ8:KQ27" si="67">KP8/KP$29*100</f>
        <v>1.0314595152140279E-2</v>
      </c>
      <c r="KR8" s="12">
        <v>0</v>
      </c>
      <c r="KS8" s="35">
        <f t="shared" ref="KS8:KS27" si="68">KR8/KR$29*100</f>
        <v>0</v>
      </c>
      <c r="KT8" s="36"/>
      <c r="KU8" s="37">
        <f t="shared" ref="KU8:KU27" si="69">KP8+KR8</f>
        <v>1</v>
      </c>
      <c r="KV8" s="38">
        <f t="shared" ref="KV8:KV27" si="70">KU8/KU$29*100</f>
        <v>5.6449336720293536E-3</v>
      </c>
      <c r="KW8" s="34">
        <v>1</v>
      </c>
      <c r="KX8" s="35">
        <f t="shared" ref="KX8:KX27" si="71">KW8/KW$29*100</f>
        <v>1.032844453625284E-2</v>
      </c>
      <c r="KY8" s="12">
        <v>0</v>
      </c>
      <c r="KZ8" s="35">
        <f t="shared" ref="KZ8:KZ27" si="72">KY8/KY$29*100</f>
        <v>0</v>
      </c>
      <c r="LA8" s="36"/>
      <c r="LB8" s="37">
        <f t="shared" ref="LB8:LB27" si="73">KW8+KY8</f>
        <v>1</v>
      </c>
      <c r="LC8" s="38">
        <f t="shared" ref="LC8:LC27" si="74">LB8/LB$29*100</f>
        <v>5.6513139304888386E-3</v>
      </c>
      <c r="LD8" s="34">
        <v>1</v>
      </c>
      <c r="LE8" s="35">
        <f t="shared" ref="LE8:LE27" si="75">LD8/LD$29*100</f>
        <v>1.0366991499066971E-2</v>
      </c>
      <c r="LF8" s="12">
        <v>0</v>
      </c>
      <c r="LG8" s="35">
        <f t="shared" ref="LG8:LG27" si="76">LF8/LF$29*100</f>
        <v>0</v>
      </c>
      <c r="LH8" s="36"/>
      <c r="LI8" s="37">
        <f t="shared" ref="LI8:LI27" si="77">LD8+LF8</f>
        <v>1</v>
      </c>
      <c r="LJ8" s="38">
        <f t="shared" ref="LJ8:LJ27" si="78">LI8/LI$29*100</f>
        <v>5.6715063520871144E-3</v>
      </c>
      <c r="LK8" s="34">
        <v>1</v>
      </c>
      <c r="LL8" s="35">
        <f t="shared" ref="LL8:LL27" si="79">LK8/LK$29*100</f>
        <v>1.0413412475268145E-2</v>
      </c>
      <c r="LM8" s="12">
        <v>0</v>
      </c>
      <c r="LN8" s="35">
        <f t="shared" ref="LN8:LN27" si="80">LM8/LM$29*100</f>
        <v>0</v>
      </c>
      <c r="LO8" s="36"/>
      <c r="LP8" s="37">
        <f t="shared" ref="LP8:LP27" si="81">LK8+LM8</f>
        <v>1</v>
      </c>
      <c r="LQ8" s="38">
        <f t="shared" ref="LQ8:LQ27" si="82">LP8/LP$29*100</f>
        <v>5.6928156666287144E-3</v>
      </c>
      <c r="LR8" s="34">
        <v>1</v>
      </c>
      <c r="LS8" s="35">
        <f t="shared" ref="LS8:LS27" si="83">LR8/LR$29*100</f>
        <v>1.0478885046631038E-2</v>
      </c>
      <c r="LT8" s="12">
        <v>0</v>
      </c>
      <c r="LU8" s="35">
        <f t="shared" ref="LU8:LU27" si="84">LT8/LT$29*100</f>
        <v>0</v>
      </c>
      <c r="LV8" s="36"/>
      <c r="LW8" s="37">
        <f t="shared" ref="LW8:LW27" si="85">LR8+LT8</f>
        <v>1</v>
      </c>
      <c r="LX8" s="38">
        <f t="shared" ref="LX8:LX27" si="86">LW8/LW$29*100</f>
        <v>5.7231156641675725E-3</v>
      </c>
      <c r="LY8" s="34">
        <v>1</v>
      </c>
      <c r="LZ8" s="35">
        <f t="shared" ref="LZ8:LZ27" si="87">LY8/LY$29*100</f>
        <v>1.0535187526337969E-2</v>
      </c>
      <c r="MA8" s="12">
        <v>0</v>
      </c>
      <c r="MB8" s="35">
        <f t="shared" ref="MB8:MB27" si="88">MA8/MA$29*100</f>
        <v>0</v>
      </c>
      <c r="MC8" s="36"/>
      <c r="MD8" s="37">
        <f t="shared" ref="MD8:MD27" si="89">LY8+MA8</f>
        <v>1</v>
      </c>
      <c r="ME8" s="38">
        <f t="shared" ref="ME8:ME27" si="90">MD8/MD$29*100</f>
        <v>5.752746936662256E-3</v>
      </c>
      <c r="MF8" s="34">
        <v>1</v>
      </c>
      <c r="MG8" s="35">
        <f t="shared" ref="MG8:MG27" si="91">MF8/MF$29*100</f>
        <v>1.0642826734780758E-2</v>
      </c>
      <c r="MH8" s="12">
        <v>0</v>
      </c>
      <c r="MI8" s="35">
        <f t="shared" ref="MI8:MI27" si="92">MH8/MH$29*100</f>
        <v>0</v>
      </c>
      <c r="MJ8" s="36"/>
      <c r="MK8" s="37">
        <f t="shared" ref="MK8:MK27" si="93">MF8+MH8</f>
        <v>1</v>
      </c>
      <c r="ML8" s="38">
        <f t="shared" ref="ML8:ML27" si="94">MK8/MK$29*100</f>
        <v>5.8068637129086581E-3</v>
      </c>
      <c r="MM8" s="34">
        <v>1</v>
      </c>
      <c r="MN8" s="35">
        <f t="shared" ref="MN8:MN27" si="95">MM8/MM$29*100</f>
        <v>1.0736525660296328E-2</v>
      </c>
      <c r="MO8" s="12">
        <v>0</v>
      </c>
      <c r="MP8" s="35">
        <f t="shared" ref="MP8:MP27" si="96">MO8/MO$29*100</f>
        <v>0</v>
      </c>
      <c r="MQ8" s="36"/>
      <c r="MR8" s="37">
        <f t="shared" ref="MR8:MR27" si="97">MM8+MO8</f>
        <v>1</v>
      </c>
      <c r="MS8" s="38">
        <f t="shared" ref="MS8:MS27" si="98">MR8/MR$29*100</f>
        <v>5.8503480957116947E-3</v>
      </c>
      <c r="MT8" s="34">
        <v>1</v>
      </c>
      <c r="MU8" s="35">
        <f t="shared" ref="MU8:MU27" si="99">MT8/MT$29*100</f>
        <v>1.0843634786380394E-2</v>
      </c>
      <c r="MV8" s="12">
        <v>0</v>
      </c>
      <c r="MW8" s="35">
        <f t="shared" ref="MW8:MW27" si="100">MV8/MV$29*100</f>
        <v>0</v>
      </c>
      <c r="MX8" s="36"/>
      <c r="MY8" s="37">
        <f t="shared" ref="MY8:MY27" si="101">MT8+MV8</f>
        <v>1</v>
      </c>
      <c r="MZ8" s="38">
        <f t="shared" ref="MZ8:MZ27" si="102">MY8/MY$29*100</f>
        <v>5.8944886531093425E-3</v>
      </c>
      <c r="NA8" s="34">
        <v>1</v>
      </c>
      <c r="NB8" s="35">
        <f t="shared" ref="NB8:NB27" si="103">NA8/NA$29*100</f>
        <v>1.093972213105787E-2</v>
      </c>
      <c r="NC8" s="12">
        <v>0</v>
      </c>
      <c r="ND8" s="35">
        <f t="shared" ref="ND8:ND27" si="104">NC8/NC$29*100</f>
        <v>0</v>
      </c>
      <c r="NE8" s="36"/>
      <c r="NF8" s="37">
        <f t="shared" ref="NF8:NF27" si="105">NA8+NC8</f>
        <v>1</v>
      </c>
      <c r="NG8" s="38">
        <f t="shared" ref="NG8:NG27" si="106">NF8/NF$29*100</f>
        <v>5.9445963619070268E-3</v>
      </c>
      <c r="NH8" s="34">
        <v>1</v>
      </c>
      <c r="NI8" s="35">
        <f t="shared" ref="NI8:NI27" si="107">NH8/NH$29*100</f>
        <v>1.1064394777605666E-2</v>
      </c>
      <c r="NJ8" s="12">
        <v>0</v>
      </c>
      <c r="NK8" s="35">
        <f t="shared" ref="NK8:NK27" si="108">NJ8/NJ$29*100</f>
        <v>0</v>
      </c>
      <c r="NL8" s="36"/>
      <c r="NM8" s="37">
        <f t="shared" ref="NM8:NM27" si="109">NH8+NJ8</f>
        <v>1</v>
      </c>
      <c r="NN8" s="38">
        <f t="shared" ref="NN8:NN27" si="110">NM8/NM$29*100</f>
        <v>6.0063667487536788E-3</v>
      </c>
      <c r="NO8" s="34">
        <v>1</v>
      </c>
      <c r="NP8" s="35">
        <f t="shared" ref="NP8:NP27" si="111">NO8/NO$29*100</f>
        <v>1.11781801922647E-2</v>
      </c>
      <c r="NQ8" s="12">
        <v>0</v>
      </c>
      <c r="NR8" s="35">
        <f t="shared" ref="NR8:NR27" si="112">NQ8/NQ$29*100</f>
        <v>0</v>
      </c>
      <c r="NS8" s="36"/>
      <c r="NT8" s="37">
        <f t="shared" ref="NT8:NT27" si="113">NO8+NQ8</f>
        <v>1</v>
      </c>
      <c r="NU8" s="38">
        <f t="shared" ref="NU8:NU27" si="114">NT8/NT$29*100</f>
        <v>6.0573020776546124E-3</v>
      </c>
      <c r="NV8" s="34">
        <v>1</v>
      </c>
      <c r="NW8" s="35">
        <f t="shared" ref="NW8:NW27" si="115">NV8/NV$29*100</f>
        <v>1.1316057485572028E-2</v>
      </c>
      <c r="NX8" s="12">
        <v>0</v>
      </c>
      <c r="NY8" s="35">
        <f t="shared" ref="NY8:NY27" si="116">NX8/NX$29*100</f>
        <v>0</v>
      </c>
      <c r="NZ8" s="36"/>
      <c r="OA8" s="37">
        <f t="shared" ref="OA8:OA27" si="117">NV8+NX8</f>
        <v>1</v>
      </c>
      <c r="OB8" s="38">
        <f t="shared" ref="OB8:OB27" si="118">OA8/OA$29*100</f>
        <v>6.1203256013219907E-3</v>
      </c>
      <c r="OC8" s="34">
        <v>1</v>
      </c>
      <c r="OD8" s="35">
        <f t="shared" ref="OD8:OD27" si="119">OC8/OC$29*100</f>
        <v>1.1475786091347258E-2</v>
      </c>
      <c r="OE8" s="12">
        <v>0</v>
      </c>
      <c r="OF8" s="35">
        <f t="shared" ref="OF8:OF27" si="120">OE8/OE$29*100</f>
        <v>0</v>
      </c>
      <c r="OG8" s="36"/>
      <c r="OH8" s="37">
        <f t="shared" ref="OH8:OH27" si="121">OC8+OE8</f>
        <v>1</v>
      </c>
      <c r="OI8" s="38">
        <f t="shared" ref="OI8:OI27" si="122">OH8/OH$29*100</f>
        <v>6.2038588001737081E-3</v>
      </c>
      <c r="OJ8" s="34">
        <v>1</v>
      </c>
      <c r="OK8" s="35">
        <f t="shared" ref="OK8:OK27" si="123">OJ8/OJ$29*100</f>
        <v>1.1618450098756826E-2</v>
      </c>
      <c r="OL8" s="12">
        <v>0</v>
      </c>
      <c r="OM8" s="35">
        <f t="shared" ref="OM8:OM27" si="124">OL8/OL$29*100</f>
        <v>0</v>
      </c>
      <c r="ON8" s="36"/>
      <c r="OO8" s="37">
        <f t="shared" ref="OO8:OO27" si="125">OJ8+OL8</f>
        <v>1</v>
      </c>
      <c r="OP8" s="38">
        <f t="shared" ref="OP8:OP27" si="126">OO8/OO$29*100</f>
        <v>6.2825909405038642E-3</v>
      </c>
      <c r="OQ8" s="34">
        <v>1</v>
      </c>
      <c r="OR8" s="35">
        <f t="shared" ref="OR8:OR27" si="127">OQ8/OQ$29*100</f>
        <v>1.1809163911195087E-2</v>
      </c>
      <c r="OS8" s="12">
        <v>0</v>
      </c>
      <c r="OT8" s="35">
        <f t="shared" ref="OT8:OT27" si="128">OS8/OS$29*100</f>
        <v>0</v>
      </c>
      <c r="OU8" s="36"/>
      <c r="OV8" s="37">
        <f t="shared" ref="OV8:OV27" si="129">OQ8+OS8</f>
        <v>1</v>
      </c>
      <c r="OW8" s="38">
        <f t="shared" ref="OW8:OW27" si="130">OV8/OV$29*100</f>
        <v>6.390184676337147E-3</v>
      </c>
      <c r="OX8" s="34">
        <v>1</v>
      </c>
      <c r="OY8" s="35">
        <f t="shared" ref="OY8:OY27" si="131">OX8/OX$29*100</f>
        <v>1.2049644535486202E-2</v>
      </c>
      <c r="OZ8" s="12">
        <v>0</v>
      </c>
      <c r="PA8" s="35">
        <f t="shared" ref="PA8:PA27" si="132">OZ8/OZ$29*100</f>
        <v>0</v>
      </c>
      <c r="PB8" s="36"/>
      <c r="PC8" s="37">
        <f t="shared" ref="PC8:PC27" si="133">OX8+OZ8</f>
        <v>1</v>
      </c>
      <c r="PD8" s="38">
        <f t="shared" ref="PD8:PD27" si="134">PC8/PC$29*100</f>
        <v>6.5176301896630387E-3</v>
      </c>
      <c r="PE8" s="34">
        <v>1</v>
      </c>
      <c r="PF8" s="35">
        <f t="shared" ref="PF8:PF27" si="135">PE8/PE$29*100</f>
        <v>1.2354830738818878E-2</v>
      </c>
      <c r="PG8" s="12">
        <v>0</v>
      </c>
      <c r="PH8" s="35">
        <f t="shared" ref="PH8:PH27" si="136">PG8/PG$29*100</f>
        <v>0</v>
      </c>
      <c r="PI8" s="36"/>
      <c r="PJ8" s="37">
        <f t="shared" ref="PJ8:PJ27" si="137">PE8+PG8</f>
        <v>1</v>
      </c>
      <c r="PK8" s="38">
        <f t="shared" ref="PK8:PK27" si="138">PJ8/PJ$29*100</f>
        <v>6.6983722955321866E-3</v>
      </c>
      <c r="PL8" s="34">
        <v>1</v>
      </c>
      <c r="PM8" s="35">
        <f t="shared" ref="PM8:PM27" si="139">PL8/PL$29*100</f>
        <v>1.2724265173686218E-2</v>
      </c>
      <c r="PN8" s="12">
        <v>0</v>
      </c>
      <c r="PO8" s="35">
        <f t="shared" ref="PO8:PO27" si="140">PN8/PN$29*100</f>
        <v>0</v>
      </c>
      <c r="PP8" s="36"/>
      <c r="PQ8" s="37">
        <f t="shared" ref="PQ8:PQ27" si="141">PL8+PN8</f>
        <v>1</v>
      </c>
      <c r="PR8" s="38">
        <f t="shared" ref="PR8:PR27" si="142">PQ8/PQ$29*100</f>
        <v>6.8913238233064581E-3</v>
      </c>
      <c r="PS8" s="34">
        <v>1</v>
      </c>
      <c r="PT8" s="35">
        <f t="shared" ref="PT8:PT27" si="143">PS8/PS$29*100</f>
        <v>1.3087292239235703E-2</v>
      </c>
      <c r="PU8" s="12">
        <v>0</v>
      </c>
      <c r="PV8" s="35">
        <f t="shared" ref="PV8:PV27" si="144">PU8/PU$29*100</f>
        <v>0</v>
      </c>
      <c r="PW8" s="36"/>
      <c r="PX8" s="37">
        <f t="shared" ref="PX8:PX27" si="145">PS8+PU8</f>
        <v>1</v>
      </c>
      <c r="PY8" s="38">
        <f t="shared" ref="PY8:PY27" si="146">PX8/PX$29*100</f>
        <v>7.0881769208959453E-3</v>
      </c>
      <c r="PZ8" s="34">
        <v>1</v>
      </c>
      <c r="QA8" s="35">
        <f t="shared" ref="QA8:QA27" si="147">PZ8/PZ$29*100</f>
        <v>1.3520822065981613E-2</v>
      </c>
      <c r="QB8" s="12">
        <v>0</v>
      </c>
      <c r="QC8" s="35">
        <f t="shared" ref="QC8:QC27" si="148">QB8/QB$29*100</f>
        <v>0</v>
      </c>
      <c r="QD8" s="36"/>
      <c r="QE8" s="37">
        <f t="shared" ref="QE8:QE27" si="149">PZ8+QB8</f>
        <v>1</v>
      </c>
      <c r="QF8" s="38">
        <f t="shared" ref="QF8:QF27" si="150">QE8/QE$29*100</f>
        <v>7.3179656055616538E-3</v>
      </c>
      <c r="QG8" s="34">
        <v>1</v>
      </c>
      <c r="QH8" s="35">
        <f t="shared" ref="QH8:QH27" si="151">QG8/QG$29*100</f>
        <v>1.4005602240896357E-2</v>
      </c>
      <c r="QI8" s="12">
        <v>0</v>
      </c>
      <c r="QJ8" s="35">
        <f t="shared" ref="QJ8:QJ27" si="152">QI8/QI$29*100</f>
        <v>0</v>
      </c>
      <c r="QK8" s="36"/>
      <c r="QL8" s="37">
        <f t="shared" ref="QL8:QL27" si="153">QG8+QI8</f>
        <v>1</v>
      </c>
      <c r="QM8" s="38">
        <f t="shared" ref="QM8:QM27" si="154">QL8/QL$29*100</f>
        <v>7.5976295395836502E-3</v>
      </c>
      <c r="QN8" s="34">
        <v>1</v>
      </c>
      <c r="QO8" s="35">
        <f t="shared" ref="QO8:QO27" si="155">QN8/QN$29*100</f>
        <v>1.4604936468526361E-2</v>
      </c>
      <c r="QP8" s="12">
        <v>0</v>
      </c>
      <c r="QQ8" s="35">
        <f t="shared" ref="QQ8:QQ27" si="156">QP8/QP$29*100</f>
        <v>0</v>
      </c>
      <c r="QR8" s="36"/>
      <c r="QS8" s="37">
        <f t="shared" ref="QS8:QS27" si="157">QN8+QP8</f>
        <v>1</v>
      </c>
      <c r="QT8" s="38">
        <f t="shared" ref="QT8:QT27" si="158">QS8/QS$29*100</f>
        <v>7.9598821937435331E-3</v>
      </c>
      <c r="QU8" s="34">
        <v>1</v>
      </c>
      <c r="QV8" s="35">
        <f t="shared" ref="QV8:QV27" si="159">QU8/QU$29*100</f>
        <v>1.5487068297971194E-2</v>
      </c>
      <c r="QW8" s="12">
        <v>0</v>
      </c>
      <c r="QX8" s="35">
        <f t="shared" ref="QX8:QX27" si="160">QW8/QW$29*100</f>
        <v>0</v>
      </c>
      <c r="QY8" s="36"/>
      <c r="QZ8" s="37">
        <f t="shared" ref="QZ8:QZ27" si="161">QU8+QW8</f>
        <v>1</v>
      </c>
      <c r="RA8" s="38">
        <f t="shared" ref="RA8:RA27" si="162">QZ8/QZ$29*100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row>
    <row r="9" spans="1:469 1025:1185"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c r="HD9" s="42"/>
      <c r="HE9" s="12"/>
      <c r="HF9" s="42"/>
      <c r="HG9" s="43"/>
      <c r="HH9" s="44">
        <v>0</v>
      </c>
      <c r="HI9" s="45">
        <f t="shared" si="33"/>
        <v>0</v>
      </c>
      <c r="HJ9" s="34"/>
      <c r="HK9" s="42"/>
      <c r="HL9" s="12"/>
      <c r="HM9" s="42"/>
      <c r="HN9" s="43"/>
      <c r="HO9" s="44">
        <v>0</v>
      </c>
      <c r="HP9" s="45">
        <f t="shared" si="34"/>
        <v>0</v>
      </c>
      <c r="HQ9" s="34"/>
      <c r="HR9" s="42"/>
      <c r="HS9" s="12"/>
      <c r="HT9" s="42"/>
      <c r="HU9" s="43"/>
      <c r="HV9" s="44">
        <v>0</v>
      </c>
      <c r="HW9" s="45">
        <f t="shared" si="35"/>
        <v>0</v>
      </c>
      <c r="HX9" s="34"/>
      <c r="HY9" s="42"/>
      <c r="HZ9" s="12"/>
      <c r="IA9" s="42"/>
      <c r="IB9" s="43"/>
      <c r="IC9" s="44">
        <v>0</v>
      </c>
      <c r="ID9" s="45">
        <f t="shared" si="36"/>
        <v>0</v>
      </c>
      <c r="IE9" s="34"/>
      <c r="IF9" s="42"/>
      <c r="IG9" s="12"/>
      <c r="IH9" s="42"/>
      <c r="II9" s="43"/>
      <c r="IJ9" s="44">
        <v>0</v>
      </c>
      <c r="IK9" s="45">
        <f t="shared" si="37"/>
        <v>0</v>
      </c>
      <c r="IL9" s="34"/>
      <c r="IM9" s="42"/>
      <c r="IN9" s="12"/>
      <c r="IO9" s="42"/>
      <c r="IP9" s="43"/>
      <c r="IQ9" s="44">
        <v>0</v>
      </c>
      <c r="IR9" s="45">
        <f t="shared" si="38"/>
        <v>0</v>
      </c>
      <c r="IS9" s="34">
        <v>0</v>
      </c>
      <c r="IT9" s="42">
        <f t="shared" si="39"/>
        <v>0</v>
      </c>
      <c r="IU9" s="12">
        <v>0</v>
      </c>
      <c r="IV9" s="42">
        <f t="shared" si="40"/>
        <v>0</v>
      </c>
      <c r="IW9" s="43"/>
      <c r="IX9" s="44">
        <f t="shared" si="41"/>
        <v>0</v>
      </c>
      <c r="IY9" s="45">
        <f t="shared" si="42"/>
        <v>0</v>
      </c>
      <c r="IZ9" s="34">
        <v>0</v>
      </c>
      <c r="JA9" s="42">
        <f t="shared" si="43"/>
        <v>0</v>
      </c>
      <c r="JB9" s="12">
        <v>0</v>
      </c>
      <c r="JC9" s="42">
        <f t="shared" si="44"/>
        <v>0</v>
      </c>
      <c r="JD9" s="43"/>
      <c r="JE9" s="44">
        <f t="shared" si="45"/>
        <v>0</v>
      </c>
      <c r="JF9" s="45">
        <f t="shared" si="46"/>
        <v>0</v>
      </c>
      <c r="JG9" s="34">
        <v>0</v>
      </c>
      <c r="JH9" s="42">
        <f t="shared" si="47"/>
        <v>0</v>
      </c>
      <c r="JI9" s="12">
        <v>0</v>
      </c>
      <c r="JJ9" s="42">
        <f t="shared" si="48"/>
        <v>0</v>
      </c>
      <c r="JK9" s="43"/>
      <c r="JL9" s="44">
        <f t="shared" si="49"/>
        <v>0</v>
      </c>
      <c r="JM9" s="45">
        <f t="shared" si="50"/>
        <v>0</v>
      </c>
      <c r="JN9" s="34">
        <v>0</v>
      </c>
      <c r="JO9" s="42">
        <f t="shared" si="51"/>
        <v>0</v>
      </c>
      <c r="JP9" s="12">
        <v>0</v>
      </c>
      <c r="JQ9" s="42">
        <f t="shared" si="52"/>
        <v>0</v>
      </c>
      <c r="JR9" s="43"/>
      <c r="JS9" s="44">
        <f t="shared" si="53"/>
        <v>0</v>
      </c>
      <c r="JT9" s="45">
        <f t="shared" si="54"/>
        <v>0</v>
      </c>
      <c r="JU9" s="34">
        <v>0</v>
      </c>
      <c r="JV9" s="42">
        <f t="shared" si="55"/>
        <v>0</v>
      </c>
      <c r="JW9" s="12">
        <v>0</v>
      </c>
      <c r="JX9" s="42">
        <f t="shared" si="56"/>
        <v>0</v>
      </c>
      <c r="JY9" s="43"/>
      <c r="JZ9" s="44">
        <f t="shared" si="57"/>
        <v>0</v>
      </c>
      <c r="KA9" s="45">
        <f t="shared" si="58"/>
        <v>0</v>
      </c>
      <c r="KB9" s="34">
        <v>0</v>
      </c>
      <c r="KC9" s="42">
        <f t="shared" si="59"/>
        <v>0</v>
      </c>
      <c r="KD9" s="12">
        <v>0</v>
      </c>
      <c r="KE9" s="42">
        <f t="shared" si="60"/>
        <v>0</v>
      </c>
      <c r="KF9" s="43"/>
      <c r="KG9" s="44">
        <f t="shared" si="61"/>
        <v>0</v>
      </c>
      <c r="KH9" s="45">
        <f t="shared" si="62"/>
        <v>0</v>
      </c>
      <c r="KI9" s="34">
        <v>0</v>
      </c>
      <c r="KJ9" s="42">
        <f t="shared" si="63"/>
        <v>0</v>
      </c>
      <c r="KK9" s="12">
        <v>0</v>
      </c>
      <c r="KL9" s="42">
        <f t="shared" si="64"/>
        <v>0</v>
      </c>
      <c r="KM9" s="43"/>
      <c r="KN9" s="44">
        <f t="shared" si="65"/>
        <v>0</v>
      </c>
      <c r="KO9" s="45">
        <f t="shared" si="66"/>
        <v>0</v>
      </c>
      <c r="KP9" s="34">
        <v>0</v>
      </c>
      <c r="KQ9" s="42">
        <f t="shared" si="67"/>
        <v>0</v>
      </c>
      <c r="KR9" s="12">
        <v>0</v>
      </c>
      <c r="KS9" s="42">
        <f t="shared" si="68"/>
        <v>0</v>
      </c>
      <c r="KT9" s="43"/>
      <c r="KU9" s="44">
        <f t="shared" si="69"/>
        <v>0</v>
      </c>
      <c r="KV9" s="45">
        <f t="shared" si="70"/>
        <v>0</v>
      </c>
      <c r="KW9" s="34">
        <v>0</v>
      </c>
      <c r="KX9" s="42">
        <f t="shared" si="71"/>
        <v>0</v>
      </c>
      <c r="KY9" s="12">
        <v>0</v>
      </c>
      <c r="KZ9" s="42">
        <f t="shared" si="72"/>
        <v>0</v>
      </c>
      <c r="LA9" s="43"/>
      <c r="LB9" s="44">
        <f t="shared" si="73"/>
        <v>0</v>
      </c>
      <c r="LC9" s="45">
        <f t="shared" si="74"/>
        <v>0</v>
      </c>
      <c r="LD9" s="34">
        <v>0</v>
      </c>
      <c r="LE9" s="42">
        <f t="shared" si="75"/>
        <v>0</v>
      </c>
      <c r="LF9" s="12">
        <v>0</v>
      </c>
      <c r="LG9" s="42">
        <f t="shared" si="76"/>
        <v>0</v>
      </c>
      <c r="LH9" s="43"/>
      <c r="LI9" s="44">
        <f t="shared" si="77"/>
        <v>0</v>
      </c>
      <c r="LJ9" s="45">
        <f t="shared" si="78"/>
        <v>0</v>
      </c>
      <c r="LK9" s="34">
        <v>0</v>
      </c>
      <c r="LL9" s="42">
        <f t="shared" si="79"/>
        <v>0</v>
      </c>
      <c r="LM9" s="12">
        <v>0</v>
      </c>
      <c r="LN9" s="42">
        <f t="shared" si="80"/>
        <v>0</v>
      </c>
      <c r="LO9" s="43"/>
      <c r="LP9" s="44">
        <f t="shared" si="81"/>
        <v>0</v>
      </c>
      <c r="LQ9" s="45">
        <f t="shared" si="82"/>
        <v>0</v>
      </c>
      <c r="LR9" s="34">
        <v>0</v>
      </c>
      <c r="LS9" s="42">
        <f t="shared" si="83"/>
        <v>0</v>
      </c>
      <c r="LT9" s="12">
        <v>0</v>
      </c>
      <c r="LU9" s="42">
        <f t="shared" si="84"/>
        <v>0</v>
      </c>
      <c r="LV9" s="43"/>
      <c r="LW9" s="44">
        <f t="shared" si="85"/>
        <v>0</v>
      </c>
      <c r="LX9" s="45">
        <f t="shared" si="86"/>
        <v>0</v>
      </c>
      <c r="LY9" s="34">
        <v>0</v>
      </c>
      <c r="LZ9" s="42">
        <f t="shared" si="87"/>
        <v>0</v>
      </c>
      <c r="MA9" s="12">
        <v>0</v>
      </c>
      <c r="MB9" s="42">
        <f t="shared" si="88"/>
        <v>0</v>
      </c>
      <c r="MC9" s="43"/>
      <c r="MD9" s="44">
        <f t="shared" si="89"/>
        <v>0</v>
      </c>
      <c r="ME9" s="45">
        <f t="shared" si="90"/>
        <v>0</v>
      </c>
      <c r="MF9" s="34">
        <v>0</v>
      </c>
      <c r="MG9" s="42">
        <f t="shared" si="91"/>
        <v>0</v>
      </c>
      <c r="MH9" s="12">
        <v>0</v>
      </c>
      <c r="MI9" s="42">
        <f t="shared" si="92"/>
        <v>0</v>
      </c>
      <c r="MJ9" s="43"/>
      <c r="MK9" s="44">
        <f t="shared" si="93"/>
        <v>0</v>
      </c>
      <c r="ML9" s="45">
        <f t="shared" si="94"/>
        <v>0</v>
      </c>
      <c r="MM9" s="34">
        <v>0</v>
      </c>
      <c r="MN9" s="42">
        <f t="shared" si="95"/>
        <v>0</v>
      </c>
      <c r="MO9" s="12">
        <v>0</v>
      </c>
      <c r="MP9" s="42">
        <f t="shared" si="96"/>
        <v>0</v>
      </c>
      <c r="MQ9" s="43"/>
      <c r="MR9" s="44">
        <f t="shared" si="97"/>
        <v>0</v>
      </c>
      <c r="MS9" s="45">
        <f t="shared" si="98"/>
        <v>0</v>
      </c>
      <c r="MT9" s="34">
        <v>0</v>
      </c>
      <c r="MU9" s="42">
        <f t="shared" si="99"/>
        <v>0</v>
      </c>
      <c r="MV9" s="12">
        <v>0</v>
      </c>
      <c r="MW9" s="42">
        <f t="shared" si="100"/>
        <v>0</v>
      </c>
      <c r="MX9" s="43"/>
      <c r="MY9" s="44">
        <f t="shared" si="101"/>
        <v>0</v>
      </c>
      <c r="MZ9" s="45">
        <f t="shared" si="102"/>
        <v>0</v>
      </c>
      <c r="NA9" s="34">
        <v>0</v>
      </c>
      <c r="NB9" s="42">
        <f t="shared" si="103"/>
        <v>0</v>
      </c>
      <c r="NC9" s="12">
        <v>0</v>
      </c>
      <c r="ND9" s="42">
        <f t="shared" si="104"/>
        <v>0</v>
      </c>
      <c r="NE9" s="43"/>
      <c r="NF9" s="44">
        <f t="shared" si="105"/>
        <v>0</v>
      </c>
      <c r="NG9" s="45">
        <f t="shared" si="106"/>
        <v>0</v>
      </c>
      <c r="NH9" s="34">
        <v>0</v>
      </c>
      <c r="NI9" s="42">
        <f t="shared" si="107"/>
        <v>0</v>
      </c>
      <c r="NJ9" s="12">
        <v>0</v>
      </c>
      <c r="NK9" s="42">
        <f t="shared" si="108"/>
        <v>0</v>
      </c>
      <c r="NL9" s="43"/>
      <c r="NM9" s="44">
        <f t="shared" si="109"/>
        <v>0</v>
      </c>
      <c r="NN9" s="45">
        <f t="shared" si="110"/>
        <v>0</v>
      </c>
      <c r="NO9" s="34">
        <v>0</v>
      </c>
      <c r="NP9" s="42">
        <f t="shared" si="111"/>
        <v>0</v>
      </c>
      <c r="NQ9" s="12">
        <v>0</v>
      </c>
      <c r="NR9" s="42">
        <f t="shared" si="112"/>
        <v>0</v>
      </c>
      <c r="NS9" s="43"/>
      <c r="NT9" s="44">
        <f t="shared" si="113"/>
        <v>0</v>
      </c>
      <c r="NU9" s="45">
        <f t="shared" si="114"/>
        <v>0</v>
      </c>
      <c r="NV9" s="34">
        <v>0</v>
      </c>
      <c r="NW9" s="42">
        <f t="shared" si="115"/>
        <v>0</v>
      </c>
      <c r="NX9" s="12">
        <v>0</v>
      </c>
      <c r="NY9" s="42">
        <f t="shared" si="116"/>
        <v>0</v>
      </c>
      <c r="NZ9" s="43"/>
      <c r="OA9" s="44">
        <f t="shared" si="117"/>
        <v>0</v>
      </c>
      <c r="OB9" s="45">
        <f t="shared" si="118"/>
        <v>0</v>
      </c>
      <c r="OC9" s="34">
        <v>0</v>
      </c>
      <c r="OD9" s="42">
        <f t="shared" si="119"/>
        <v>0</v>
      </c>
      <c r="OE9" s="12">
        <v>0</v>
      </c>
      <c r="OF9" s="42">
        <f t="shared" si="120"/>
        <v>0</v>
      </c>
      <c r="OG9" s="43"/>
      <c r="OH9" s="44">
        <f t="shared" si="121"/>
        <v>0</v>
      </c>
      <c r="OI9" s="45">
        <f t="shared" si="122"/>
        <v>0</v>
      </c>
      <c r="OJ9" s="34">
        <v>0</v>
      </c>
      <c r="OK9" s="42">
        <f t="shared" si="123"/>
        <v>0</v>
      </c>
      <c r="OL9" s="12">
        <v>0</v>
      </c>
      <c r="OM9" s="42">
        <f t="shared" si="124"/>
        <v>0</v>
      </c>
      <c r="ON9" s="43"/>
      <c r="OO9" s="44">
        <f t="shared" si="125"/>
        <v>0</v>
      </c>
      <c r="OP9" s="45">
        <f t="shared" si="126"/>
        <v>0</v>
      </c>
      <c r="OQ9" s="34">
        <v>0</v>
      </c>
      <c r="OR9" s="42">
        <f t="shared" si="127"/>
        <v>0</v>
      </c>
      <c r="OS9" s="12">
        <v>0</v>
      </c>
      <c r="OT9" s="42">
        <f t="shared" si="128"/>
        <v>0</v>
      </c>
      <c r="OU9" s="43"/>
      <c r="OV9" s="44">
        <f t="shared" si="129"/>
        <v>0</v>
      </c>
      <c r="OW9" s="45">
        <f t="shared" si="130"/>
        <v>0</v>
      </c>
      <c r="OX9" s="34">
        <v>0</v>
      </c>
      <c r="OY9" s="42">
        <f t="shared" si="131"/>
        <v>0</v>
      </c>
      <c r="OZ9" s="12">
        <v>0</v>
      </c>
      <c r="PA9" s="42">
        <f t="shared" si="132"/>
        <v>0</v>
      </c>
      <c r="PB9" s="43"/>
      <c r="PC9" s="44">
        <f t="shared" si="133"/>
        <v>0</v>
      </c>
      <c r="PD9" s="45">
        <f t="shared" si="134"/>
        <v>0</v>
      </c>
      <c r="PE9" s="34">
        <v>0</v>
      </c>
      <c r="PF9" s="42">
        <f t="shared" si="135"/>
        <v>0</v>
      </c>
      <c r="PG9" s="12">
        <v>0</v>
      </c>
      <c r="PH9" s="42">
        <f t="shared" si="136"/>
        <v>0</v>
      </c>
      <c r="PI9" s="43"/>
      <c r="PJ9" s="44">
        <f t="shared" si="137"/>
        <v>0</v>
      </c>
      <c r="PK9" s="45">
        <f t="shared" si="138"/>
        <v>0</v>
      </c>
      <c r="PL9" s="34">
        <v>0</v>
      </c>
      <c r="PM9" s="42">
        <f t="shared" si="139"/>
        <v>0</v>
      </c>
      <c r="PN9" s="12">
        <v>0</v>
      </c>
      <c r="PO9" s="42">
        <f t="shared" si="140"/>
        <v>0</v>
      </c>
      <c r="PP9" s="43"/>
      <c r="PQ9" s="44">
        <f t="shared" si="141"/>
        <v>0</v>
      </c>
      <c r="PR9" s="45">
        <f t="shared" si="142"/>
        <v>0</v>
      </c>
      <c r="PS9" s="34">
        <v>0</v>
      </c>
      <c r="PT9" s="42">
        <f t="shared" si="143"/>
        <v>0</v>
      </c>
      <c r="PU9" s="12">
        <v>0</v>
      </c>
      <c r="PV9" s="42">
        <f t="shared" si="144"/>
        <v>0</v>
      </c>
      <c r="PW9" s="43"/>
      <c r="PX9" s="44">
        <f t="shared" si="145"/>
        <v>0</v>
      </c>
      <c r="PY9" s="45">
        <f t="shared" si="146"/>
        <v>0</v>
      </c>
      <c r="PZ9" s="34">
        <v>0</v>
      </c>
      <c r="QA9" s="42">
        <f t="shared" si="147"/>
        <v>0</v>
      </c>
      <c r="QB9" s="12">
        <v>0</v>
      </c>
      <c r="QC9" s="42">
        <f t="shared" si="148"/>
        <v>0</v>
      </c>
      <c r="QD9" s="43"/>
      <c r="QE9" s="44">
        <f t="shared" si="149"/>
        <v>0</v>
      </c>
      <c r="QF9" s="45">
        <f t="shared" si="150"/>
        <v>0</v>
      </c>
      <c r="QG9" s="34">
        <v>0</v>
      </c>
      <c r="QH9" s="42">
        <f t="shared" si="151"/>
        <v>0</v>
      </c>
      <c r="QI9" s="12">
        <v>0</v>
      </c>
      <c r="QJ9" s="42">
        <f t="shared" si="152"/>
        <v>0</v>
      </c>
      <c r="QK9" s="43"/>
      <c r="QL9" s="44">
        <f t="shared" si="153"/>
        <v>0</v>
      </c>
      <c r="QM9" s="45">
        <f t="shared" si="154"/>
        <v>0</v>
      </c>
      <c r="QN9" s="34">
        <v>0</v>
      </c>
      <c r="QO9" s="42">
        <f t="shared" si="155"/>
        <v>0</v>
      </c>
      <c r="QP9" s="12">
        <v>0</v>
      </c>
      <c r="QQ9" s="42">
        <f t="shared" si="156"/>
        <v>0</v>
      </c>
      <c r="QR9" s="43"/>
      <c r="QS9" s="44">
        <f t="shared" si="157"/>
        <v>0</v>
      </c>
      <c r="QT9" s="45">
        <f t="shared" si="158"/>
        <v>0</v>
      </c>
      <c r="QU9" s="34">
        <v>0</v>
      </c>
      <c r="QV9" s="42">
        <f t="shared" si="159"/>
        <v>0</v>
      </c>
      <c r="QW9" s="12">
        <v>0</v>
      </c>
      <c r="QX9" s="42">
        <f t="shared" si="160"/>
        <v>0</v>
      </c>
      <c r="QY9" s="43"/>
      <c r="QZ9" s="44">
        <f t="shared" si="161"/>
        <v>0</v>
      </c>
      <c r="RA9" s="45">
        <f t="shared" si="162"/>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row>
    <row r="10" spans="1:469 1025:1185"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4.5378227526432823E-3</v>
      </c>
      <c r="O10" s="34"/>
      <c r="P10" s="42"/>
      <c r="Q10" s="12"/>
      <c r="R10" s="42"/>
      <c r="S10" s="43"/>
      <c r="T10" s="44">
        <v>1</v>
      </c>
      <c r="U10" s="45">
        <f t="shared" si="5"/>
        <v>4.5612114577631814E-3</v>
      </c>
      <c r="V10" s="34"/>
      <c r="W10" s="42"/>
      <c r="X10" s="12"/>
      <c r="Y10" s="42"/>
      <c r="Z10" s="43"/>
      <c r="AA10" s="44">
        <v>1</v>
      </c>
      <c r="AB10" s="45">
        <f t="shared" si="6"/>
        <v>4.5829514207149404E-3</v>
      </c>
      <c r="AC10" s="34"/>
      <c r="AD10" s="42"/>
      <c r="AE10" s="12"/>
      <c r="AF10" s="42"/>
      <c r="AG10" s="43"/>
      <c r="AH10" s="44">
        <v>1</v>
      </c>
      <c r="AI10" s="45">
        <f t="shared" si="7"/>
        <v>4.6029919447640967E-3</v>
      </c>
      <c r="AJ10" s="34"/>
      <c r="AK10" s="42"/>
      <c r="AL10" s="12"/>
      <c r="AM10" s="42"/>
      <c r="AN10" s="43"/>
      <c r="AO10" s="44">
        <v>1</v>
      </c>
      <c r="AP10" s="45">
        <f t="shared" si="8"/>
        <v>4.624491305956345E-3</v>
      </c>
      <c r="AQ10" s="34"/>
      <c r="AR10" s="42"/>
      <c r="AS10" s="12"/>
      <c r="AT10" s="42"/>
      <c r="AU10" s="43"/>
      <c r="AV10" s="44">
        <v>1</v>
      </c>
      <c r="AW10" s="45">
        <f t="shared" si="9"/>
        <v>4.6360686138154847E-3</v>
      </c>
      <c r="AX10" s="34"/>
      <c r="AY10" s="42"/>
      <c r="AZ10" s="12"/>
      <c r="BA10" s="42"/>
      <c r="BB10" s="43"/>
      <c r="BC10" s="44">
        <v>1</v>
      </c>
      <c r="BD10" s="45">
        <f t="shared" si="10"/>
        <v>4.6496489515041621E-3</v>
      </c>
      <c r="BE10" s="34"/>
      <c r="BF10" s="42"/>
      <c r="BG10" s="12"/>
      <c r="BH10" s="42"/>
      <c r="BI10" s="43"/>
      <c r="BJ10" s="44">
        <v>1</v>
      </c>
      <c r="BK10" s="45">
        <f t="shared" si="11"/>
        <v>4.6698421593350144E-3</v>
      </c>
      <c r="BL10" s="34"/>
      <c r="BM10" s="42"/>
      <c r="BN10" s="12"/>
      <c r="BO10" s="42"/>
      <c r="BP10" s="43"/>
      <c r="BQ10" s="44">
        <v>1</v>
      </c>
      <c r="BR10" s="45">
        <f t="shared" si="12"/>
        <v>4.6869141357330337E-3</v>
      </c>
      <c r="BS10" s="34"/>
      <c r="BT10" s="42"/>
      <c r="BU10" s="12"/>
      <c r="BV10" s="42"/>
      <c r="BW10" s="43"/>
      <c r="BX10" s="44">
        <v>1</v>
      </c>
      <c r="BY10" s="45">
        <f t="shared" si="13"/>
        <v>4.6963790917202838E-3</v>
      </c>
      <c r="BZ10" s="34"/>
      <c r="CA10" s="42"/>
      <c r="CB10" s="12"/>
      <c r="CC10" s="42"/>
      <c r="CD10" s="43"/>
      <c r="CE10" s="44">
        <v>1</v>
      </c>
      <c r="CF10" s="45">
        <f t="shared" si="14"/>
        <v>4.7109812974042492E-3</v>
      </c>
      <c r="CG10" s="34"/>
      <c r="CH10" s="42"/>
      <c r="CI10" s="12"/>
      <c r="CJ10" s="42"/>
      <c r="CK10" s="43"/>
      <c r="CL10" s="44">
        <v>1</v>
      </c>
      <c r="CM10" s="45">
        <f t="shared" si="15"/>
        <v>4.7241118669690101E-3</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c r="HD10" s="42"/>
      <c r="HE10" s="12"/>
      <c r="HF10" s="42"/>
      <c r="HG10" s="43"/>
      <c r="HH10" s="44">
        <v>0</v>
      </c>
      <c r="HI10" s="45">
        <f t="shared" si="33"/>
        <v>0</v>
      </c>
      <c r="HJ10" s="34"/>
      <c r="HK10" s="42"/>
      <c r="HL10" s="12"/>
      <c r="HM10" s="42"/>
      <c r="HN10" s="43"/>
      <c r="HO10" s="44">
        <v>0</v>
      </c>
      <c r="HP10" s="45">
        <f t="shared" si="34"/>
        <v>0</v>
      </c>
      <c r="HQ10" s="34"/>
      <c r="HR10" s="42"/>
      <c r="HS10" s="12"/>
      <c r="HT10" s="42"/>
      <c r="HU10" s="43"/>
      <c r="HV10" s="44">
        <v>0</v>
      </c>
      <c r="HW10" s="45">
        <f t="shared" si="35"/>
        <v>0</v>
      </c>
      <c r="HX10" s="34"/>
      <c r="HY10" s="42"/>
      <c r="HZ10" s="12"/>
      <c r="IA10" s="42"/>
      <c r="IB10" s="43"/>
      <c r="IC10" s="44">
        <v>0</v>
      </c>
      <c r="ID10" s="45">
        <f t="shared" si="36"/>
        <v>0</v>
      </c>
      <c r="IE10" s="34"/>
      <c r="IF10" s="42"/>
      <c r="IG10" s="12"/>
      <c r="IH10" s="42"/>
      <c r="II10" s="43"/>
      <c r="IJ10" s="44">
        <v>0</v>
      </c>
      <c r="IK10" s="45">
        <f t="shared" si="37"/>
        <v>0</v>
      </c>
      <c r="IL10" s="34"/>
      <c r="IM10" s="42"/>
      <c r="IN10" s="12"/>
      <c r="IO10" s="42"/>
      <c r="IP10" s="43"/>
      <c r="IQ10" s="44">
        <v>0</v>
      </c>
      <c r="IR10" s="45">
        <f t="shared" si="38"/>
        <v>0</v>
      </c>
      <c r="IS10" s="34">
        <v>0</v>
      </c>
      <c r="IT10" s="42">
        <f t="shared" si="39"/>
        <v>0</v>
      </c>
      <c r="IU10" s="12">
        <v>0</v>
      </c>
      <c r="IV10" s="42">
        <f t="shared" si="40"/>
        <v>0</v>
      </c>
      <c r="IW10" s="43"/>
      <c r="IX10" s="44">
        <f t="shared" si="41"/>
        <v>0</v>
      </c>
      <c r="IY10" s="45">
        <f t="shared" si="42"/>
        <v>0</v>
      </c>
      <c r="IZ10" s="34">
        <v>0</v>
      </c>
      <c r="JA10" s="42">
        <f t="shared" si="43"/>
        <v>0</v>
      </c>
      <c r="JB10" s="12">
        <v>0</v>
      </c>
      <c r="JC10" s="42">
        <f t="shared" si="44"/>
        <v>0</v>
      </c>
      <c r="JD10" s="43"/>
      <c r="JE10" s="44">
        <f t="shared" si="45"/>
        <v>0</v>
      </c>
      <c r="JF10" s="45">
        <f t="shared" si="46"/>
        <v>0</v>
      </c>
      <c r="JG10" s="34">
        <v>0</v>
      </c>
      <c r="JH10" s="42">
        <f t="shared" si="47"/>
        <v>0</v>
      </c>
      <c r="JI10" s="12">
        <v>0</v>
      </c>
      <c r="JJ10" s="42">
        <f t="shared" si="48"/>
        <v>0</v>
      </c>
      <c r="JK10" s="43"/>
      <c r="JL10" s="44">
        <f t="shared" si="49"/>
        <v>0</v>
      </c>
      <c r="JM10" s="45">
        <f t="shared" si="50"/>
        <v>0</v>
      </c>
      <c r="JN10" s="34">
        <v>0</v>
      </c>
      <c r="JO10" s="42">
        <f t="shared" si="51"/>
        <v>0</v>
      </c>
      <c r="JP10" s="12">
        <v>0</v>
      </c>
      <c r="JQ10" s="42">
        <f t="shared" si="52"/>
        <v>0</v>
      </c>
      <c r="JR10" s="43"/>
      <c r="JS10" s="44">
        <f t="shared" si="53"/>
        <v>0</v>
      </c>
      <c r="JT10" s="45">
        <f t="shared" si="54"/>
        <v>0</v>
      </c>
      <c r="JU10" s="34">
        <v>0</v>
      </c>
      <c r="JV10" s="42">
        <f t="shared" si="55"/>
        <v>0</v>
      </c>
      <c r="JW10" s="12">
        <v>0</v>
      </c>
      <c r="JX10" s="42">
        <f t="shared" si="56"/>
        <v>0</v>
      </c>
      <c r="JY10" s="43"/>
      <c r="JZ10" s="44">
        <f t="shared" si="57"/>
        <v>0</v>
      </c>
      <c r="KA10" s="45">
        <f t="shared" si="58"/>
        <v>0</v>
      </c>
      <c r="KB10" s="34">
        <v>0</v>
      </c>
      <c r="KC10" s="42">
        <f t="shared" si="59"/>
        <v>0</v>
      </c>
      <c r="KD10" s="12">
        <v>0</v>
      </c>
      <c r="KE10" s="42">
        <f t="shared" si="60"/>
        <v>0</v>
      </c>
      <c r="KF10" s="43"/>
      <c r="KG10" s="44">
        <f t="shared" si="61"/>
        <v>0</v>
      </c>
      <c r="KH10" s="45">
        <f t="shared" si="62"/>
        <v>0</v>
      </c>
      <c r="KI10" s="34">
        <v>0</v>
      </c>
      <c r="KJ10" s="42">
        <f t="shared" si="63"/>
        <v>0</v>
      </c>
      <c r="KK10" s="12">
        <v>0</v>
      </c>
      <c r="KL10" s="42">
        <f t="shared" si="64"/>
        <v>0</v>
      </c>
      <c r="KM10" s="43"/>
      <c r="KN10" s="44">
        <f t="shared" si="65"/>
        <v>0</v>
      </c>
      <c r="KO10" s="45">
        <f t="shared" si="66"/>
        <v>0</v>
      </c>
      <c r="KP10" s="34">
        <v>0</v>
      </c>
      <c r="KQ10" s="42">
        <f t="shared" si="67"/>
        <v>0</v>
      </c>
      <c r="KR10" s="12">
        <v>0</v>
      </c>
      <c r="KS10" s="42">
        <f t="shared" si="68"/>
        <v>0</v>
      </c>
      <c r="KT10" s="43"/>
      <c r="KU10" s="44">
        <f t="shared" si="69"/>
        <v>0</v>
      </c>
      <c r="KV10" s="45">
        <f t="shared" si="70"/>
        <v>0</v>
      </c>
      <c r="KW10" s="34">
        <v>0</v>
      </c>
      <c r="KX10" s="42">
        <f t="shared" si="71"/>
        <v>0</v>
      </c>
      <c r="KY10" s="12">
        <v>0</v>
      </c>
      <c r="KZ10" s="42">
        <f t="shared" si="72"/>
        <v>0</v>
      </c>
      <c r="LA10" s="43"/>
      <c r="LB10" s="44">
        <f t="shared" si="73"/>
        <v>0</v>
      </c>
      <c r="LC10" s="45">
        <f t="shared" si="74"/>
        <v>0</v>
      </c>
      <c r="LD10" s="34">
        <v>0</v>
      </c>
      <c r="LE10" s="42">
        <f t="shared" si="75"/>
        <v>0</v>
      </c>
      <c r="LF10" s="12">
        <v>0</v>
      </c>
      <c r="LG10" s="42">
        <f t="shared" si="76"/>
        <v>0</v>
      </c>
      <c r="LH10" s="43"/>
      <c r="LI10" s="44">
        <f t="shared" si="77"/>
        <v>0</v>
      </c>
      <c r="LJ10" s="45">
        <f t="shared" si="78"/>
        <v>0</v>
      </c>
      <c r="LK10" s="34">
        <v>0</v>
      </c>
      <c r="LL10" s="42">
        <f t="shared" si="79"/>
        <v>0</v>
      </c>
      <c r="LM10" s="12">
        <v>0</v>
      </c>
      <c r="LN10" s="42">
        <f t="shared" si="80"/>
        <v>0</v>
      </c>
      <c r="LO10" s="43"/>
      <c r="LP10" s="44">
        <f t="shared" si="81"/>
        <v>0</v>
      </c>
      <c r="LQ10" s="45">
        <f t="shared" si="82"/>
        <v>0</v>
      </c>
      <c r="LR10" s="34">
        <v>0</v>
      </c>
      <c r="LS10" s="42">
        <f t="shared" si="83"/>
        <v>0</v>
      </c>
      <c r="LT10" s="12">
        <v>0</v>
      </c>
      <c r="LU10" s="42">
        <f t="shared" si="84"/>
        <v>0</v>
      </c>
      <c r="LV10" s="43"/>
      <c r="LW10" s="44">
        <f t="shared" si="85"/>
        <v>0</v>
      </c>
      <c r="LX10" s="45">
        <f t="shared" si="86"/>
        <v>0</v>
      </c>
      <c r="LY10" s="34">
        <v>0</v>
      </c>
      <c r="LZ10" s="42">
        <f t="shared" si="87"/>
        <v>0</v>
      </c>
      <c r="MA10" s="12">
        <v>0</v>
      </c>
      <c r="MB10" s="42">
        <f t="shared" si="88"/>
        <v>0</v>
      </c>
      <c r="MC10" s="43"/>
      <c r="MD10" s="44">
        <f t="shared" si="89"/>
        <v>0</v>
      </c>
      <c r="ME10" s="45">
        <f t="shared" si="90"/>
        <v>0</v>
      </c>
      <c r="MF10" s="34">
        <v>0</v>
      </c>
      <c r="MG10" s="42">
        <f t="shared" si="91"/>
        <v>0</v>
      </c>
      <c r="MH10" s="12">
        <v>0</v>
      </c>
      <c r="MI10" s="42">
        <f t="shared" si="92"/>
        <v>0</v>
      </c>
      <c r="MJ10" s="43"/>
      <c r="MK10" s="44">
        <f t="shared" si="93"/>
        <v>0</v>
      </c>
      <c r="ML10" s="45">
        <f t="shared" si="94"/>
        <v>0</v>
      </c>
      <c r="MM10" s="34">
        <v>0</v>
      </c>
      <c r="MN10" s="42">
        <f t="shared" si="95"/>
        <v>0</v>
      </c>
      <c r="MO10" s="12">
        <v>0</v>
      </c>
      <c r="MP10" s="42">
        <f t="shared" si="96"/>
        <v>0</v>
      </c>
      <c r="MQ10" s="43"/>
      <c r="MR10" s="44">
        <f t="shared" si="97"/>
        <v>0</v>
      </c>
      <c r="MS10" s="45">
        <f t="shared" si="98"/>
        <v>0</v>
      </c>
      <c r="MT10" s="34">
        <v>0</v>
      </c>
      <c r="MU10" s="42">
        <f t="shared" si="99"/>
        <v>0</v>
      </c>
      <c r="MV10" s="12">
        <v>0</v>
      </c>
      <c r="MW10" s="42">
        <f t="shared" si="100"/>
        <v>0</v>
      </c>
      <c r="MX10" s="43"/>
      <c r="MY10" s="44">
        <f t="shared" si="101"/>
        <v>0</v>
      </c>
      <c r="MZ10" s="45">
        <f t="shared" si="102"/>
        <v>0</v>
      </c>
      <c r="NA10" s="34">
        <v>0</v>
      </c>
      <c r="NB10" s="42">
        <f t="shared" si="103"/>
        <v>0</v>
      </c>
      <c r="NC10" s="12">
        <v>0</v>
      </c>
      <c r="ND10" s="42">
        <f t="shared" si="104"/>
        <v>0</v>
      </c>
      <c r="NE10" s="43"/>
      <c r="NF10" s="44">
        <f t="shared" si="105"/>
        <v>0</v>
      </c>
      <c r="NG10" s="45">
        <f t="shared" si="106"/>
        <v>0</v>
      </c>
      <c r="NH10" s="34">
        <v>0</v>
      </c>
      <c r="NI10" s="42">
        <f t="shared" si="107"/>
        <v>0</v>
      </c>
      <c r="NJ10" s="12">
        <v>0</v>
      </c>
      <c r="NK10" s="42">
        <f t="shared" si="108"/>
        <v>0</v>
      </c>
      <c r="NL10" s="43"/>
      <c r="NM10" s="44">
        <f t="shared" si="109"/>
        <v>0</v>
      </c>
      <c r="NN10" s="45">
        <f t="shared" si="110"/>
        <v>0</v>
      </c>
      <c r="NO10" s="34">
        <v>0</v>
      </c>
      <c r="NP10" s="42">
        <f t="shared" si="111"/>
        <v>0</v>
      </c>
      <c r="NQ10" s="12">
        <v>0</v>
      </c>
      <c r="NR10" s="42">
        <f t="shared" si="112"/>
        <v>0</v>
      </c>
      <c r="NS10" s="43"/>
      <c r="NT10" s="44">
        <f t="shared" si="113"/>
        <v>0</v>
      </c>
      <c r="NU10" s="45">
        <f t="shared" si="114"/>
        <v>0</v>
      </c>
      <c r="NV10" s="34">
        <v>0</v>
      </c>
      <c r="NW10" s="42">
        <f t="shared" si="115"/>
        <v>0</v>
      </c>
      <c r="NX10" s="12">
        <v>0</v>
      </c>
      <c r="NY10" s="42">
        <f t="shared" si="116"/>
        <v>0</v>
      </c>
      <c r="NZ10" s="43"/>
      <c r="OA10" s="44">
        <f t="shared" si="117"/>
        <v>0</v>
      </c>
      <c r="OB10" s="45">
        <f t="shared" si="118"/>
        <v>0</v>
      </c>
      <c r="OC10" s="34">
        <v>0</v>
      </c>
      <c r="OD10" s="42">
        <f t="shared" si="119"/>
        <v>0</v>
      </c>
      <c r="OE10" s="12">
        <v>0</v>
      </c>
      <c r="OF10" s="42">
        <f t="shared" si="120"/>
        <v>0</v>
      </c>
      <c r="OG10" s="43"/>
      <c r="OH10" s="44">
        <f t="shared" si="121"/>
        <v>0</v>
      </c>
      <c r="OI10" s="45">
        <f t="shared" si="122"/>
        <v>0</v>
      </c>
      <c r="OJ10" s="34">
        <v>0</v>
      </c>
      <c r="OK10" s="42">
        <f t="shared" si="123"/>
        <v>0</v>
      </c>
      <c r="OL10" s="12">
        <v>0</v>
      </c>
      <c r="OM10" s="42">
        <f t="shared" si="124"/>
        <v>0</v>
      </c>
      <c r="ON10" s="43"/>
      <c r="OO10" s="44">
        <f t="shared" si="125"/>
        <v>0</v>
      </c>
      <c r="OP10" s="45">
        <f t="shared" si="126"/>
        <v>0</v>
      </c>
      <c r="OQ10" s="34">
        <v>0</v>
      </c>
      <c r="OR10" s="42">
        <f t="shared" si="127"/>
        <v>0</v>
      </c>
      <c r="OS10" s="12">
        <v>0</v>
      </c>
      <c r="OT10" s="42">
        <f t="shared" si="128"/>
        <v>0</v>
      </c>
      <c r="OU10" s="43"/>
      <c r="OV10" s="44">
        <f t="shared" si="129"/>
        <v>0</v>
      </c>
      <c r="OW10" s="45">
        <f t="shared" si="130"/>
        <v>0</v>
      </c>
      <c r="OX10" s="34">
        <v>0</v>
      </c>
      <c r="OY10" s="42">
        <f t="shared" si="131"/>
        <v>0</v>
      </c>
      <c r="OZ10" s="12">
        <v>0</v>
      </c>
      <c r="PA10" s="42">
        <f t="shared" si="132"/>
        <v>0</v>
      </c>
      <c r="PB10" s="43"/>
      <c r="PC10" s="44">
        <f t="shared" si="133"/>
        <v>0</v>
      </c>
      <c r="PD10" s="45">
        <f t="shared" si="134"/>
        <v>0</v>
      </c>
      <c r="PE10" s="34">
        <v>0</v>
      </c>
      <c r="PF10" s="42">
        <f t="shared" si="135"/>
        <v>0</v>
      </c>
      <c r="PG10" s="12">
        <v>0</v>
      </c>
      <c r="PH10" s="42">
        <f t="shared" si="136"/>
        <v>0</v>
      </c>
      <c r="PI10" s="43"/>
      <c r="PJ10" s="44">
        <f t="shared" si="137"/>
        <v>0</v>
      </c>
      <c r="PK10" s="45">
        <f t="shared" si="138"/>
        <v>0</v>
      </c>
      <c r="PL10" s="34">
        <v>0</v>
      </c>
      <c r="PM10" s="42">
        <f t="shared" si="139"/>
        <v>0</v>
      </c>
      <c r="PN10" s="12">
        <v>0</v>
      </c>
      <c r="PO10" s="42">
        <f t="shared" si="140"/>
        <v>0</v>
      </c>
      <c r="PP10" s="43"/>
      <c r="PQ10" s="44">
        <f t="shared" si="141"/>
        <v>0</v>
      </c>
      <c r="PR10" s="45">
        <f t="shared" si="142"/>
        <v>0</v>
      </c>
      <c r="PS10" s="34">
        <v>0</v>
      </c>
      <c r="PT10" s="42">
        <f t="shared" si="143"/>
        <v>0</v>
      </c>
      <c r="PU10" s="12">
        <v>0</v>
      </c>
      <c r="PV10" s="42">
        <f t="shared" si="144"/>
        <v>0</v>
      </c>
      <c r="PW10" s="43"/>
      <c r="PX10" s="44">
        <f t="shared" si="145"/>
        <v>0</v>
      </c>
      <c r="PY10" s="45">
        <f t="shared" si="146"/>
        <v>0</v>
      </c>
      <c r="PZ10" s="34">
        <v>0</v>
      </c>
      <c r="QA10" s="42">
        <f t="shared" si="147"/>
        <v>0</v>
      </c>
      <c r="QB10" s="12">
        <v>0</v>
      </c>
      <c r="QC10" s="42">
        <f t="shared" si="148"/>
        <v>0</v>
      </c>
      <c r="QD10" s="43"/>
      <c r="QE10" s="44">
        <f t="shared" si="149"/>
        <v>0</v>
      </c>
      <c r="QF10" s="45">
        <f t="shared" si="150"/>
        <v>0</v>
      </c>
      <c r="QG10" s="34">
        <v>0</v>
      </c>
      <c r="QH10" s="42">
        <f t="shared" si="151"/>
        <v>0</v>
      </c>
      <c r="QI10" s="12">
        <v>0</v>
      </c>
      <c r="QJ10" s="42">
        <f t="shared" si="152"/>
        <v>0</v>
      </c>
      <c r="QK10" s="43"/>
      <c r="QL10" s="44">
        <f t="shared" si="153"/>
        <v>0</v>
      </c>
      <c r="QM10" s="45">
        <f t="shared" si="154"/>
        <v>0</v>
      </c>
      <c r="QN10" s="34">
        <v>0</v>
      </c>
      <c r="QO10" s="42">
        <f t="shared" si="155"/>
        <v>0</v>
      </c>
      <c r="QP10" s="12">
        <v>0</v>
      </c>
      <c r="QQ10" s="42">
        <f t="shared" si="156"/>
        <v>0</v>
      </c>
      <c r="QR10" s="43"/>
      <c r="QS10" s="44">
        <f t="shared" si="157"/>
        <v>0</v>
      </c>
      <c r="QT10" s="45">
        <f t="shared" si="158"/>
        <v>0</v>
      </c>
      <c r="QU10" s="34">
        <v>0</v>
      </c>
      <c r="QV10" s="42">
        <f t="shared" si="159"/>
        <v>0</v>
      </c>
      <c r="QW10" s="12">
        <v>0</v>
      </c>
      <c r="QX10" s="42">
        <f t="shared" si="160"/>
        <v>0</v>
      </c>
      <c r="QY10" s="43"/>
      <c r="QZ10" s="44">
        <f t="shared" si="161"/>
        <v>0</v>
      </c>
      <c r="RA10" s="45">
        <f t="shared" si="162"/>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row>
    <row r="11" spans="1:469 1025:1185"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6</v>
      </c>
      <c r="N11" s="45">
        <f t="shared" si="4"/>
        <v>2.7226936515859688E-2</v>
      </c>
      <c r="O11" s="34"/>
      <c r="P11" s="42"/>
      <c r="Q11" s="12"/>
      <c r="R11" s="42"/>
      <c r="S11" s="43"/>
      <c r="T11" s="44">
        <v>5</v>
      </c>
      <c r="U11" s="45">
        <f t="shared" si="5"/>
        <v>2.280605728881591E-2</v>
      </c>
      <c r="V11" s="34"/>
      <c r="W11" s="42"/>
      <c r="X11" s="12"/>
      <c r="Y11" s="42"/>
      <c r="Z11" s="43"/>
      <c r="AA11" s="44">
        <v>5</v>
      </c>
      <c r="AB11" s="45">
        <f t="shared" si="6"/>
        <v>2.2914757103574702E-2</v>
      </c>
      <c r="AC11" s="34"/>
      <c r="AD11" s="42"/>
      <c r="AE11" s="12"/>
      <c r="AF11" s="42"/>
      <c r="AG11" s="43"/>
      <c r="AH11" s="44">
        <v>5</v>
      </c>
      <c r="AI11" s="45">
        <f t="shared" si="7"/>
        <v>2.3014959723820481E-2</v>
      </c>
      <c r="AJ11" s="34"/>
      <c r="AK11" s="42"/>
      <c r="AL11" s="12"/>
      <c r="AM11" s="42"/>
      <c r="AN11" s="43"/>
      <c r="AO11" s="44">
        <v>5</v>
      </c>
      <c r="AP11" s="45">
        <f t="shared" si="8"/>
        <v>2.3122456529781725E-2</v>
      </c>
      <c r="AQ11" s="34"/>
      <c r="AR11" s="42"/>
      <c r="AS11" s="12"/>
      <c r="AT11" s="42"/>
      <c r="AU11" s="43"/>
      <c r="AV11" s="44">
        <v>5</v>
      </c>
      <c r="AW11" s="45">
        <f t="shared" si="9"/>
        <v>2.318034306907742E-2</v>
      </c>
      <c r="AX11" s="34"/>
      <c r="AY11" s="42"/>
      <c r="AZ11" s="12"/>
      <c r="BA11" s="42"/>
      <c r="BB11" s="43"/>
      <c r="BC11" s="44">
        <v>5</v>
      </c>
      <c r="BD11" s="45">
        <f t="shared" si="10"/>
        <v>2.3248244757520808E-2</v>
      </c>
      <c r="BE11" s="34"/>
      <c r="BF11" s="42"/>
      <c r="BG11" s="12"/>
      <c r="BH11" s="42"/>
      <c r="BI11" s="43"/>
      <c r="BJ11" s="44">
        <v>5</v>
      </c>
      <c r="BK11" s="45">
        <f t="shared" si="11"/>
        <v>2.3349210796675072E-2</v>
      </c>
      <c r="BL11" s="34"/>
      <c r="BM11" s="42"/>
      <c r="BN11" s="12"/>
      <c r="BO11" s="42"/>
      <c r="BP11" s="43"/>
      <c r="BQ11" s="44">
        <v>4</v>
      </c>
      <c r="BR11" s="45">
        <f t="shared" si="12"/>
        <v>1.8747656542932135E-2</v>
      </c>
      <c r="BS11" s="34"/>
      <c r="BT11" s="42"/>
      <c r="BU11" s="12"/>
      <c r="BV11" s="42"/>
      <c r="BW11" s="43"/>
      <c r="BX11" s="44">
        <v>4</v>
      </c>
      <c r="BY11" s="45">
        <f t="shared" si="13"/>
        <v>1.8785516366881135E-2</v>
      </c>
      <c r="BZ11" s="34"/>
      <c r="CA11" s="42"/>
      <c r="CB11" s="12"/>
      <c r="CC11" s="42"/>
      <c r="CD11" s="43"/>
      <c r="CE11" s="44">
        <v>4</v>
      </c>
      <c r="CF11" s="45">
        <f t="shared" si="14"/>
        <v>1.8843925189616997E-2</v>
      </c>
      <c r="CG11" s="34"/>
      <c r="CH11" s="42"/>
      <c r="CI11" s="12"/>
      <c r="CJ11" s="42"/>
      <c r="CK11" s="43"/>
      <c r="CL11" s="44">
        <v>4</v>
      </c>
      <c r="CM11" s="45">
        <f t="shared" si="15"/>
        <v>1.889644746787604E-2</v>
      </c>
      <c r="CN11" s="34"/>
      <c r="CO11" s="42"/>
      <c r="CP11" s="12"/>
      <c r="CQ11" s="42"/>
      <c r="CR11" s="43"/>
      <c r="CS11" s="44">
        <v>4</v>
      </c>
      <c r="CT11" s="45">
        <f t="shared" si="16"/>
        <v>1.895195678953852E-2</v>
      </c>
      <c r="CU11" s="34"/>
      <c r="CV11" s="42"/>
      <c r="CW11" s="12"/>
      <c r="CX11" s="42"/>
      <c r="CY11" s="43"/>
      <c r="CZ11" s="44">
        <v>4</v>
      </c>
      <c r="DA11" s="45">
        <f t="shared" si="17"/>
        <v>1.9056693663649357E-2</v>
      </c>
      <c r="DB11" s="34"/>
      <c r="DC11" s="42"/>
      <c r="DD11" s="12"/>
      <c r="DE11" s="42"/>
      <c r="DF11" s="43"/>
      <c r="DG11" s="44">
        <v>4</v>
      </c>
      <c r="DH11" s="45">
        <f t="shared" si="18"/>
        <v>1.9227995962120849E-2</v>
      </c>
      <c r="DI11" s="34"/>
      <c r="DJ11" s="42"/>
      <c r="DK11" s="12"/>
      <c r="DL11" s="42"/>
      <c r="DM11" s="43"/>
      <c r="DN11" s="44">
        <v>2</v>
      </c>
      <c r="DO11" s="45">
        <f t="shared" si="19"/>
        <v>9.7399435083276517E-3</v>
      </c>
      <c r="DP11" s="34"/>
      <c r="DQ11" s="42"/>
      <c r="DR11" s="12"/>
      <c r="DS11" s="42"/>
      <c r="DT11" s="43"/>
      <c r="DU11" s="44">
        <v>2</v>
      </c>
      <c r="DV11" s="45">
        <f t="shared" si="20"/>
        <v>9.894132779261898E-3</v>
      </c>
      <c r="DW11" s="34"/>
      <c r="DX11" s="42"/>
      <c r="DY11" s="12"/>
      <c r="DZ11" s="42"/>
      <c r="EA11" s="43"/>
      <c r="EB11" s="44">
        <v>2</v>
      </c>
      <c r="EC11" s="45">
        <f t="shared" si="21"/>
        <v>1.0116337885685382E-2</v>
      </c>
      <c r="ED11" s="34"/>
      <c r="EE11" s="42"/>
      <c r="EF11" s="12"/>
      <c r="EG11" s="42"/>
      <c r="EH11" s="43"/>
      <c r="EI11" s="44">
        <v>2</v>
      </c>
      <c r="EJ11" s="45">
        <f t="shared" si="22"/>
        <v>1.0301844030081385E-2</v>
      </c>
      <c r="EK11" s="34"/>
      <c r="EL11" s="42"/>
      <c r="EM11" s="12"/>
      <c r="EN11" s="42"/>
      <c r="EO11" s="43"/>
      <c r="EP11" s="44">
        <v>2</v>
      </c>
      <c r="EQ11" s="45">
        <f t="shared" si="23"/>
        <v>1.0499790004199917E-2</v>
      </c>
      <c r="ER11" s="34"/>
      <c r="ES11" s="42"/>
      <c r="ET11" s="12"/>
      <c r="EU11" s="42"/>
      <c r="EV11" s="43"/>
      <c r="EW11" s="44">
        <v>2</v>
      </c>
      <c r="EX11" s="45">
        <f t="shared" si="24"/>
        <v>1.0646792653713068E-2</v>
      </c>
      <c r="EY11" s="34"/>
      <c r="EZ11" s="42"/>
      <c r="FA11" s="12"/>
      <c r="FB11" s="42"/>
      <c r="FC11" s="43"/>
      <c r="FD11" s="44">
        <v>2</v>
      </c>
      <c r="FE11" s="45">
        <f t="shared" si="25"/>
        <v>1.0745755426606491E-2</v>
      </c>
      <c r="FF11" s="34"/>
      <c r="FG11" s="42"/>
      <c r="FH11" s="12"/>
      <c r="FI11" s="42"/>
      <c r="FJ11" s="43"/>
      <c r="FK11" s="44">
        <v>2</v>
      </c>
      <c r="FL11" s="45">
        <f t="shared" si="26"/>
        <v>1.0845398839542325E-2</v>
      </c>
      <c r="FM11" s="34"/>
      <c r="FN11" s="42"/>
      <c r="FO11" s="12"/>
      <c r="FP11" s="42"/>
      <c r="FQ11" s="43"/>
      <c r="FR11" s="44">
        <v>2</v>
      </c>
      <c r="FS11" s="45">
        <f t="shared" si="27"/>
        <v>1.0905125408942203E-2</v>
      </c>
      <c r="FT11" s="34"/>
      <c r="FU11" s="42"/>
      <c r="FV11" s="12"/>
      <c r="FW11" s="42"/>
      <c r="FX11" s="43"/>
      <c r="FY11" s="44">
        <v>2</v>
      </c>
      <c r="FZ11" s="45">
        <f t="shared" si="28"/>
        <v>1.095110332365986E-2</v>
      </c>
      <c r="GA11" s="34"/>
      <c r="GB11" s="42"/>
      <c r="GC11" s="12"/>
      <c r="GD11" s="42"/>
      <c r="GE11" s="43"/>
      <c r="GF11" s="44">
        <v>2</v>
      </c>
      <c r="GG11" s="45">
        <f t="shared" si="29"/>
        <v>1.0979961570134505E-2</v>
      </c>
      <c r="GH11" s="34"/>
      <c r="GI11" s="42"/>
      <c r="GJ11" s="12"/>
      <c r="GK11" s="42"/>
      <c r="GL11" s="43"/>
      <c r="GM11" s="44">
        <v>2</v>
      </c>
      <c r="GN11" s="45">
        <f t="shared" si="30"/>
        <v>1.0994447803859051E-2</v>
      </c>
      <c r="GO11" s="34"/>
      <c r="GP11" s="42"/>
      <c r="GQ11" s="12"/>
      <c r="GR11" s="42"/>
      <c r="GS11" s="43"/>
      <c r="GT11" s="44">
        <v>2</v>
      </c>
      <c r="GU11" s="45">
        <f t="shared" si="31"/>
        <v>1.1012003083360864E-2</v>
      </c>
      <c r="GV11" s="34"/>
      <c r="GW11" s="42"/>
      <c r="GX11" s="12"/>
      <c r="GY11" s="42"/>
      <c r="GZ11" s="43"/>
      <c r="HA11" s="44">
        <v>2</v>
      </c>
      <c r="HB11" s="45">
        <f t="shared" si="32"/>
        <v>1.1032656663724626E-2</v>
      </c>
      <c r="HC11" s="34"/>
      <c r="HD11" s="42"/>
      <c r="HE11" s="12"/>
      <c r="HF11" s="42"/>
      <c r="HG11" s="43"/>
      <c r="HH11" s="44">
        <v>2</v>
      </c>
      <c r="HI11" s="45">
        <f t="shared" si="33"/>
        <v>1.1060111707128242E-2</v>
      </c>
      <c r="HJ11" s="34"/>
      <c r="HK11" s="42"/>
      <c r="HL11" s="12"/>
      <c r="HM11" s="42"/>
      <c r="HN11" s="43"/>
      <c r="HO11" s="44">
        <v>2</v>
      </c>
      <c r="HP11" s="45">
        <f t="shared" si="34"/>
        <v>1.1081560283687944E-2</v>
      </c>
      <c r="HQ11" s="34"/>
      <c r="HR11" s="42"/>
      <c r="HS11" s="12"/>
      <c r="HT11" s="42"/>
      <c r="HU11" s="43"/>
      <c r="HV11" s="44">
        <v>2</v>
      </c>
      <c r="HW11" s="45">
        <f t="shared" si="35"/>
        <v>1.1104941699056081E-2</v>
      </c>
      <c r="HX11" s="34"/>
      <c r="HY11" s="42"/>
      <c r="HZ11" s="12"/>
      <c r="IA11" s="42"/>
      <c r="IB11" s="43"/>
      <c r="IC11" s="44">
        <v>2</v>
      </c>
      <c r="ID11" s="45">
        <f t="shared" si="36"/>
        <v>1.1131518895753326E-2</v>
      </c>
      <c r="IE11" s="34"/>
      <c r="IF11" s="42"/>
      <c r="IG11" s="12"/>
      <c r="IH11" s="42"/>
      <c r="II11" s="43"/>
      <c r="IJ11" s="44">
        <v>2</v>
      </c>
      <c r="IK11" s="45">
        <f t="shared" si="37"/>
        <v>1.1160714285714286E-2</v>
      </c>
      <c r="IL11" s="34"/>
      <c r="IM11" s="42"/>
      <c r="IN11" s="12"/>
      <c r="IO11" s="42"/>
      <c r="IP11" s="43"/>
      <c r="IQ11" s="44">
        <v>2</v>
      </c>
      <c r="IR11" s="45">
        <f t="shared" si="38"/>
        <v>1.1186933661483387E-2</v>
      </c>
      <c r="IS11" s="34">
        <v>2</v>
      </c>
      <c r="IT11" s="42">
        <f t="shared" si="39"/>
        <v>2.0475020475020478E-2</v>
      </c>
      <c r="IU11" s="12">
        <v>0</v>
      </c>
      <c r="IV11" s="42">
        <f t="shared" si="40"/>
        <v>0</v>
      </c>
      <c r="IW11" s="43"/>
      <c r="IX11" s="44">
        <f t="shared" si="41"/>
        <v>2</v>
      </c>
      <c r="IY11" s="45">
        <f t="shared" si="42"/>
        <v>1.1215791834903543E-2</v>
      </c>
      <c r="IZ11" s="34">
        <v>2</v>
      </c>
      <c r="JA11" s="42">
        <f t="shared" si="43"/>
        <v>2.0510716849553891E-2</v>
      </c>
      <c r="JB11" s="12">
        <v>0</v>
      </c>
      <c r="JC11" s="42">
        <f t="shared" si="44"/>
        <v>0</v>
      </c>
      <c r="JD11" s="43"/>
      <c r="JE11" s="44">
        <f t="shared" si="45"/>
        <v>2</v>
      </c>
      <c r="JF11" s="45">
        <f t="shared" si="46"/>
        <v>1.1233430689732643E-2</v>
      </c>
      <c r="JG11" s="34">
        <v>2</v>
      </c>
      <c r="JH11" s="42">
        <f t="shared" si="47"/>
        <v>2.0527558246946527E-2</v>
      </c>
      <c r="JI11" s="12">
        <v>0</v>
      </c>
      <c r="JJ11" s="42">
        <f t="shared" si="48"/>
        <v>0</v>
      </c>
      <c r="JK11" s="43"/>
      <c r="JL11" s="44">
        <f t="shared" si="49"/>
        <v>2</v>
      </c>
      <c r="JM11" s="45">
        <f t="shared" si="50"/>
        <v>1.1246696282966878E-2</v>
      </c>
      <c r="JN11" s="34">
        <v>2</v>
      </c>
      <c r="JO11" s="42">
        <f t="shared" si="51"/>
        <v>2.0546537908362441E-2</v>
      </c>
      <c r="JP11" s="12">
        <v>0</v>
      </c>
      <c r="JQ11" s="42">
        <f t="shared" si="52"/>
        <v>0</v>
      </c>
      <c r="JR11" s="43"/>
      <c r="JS11" s="44">
        <f t="shared" si="53"/>
        <v>2</v>
      </c>
      <c r="JT11" s="45">
        <f t="shared" si="54"/>
        <v>1.1255557431481794E-2</v>
      </c>
      <c r="JU11" s="34">
        <v>2</v>
      </c>
      <c r="JV11" s="42">
        <f t="shared" si="55"/>
        <v>2.0561324149275216E-2</v>
      </c>
      <c r="JW11" s="12">
        <v>0</v>
      </c>
      <c r="JX11" s="42">
        <f t="shared" si="56"/>
        <v>0</v>
      </c>
      <c r="JY11" s="43"/>
      <c r="JZ11" s="44">
        <f t="shared" si="57"/>
        <v>2</v>
      </c>
      <c r="KA11" s="45">
        <f t="shared" si="58"/>
        <v>1.1262529564140106E-2</v>
      </c>
      <c r="KB11" s="34">
        <v>2</v>
      </c>
      <c r="KC11" s="42">
        <f t="shared" si="59"/>
        <v>2.0580366330520683E-2</v>
      </c>
      <c r="KD11" s="12">
        <v>0</v>
      </c>
      <c r="KE11" s="42">
        <f t="shared" si="60"/>
        <v>0</v>
      </c>
      <c r="KF11" s="43"/>
      <c r="KG11" s="44">
        <f t="shared" si="61"/>
        <v>2</v>
      </c>
      <c r="KH11" s="45">
        <f t="shared" si="62"/>
        <v>1.1270780501549733E-2</v>
      </c>
      <c r="KI11" s="34">
        <v>2</v>
      </c>
      <c r="KJ11" s="42">
        <f t="shared" si="63"/>
        <v>2.0607934054611025E-2</v>
      </c>
      <c r="KK11" s="12">
        <v>0</v>
      </c>
      <c r="KL11" s="42">
        <f t="shared" si="64"/>
        <v>0</v>
      </c>
      <c r="KM11" s="43"/>
      <c r="KN11" s="44">
        <f t="shared" si="65"/>
        <v>2</v>
      </c>
      <c r="KO11" s="45">
        <f t="shared" si="66"/>
        <v>1.1280315848843767E-2</v>
      </c>
      <c r="KP11" s="34">
        <v>2</v>
      </c>
      <c r="KQ11" s="42">
        <f t="shared" si="67"/>
        <v>2.0629190304280558E-2</v>
      </c>
      <c r="KR11" s="12">
        <v>0</v>
      </c>
      <c r="KS11" s="42">
        <f t="shared" si="68"/>
        <v>0</v>
      </c>
      <c r="KT11" s="43"/>
      <c r="KU11" s="44">
        <f t="shared" si="69"/>
        <v>2</v>
      </c>
      <c r="KV11" s="45">
        <f t="shared" si="70"/>
        <v>1.1289867344058707E-2</v>
      </c>
      <c r="KW11" s="34">
        <v>2</v>
      </c>
      <c r="KX11" s="42">
        <f t="shared" si="71"/>
        <v>2.065688907250568E-2</v>
      </c>
      <c r="KY11" s="12">
        <v>0</v>
      </c>
      <c r="KZ11" s="42">
        <f t="shared" si="72"/>
        <v>0</v>
      </c>
      <c r="LA11" s="43"/>
      <c r="LB11" s="44">
        <f t="shared" si="73"/>
        <v>2</v>
      </c>
      <c r="LC11" s="45">
        <f t="shared" si="74"/>
        <v>1.1302627860977677E-2</v>
      </c>
      <c r="LD11" s="34">
        <v>2</v>
      </c>
      <c r="LE11" s="42">
        <f t="shared" si="75"/>
        <v>2.0733982998133942E-2</v>
      </c>
      <c r="LF11" s="12">
        <v>0</v>
      </c>
      <c r="LG11" s="42">
        <f t="shared" si="76"/>
        <v>0</v>
      </c>
      <c r="LH11" s="43"/>
      <c r="LI11" s="44">
        <f t="shared" si="77"/>
        <v>2</v>
      </c>
      <c r="LJ11" s="45">
        <f t="shared" si="78"/>
        <v>1.1343012704174229E-2</v>
      </c>
      <c r="LK11" s="34">
        <v>2</v>
      </c>
      <c r="LL11" s="42">
        <f t="shared" si="79"/>
        <v>2.0826824950536289E-2</v>
      </c>
      <c r="LM11" s="12">
        <v>0</v>
      </c>
      <c r="LN11" s="42">
        <f t="shared" si="80"/>
        <v>0</v>
      </c>
      <c r="LO11" s="43"/>
      <c r="LP11" s="44">
        <f t="shared" si="81"/>
        <v>2</v>
      </c>
      <c r="LQ11" s="45">
        <f t="shared" si="82"/>
        <v>1.1385631333257429E-2</v>
      </c>
      <c r="LR11" s="34">
        <v>2</v>
      </c>
      <c r="LS11" s="42">
        <f t="shared" si="83"/>
        <v>2.0957770093262076E-2</v>
      </c>
      <c r="LT11" s="12">
        <v>0</v>
      </c>
      <c r="LU11" s="42">
        <f t="shared" si="84"/>
        <v>0</v>
      </c>
      <c r="LV11" s="43"/>
      <c r="LW11" s="44">
        <f t="shared" si="85"/>
        <v>2</v>
      </c>
      <c r="LX11" s="45">
        <f t="shared" si="86"/>
        <v>1.1446231328335145E-2</v>
      </c>
      <c r="LY11" s="34">
        <v>2</v>
      </c>
      <c r="LZ11" s="42">
        <f t="shared" si="87"/>
        <v>2.1070375052675939E-2</v>
      </c>
      <c r="MA11" s="12">
        <v>0</v>
      </c>
      <c r="MB11" s="42">
        <f t="shared" si="88"/>
        <v>0</v>
      </c>
      <c r="MC11" s="43"/>
      <c r="MD11" s="44">
        <f t="shared" si="89"/>
        <v>2</v>
      </c>
      <c r="ME11" s="45">
        <f t="shared" si="90"/>
        <v>1.1505493873324512E-2</v>
      </c>
      <c r="MF11" s="34">
        <v>2</v>
      </c>
      <c r="MG11" s="42">
        <f t="shared" si="91"/>
        <v>2.1285653469561516E-2</v>
      </c>
      <c r="MH11" s="12">
        <v>0</v>
      </c>
      <c r="MI11" s="42">
        <f t="shared" si="92"/>
        <v>0</v>
      </c>
      <c r="MJ11" s="43"/>
      <c r="MK11" s="44">
        <f t="shared" si="93"/>
        <v>2</v>
      </c>
      <c r="ML11" s="45">
        <f t="shared" si="94"/>
        <v>1.1613727425817316E-2</v>
      </c>
      <c r="MM11" s="34">
        <v>2</v>
      </c>
      <c r="MN11" s="42">
        <f t="shared" si="95"/>
        <v>2.1473051320592657E-2</v>
      </c>
      <c r="MO11" s="12">
        <v>0</v>
      </c>
      <c r="MP11" s="42">
        <f t="shared" si="96"/>
        <v>0</v>
      </c>
      <c r="MQ11" s="43"/>
      <c r="MR11" s="44">
        <f t="shared" si="97"/>
        <v>2</v>
      </c>
      <c r="MS11" s="45">
        <f t="shared" si="98"/>
        <v>1.1700696191423389E-2</v>
      </c>
      <c r="MT11" s="34">
        <v>2</v>
      </c>
      <c r="MU11" s="42">
        <f t="shared" si="99"/>
        <v>2.1687269572760789E-2</v>
      </c>
      <c r="MV11" s="12">
        <v>0</v>
      </c>
      <c r="MW11" s="42">
        <f t="shared" si="100"/>
        <v>0</v>
      </c>
      <c r="MX11" s="43"/>
      <c r="MY11" s="44">
        <f t="shared" si="101"/>
        <v>2</v>
      </c>
      <c r="MZ11" s="45">
        <f t="shared" si="102"/>
        <v>1.1788977306218685E-2</v>
      </c>
      <c r="NA11" s="34">
        <v>2</v>
      </c>
      <c r="NB11" s="42">
        <f t="shared" si="103"/>
        <v>2.187944426211574E-2</v>
      </c>
      <c r="NC11" s="12">
        <v>0</v>
      </c>
      <c r="ND11" s="42">
        <f t="shared" si="104"/>
        <v>0</v>
      </c>
      <c r="NE11" s="43"/>
      <c r="NF11" s="44">
        <f t="shared" si="105"/>
        <v>2</v>
      </c>
      <c r="NG11" s="45">
        <f t="shared" si="106"/>
        <v>1.1889192723814054E-2</v>
      </c>
      <c r="NH11" s="34">
        <v>2</v>
      </c>
      <c r="NI11" s="42">
        <f t="shared" si="107"/>
        <v>2.2128789555211331E-2</v>
      </c>
      <c r="NJ11" s="12">
        <v>0</v>
      </c>
      <c r="NK11" s="42">
        <f t="shared" si="108"/>
        <v>0</v>
      </c>
      <c r="NL11" s="43"/>
      <c r="NM11" s="44">
        <f t="shared" si="109"/>
        <v>2</v>
      </c>
      <c r="NN11" s="45">
        <f t="shared" si="110"/>
        <v>1.2012733497507358E-2</v>
      </c>
      <c r="NO11" s="34">
        <v>2</v>
      </c>
      <c r="NP11" s="42">
        <f t="shared" si="111"/>
        <v>2.23563603845294E-2</v>
      </c>
      <c r="NQ11" s="12">
        <v>0</v>
      </c>
      <c r="NR11" s="42">
        <f t="shared" si="112"/>
        <v>0</v>
      </c>
      <c r="NS11" s="43"/>
      <c r="NT11" s="44">
        <f t="shared" si="113"/>
        <v>2</v>
      </c>
      <c r="NU11" s="45">
        <f t="shared" si="114"/>
        <v>1.2114604155309225E-2</v>
      </c>
      <c r="NV11" s="34">
        <v>2</v>
      </c>
      <c r="NW11" s="42">
        <f t="shared" si="115"/>
        <v>2.2632114971144056E-2</v>
      </c>
      <c r="NX11" s="12">
        <v>0</v>
      </c>
      <c r="NY11" s="42">
        <f t="shared" si="116"/>
        <v>0</v>
      </c>
      <c r="NZ11" s="43"/>
      <c r="OA11" s="44">
        <f t="shared" si="117"/>
        <v>2</v>
      </c>
      <c r="OB11" s="45">
        <f t="shared" si="118"/>
        <v>1.2240651202643981E-2</v>
      </c>
      <c r="OC11" s="34">
        <v>2</v>
      </c>
      <c r="OD11" s="42">
        <f t="shared" si="119"/>
        <v>2.2951572182694516E-2</v>
      </c>
      <c r="OE11" s="12">
        <v>0</v>
      </c>
      <c r="OF11" s="42">
        <f t="shared" si="120"/>
        <v>0</v>
      </c>
      <c r="OG11" s="43"/>
      <c r="OH11" s="44">
        <f t="shared" si="121"/>
        <v>2</v>
      </c>
      <c r="OI11" s="45">
        <f t="shared" si="122"/>
        <v>1.2407717600347416E-2</v>
      </c>
      <c r="OJ11" s="34">
        <v>2</v>
      </c>
      <c r="OK11" s="42">
        <f t="shared" si="123"/>
        <v>2.3236900197513653E-2</v>
      </c>
      <c r="OL11" s="12">
        <v>0</v>
      </c>
      <c r="OM11" s="42">
        <f t="shared" si="124"/>
        <v>0</v>
      </c>
      <c r="ON11" s="43"/>
      <c r="OO11" s="44">
        <f t="shared" si="125"/>
        <v>2</v>
      </c>
      <c r="OP11" s="45">
        <f t="shared" si="126"/>
        <v>1.2565181881007728E-2</v>
      </c>
      <c r="OQ11" s="34">
        <v>2</v>
      </c>
      <c r="OR11" s="42">
        <f t="shared" si="127"/>
        <v>2.3618327822390175E-2</v>
      </c>
      <c r="OS11" s="12">
        <v>0</v>
      </c>
      <c r="OT11" s="42">
        <f t="shared" si="128"/>
        <v>0</v>
      </c>
      <c r="OU11" s="43"/>
      <c r="OV11" s="44">
        <f t="shared" si="129"/>
        <v>2</v>
      </c>
      <c r="OW11" s="45">
        <f t="shared" si="130"/>
        <v>1.2780369352674294E-2</v>
      </c>
      <c r="OX11" s="34">
        <v>2</v>
      </c>
      <c r="OY11" s="42">
        <f t="shared" si="131"/>
        <v>2.4099289070972404E-2</v>
      </c>
      <c r="OZ11" s="12">
        <v>0</v>
      </c>
      <c r="PA11" s="42">
        <f t="shared" si="132"/>
        <v>0</v>
      </c>
      <c r="PB11" s="43"/>
      <c r="PC11" s="44">
        <f t="shared" si="133"/>
        <v>2</v>
      </c>
      <c r="PD11" s="45">
        <f t="shared" si="134"/>
        <v>1.3035260379326077E-2</v>
      </c>
      <c r="PE11" s="34">
        <v>2</v>
      </c>
      <c r="PF11" s="42">
        <f t="shared" si="135"/>
        <v>2.4709661477637757E-2</v>
      </c>
      <c r="PG11" s="12">
        <v>0</v>
      </c>
      <c r="PH11" s="42">
        <f t="shared" si="136"/>
        <v>0</v>
      </c>
      <c r="PI11" s="43"/>
      <c r="PJ11" s="44">
        <f t="shared" si="137"/>
        <v>2</v>
      </c>
      <c r="PK11" s="45">
        <f t="shared" si="138"/>
        <v>1.3396744591064373E-2</v>
      </c>
      <c r="PL11" s="34">
        <v>2</v>
      </c>
      <c r="PM11" s="42">
        <f t="shared" si="139"/>
        <v>2.5448530347372437E-2</v>
      </c>
      <c r="PN11" s="12">
        <v>0</v>
      </c>
      <c r="PO11" s="42">
        <f t="shared" si="140"/>
        <v>0</v>
      </c>
      <c r="PP11" s="43"/>
      <c r="PQ11" s="44">
        <f t="shared" si="141"/>
        <v>2</v>
      </c>
      <c r="PR11" s="45">
        <f t="shared" si="142"/>
        <v>1.3782647646612916E-2</v>
      </c>
      <c r="PS11" s="34">
        <v>2</v>
      </c>
      <c r="PT11" s="42">
        <f t="shared" si="143"/>
        <v>2.6174584478471406E-2</v>
      </c>
      <c r="PU11" s="12">
        <v>0</v>
      </c>
      <c r="PV11" s="42">
        <f t="shared" si="144"/>
        <v>0</v>
      </c>
      <c r="PW11" s="43"/>
      <c r="PX11" s="44">
        <f t="shared" si="145"/>
        <v>2</v>
      </c>
      <c r="PY11" s="45">
        <f t="shared" si="146"/>
        <v>1.4176353841791891E-2</v>
      </c>
      <c r="PZ11" s="34">
        <v>2</v>
      </c>
      <c r="QA11" s="42">
        <f t="shared" si="147"/>
        <v>2.7041644131963225E-2</v>
      </c>
      <c r="QB11" s="12">
        <v>0</v>
      </c>
      <c r="QC11" s="42">
        <f t="shared" si="148"/>
        <v>0</v>
      </c>
      <c r="QD11" s="43"/>
      <c r="QE11" s="44">
        <f t="shared" si="149"/>
        <v>2</v>
      </c>
      <c r="QF11" s="45">
        <f t="shared" si="150"/>
        <v>1.4635931211123308E-2</v>
      </c>
      <c r="QG11" s="34">
        <v>2</v>
      </c>
      <c r="QH11" s="42">
        <f t="shared" si="151"/>
        <v>2.8011204481792715E-2</v>
      </c>
      <c r="QI11" s="12">
        <v>0</v>
      </c>
      <c r="QJ11" s="42">
        <f t="shared" si="152"/>
        <v>0</v>
      </c>
      <c r="QK11" s="43"/>
      <c r="QL11" s="44">
        <f t="shared" si="153"/>
        <v>2</v>
      </c>
      <c r="QM11" s="45">
        <f t="shared" si="154"/>
        <v>1.51952590791673E-2</v>
      </c>
      <c r="QN11" s="34">
        <v>2</v>
      </c>
      <c r="QO11" s="42">
        <f t="shared" si="155"/>
        <v>2.9209872937052721E-2</v>
      </c>
      <c r="QP11" s="12">
        <v>0</v>
      </c>
      <c r="QQ11" s="42">
        <f t="shared" si="156"/>
        <v>0</v>
      </c>
      <c r="QR11" s="43"/>
      <c r="QS11" s="44">
        <f t="shared" si="157"/>
        <v>2</v>
      </c>
      <c r="QT11" s="45">
        <f t="shared" si="158"/>
        <v>1.5919764387487066E-2</v>
      </c>
      <c r="QU11" s="34">
        <v>2</v>
      </c>
      <c r="QV11" s="42">
        <f t="shared" si="159"/>
        <v>3.0974136595942389E-2</v>
      </c>
      <c r="QW11" s="12">
        <v>0</v>
      </c>
      <c r="QX11" s="42">
        <f t="shared" si="160"/>
        <v>0</v>
      </c>
      <c r="QY11" s="43"/>
      <c r="QZ11" s="44">
        <f t="shared" si="161"/>
        <v>2</v>
      </c>
      <c r="RA11" s="45">
        <f t="shared" si="162"/>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row>
    <row r="12" spans="1:469 1025:1185"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2.7226936515859688E-2</v>
      </c>
      <c r="O12" s="34"/>
      <c r="P12" s="42"/>
      <c r="Q12" s="12"/>
      <c r="R12" s="42"/>
      <c r="S12" s="43"/>
      <c r="T12" s="44">
        <v>6</v>
      </c>
      <c r="U12" s="45">
        <f t="shared" si="5"/>
        <v>2.7367268746579094E-2</v>
      </c>
      <c r="V12" s="34"/>
      <c r="W12" s="42"/>
      <c r="X12" s="12"/>
      <c r="Y12" s="42"/>
      <c r="Z12" s="43"/>
      <c r="AA12" s="44">
        <v>6</v>
      </c>
      <c r="AB12" s="45">
        <f t="shared" si="6"/>
        <v>2.7497708524289642E-2</v>
      </c>
      <c r="AC12" s="34"/>
      <c r="AD12" s="42"/>
      <c r="AE12" s="12"/>
      <c r="AF12" s="42"/>
      <c r="AG12" s="43"/>
      <c r="AH12" s="44">
        <v>6</v>
      </c>
      <c r="AI12" s="45">
        <f t="shared" si="7"/>
        <v>2.7617951668584578E-2</v>
      </c>
      <c r="AJ12" s="34"/>
      <c r="AK12" s="42"/>
      <c r="AL12" s="12"/>
      <c r="AM12" s="42"/>
      <c r="AN12" s="43"/>
      <c r="AO12" s="44">
        <v>6</v>
      </c>
      <c r="AP12" s="45">
        <f t="shared" si="8"/>
        <v>2.774694783573807E-2</v>
      </c>
      <c r="AQ12" s="34"/>
      <c r="AR12" s="42"/>
      <c r="AS12" s="12"/>
      <c r="AT12" s="42"/>
      <c r="AU12" s="43"/>
      <c r="AV12" s="44">
        <v>6</v>
      </c>
      <c r="AW12" s="45">
        <f t="shared" si="9"/>
        <v>2.7816411682892908E-2</v>
      </c>
      <c r="AX12" s="34"/>
      <c r="AY12" s="42"/>
      <c r="AZ12" s="12"/>
      <c r="BA12" s="42"/>
      <c r="BB12" s="43"/>
      <c r="BC12" s="44">
        <v>6</v>
      </c>
      <c r="BD12" s="45">
        <f t="shared" si="10"/>
        <v>2.7897893709024967E-2</v>
      </c>
      <c r="BE12" s="34"/>
      <c r="BF12" s="42"/>
      <c r="BG12" s="12"/>
      <c r="BH12" s="42"/>
      <c r="BI12" s="43"/>
      <c r="BJ12" s="44">
        <v>6</v>
      </c>
      <c r="BK12" s="45">
        <f t="shared" si="11"/>
        <v>2.801905295601009E-2</v>
      </c>
      <c r="BL12" s="34"/>
      <c r="BM12" s="42"/>
      <c r="BN12" s="12"/>
      <c r="BO12" s="42"/>
      <c r="BP12" s="43"/>
      <c r="BQ12" s="44">
        <v>6</v>
      </c>
      <c r="BR12" s="45">
        <f t="shared" si="12"/>
        <v>2.8121484814398204E-2</v>
      </c>
      <c r="BS12" s="34"/>
      <c r="BT12" s="42"/>
      <c r="BU12" s="12"/>
      <c r="BV12" s="42"/>
      <c r="BW12" s="43"/>
      <c r="BX12" s="44">
        <v>6</v>
      </c>
      <c r="BY12" s="45">
        <f t="shared" si="13"/>
        <v>2.8178274550321701E-2</v>
      </c>
      <c r="BZ12" s="34"/>
      <c r="CA12" s="42"/>
      <c r="CB12" s="12"/>
      <c r="CC12" s="42"/>
      <c r="CD12" s="43"/>
      <c r="CE12" s="44">
        <v>6</v>
      </c>
      <c r="CF12" s="45">
        <f t="shared" si="14"/>
        <v>2.8265887784425493E-2</v>
      </c>
      <c r="CG12" s="34"/>
      <c r="CH12" s="42"/>
      <c r="CI12" s="12"/>
      <c r="CJ12" s="42"/>
      <c r="CK12" s="43"/>
      <c r="CL12" s="44">
        <v>6</v>
      </c>
      <c r="CM12" s="45">
        <f t="shared" si="15"/>
        <v>2.834467120181406E-2</v>
      </c>
      <c r="CN12" s="34"/>
      <c r="CO12" s="42"/>
      <c r="CP12" s="12"/>
      <c r="CQ12" s="42"/>
      <c r="CR12" s="43"/>
      <c r="CS12" s="44">
        <v>6</v>
      </c>
      <c r="CT12" s="45">
        <f t="shared" si="16"/>
        <v>2.8427935184307779E-2</v>
      </c>
      <c r="CU12" s="34"/>
      <c r="CV12" s="42"/>
      <c r="CW12" s="12"/>
      <c r="CX12" s="42"/>
      <c r="CY12" s="43"/>
      <c r="CZ12" s="44">
        <v>6</v>
      </c>
      <c r="DA12" s="45">
        <f t="shared" si="17"/>
        <v>2.8585040495474036E-2</v>
      </c>
      <c r="DB12" s="34"/>
      <c r="DC12" s="42"/>
      <c r="DD12" s="12"/>
      <c r="DE12" s="42"/>
      <c r="DF12" s="43"/>
      <c r="DG12" s="44">
        <v>6</v>
      </c>
      <c r="DH12" s="45">
        <f t="shared" si="18"/>
        <v>2.8841993943181272E-2</v>
      </c>
      <c r="DI12" s="34"/>
      <c r="DJ12" s="42"/>
      <c r="DK12" s="12"/>
      <c r="DL12" s="42"/>
      <c r="DM12" s="43"/>
      <c r="DN12" s="44">
        <v>6</v>
      </c>
      <c r="DO12" s="45">
        <f t="shared" si="19"/>
        <v>2.9219830524982955E-2</v>
      </c>
      <c r="DP12" s="34"/>
      <c r="DQ12" s="42"/>
      <c r="DR12" s="12"/>
      <c r="DS12" s="42"/>
      <c r="DT12" s="43"/>
      <c r="DU12" s="44">
        <v>6</v>
      </c>
      <c r="DV12" s="45">
        <f t="shared" si="20"/>
        <v>2.9682398337785694E-2</v>
      </c>
      <c r="DW12" s="34"/>
      <c r="DX12" s="42"/>
      <c r="DY12" s="12"/>
      <c r="DZ12" s="42"/>
      <c r="EA12" s="43"/>
      <c r="EB12" s="44">
        <v>6</v>
      </c>
      <c r="EC12" s="45">
        <f t="shared" si="21"/>
        <v>3.0349013657056147E-2</v>
      </c>
      <c r="ED12" s="34"/>
      <c r="EE12" s="42"/>
      <c r="EF12" s="12"/>
      <c r="EG12" s="42"/>
      <c r="EH12" s="43"/>
      <c r="EI12" s="44">
        <v>6</v>
      </c>
      <c r="EJ12" s="45">
        <f t="shared" si="22"/>
        <v>3.0905532090244152E-2</v>
      </c>
      <c r="EK12" s="34"/>
      <c r="EL12" s="42"/>
      <c r="EM12" s="12"/>
      <c r="EN12" s="42"/>
      <c r="EO12" s="43"/>
      <c r="EP12" s="44">
        <v>6</v>
      </c>
      <c r="EQ12" s="45">
        <f t="shared" si="23"/>
        <v>3.1499370012599753E-2</v>
      </c>
      <c r="ER12" s="34"/>
      <c r="ES12" s="42"/>
      <c r="ET12" s="12"/>
      <c r="EU12" s="42"/>
      <c r="EV12" s="43"/>
      <c r="EW12" s="44">
        <v>6</v>
      </c>
      <c r="EX12" s="45">
        <f t="shared" si="24"/>
        <v>3.1940377961139202E-2</v>
      </c>
      <c r="EY12" s="34"/>
      <c r="EZ12" s="42"/>
      <c r="FA12" s="12"/>
      <c r="FB12" s="42"/>
      <c r="FC12" s="43"/>
      <c r="FD12" s="44">
        <v>6</v>
      </c>
      <c r="FE12" s="45">
        <f t="shared" si="25"/>
        <v>3.2237266279819474E-2</v>
      </c>
      <c r="FF12" s="34"/>
      <c r="FG12" s="42"/>
      <c r="FH12" s="12"/>
      <c r="FI12" s="42"/>
      <c r="FJ12" s="43"/>
      <c r="FK12" s="44">
        <v>6</v>
      </c>
      <c r="FL12" s="45">
        <f t="shared" si="26"/>
        <v>3.2536196518626971E-2</v>
      </c>
      <c r="FM12" s="34"/>
      <c r="FN12" s="42"/>
      <c r="FO12" s="12"/>
      <c r="FP12" s="42"/>
      <c r="FQ12" s="43"/>
      <c r="FR12" s="44">
        <v>6</v>
      </c>
      <c r="FS12" s="45">
        <f t="shared" si="27"/>
        <v>3.271537622682661E-2</v>
      </c>
      <c r="FT12" s="34"/>
      <c r="FU12" s="42"/>
      <c r="FV12" s="12"/>
      <c r="FW12" s="42"/>
      <c r="FX12" s="43"/>
      <c r="FY12" s="44">
        <v>6</v>
      </c>
      <c r="FZ12" s="45">
        <f t="shared" si="28"/>
        <v>3.2853309970979572E-2</v>
      </c>
      <c r="GA12" s="34"/>
      <c r="GB12" s="42"/>
      <c r="GC12" s="12"/>
      <c r="GD12" s="42"/>
      <c r="GE12" s="43"/>
      <c r="GF12" s="44">
        <v>6</v>
      </c>
      <c r="GG12" s="45">
        <f t="shared" si="29"/>
        <v>3.2939884710403516E-2</v>
      </c>
      <c r="GH12" s="34"/>
      <c r="GI12" s="42"/>
      <c r="GJ12" s="12"/>
      <c r="GK12" s="42"/>
      <c r="GL12" s="43"/>
      <c r="GM12" s="44">
        <v>6</v>
      </c>
      <c r="GN12" s="45">
        <f t="shared" si="30"/>
        <v>3.2983343411577153E-2</v>
      </c>
      <c r="GO12" s="34"/>
      <c r="GP12" s="42"/>
      <c r="GQ12" s="12"/>
      <c r="GR12" s="42"/>
      <c r="GS12" s="43"/>
      <c r="GT12" s="44">
        <v>6</v>
      </c>
      <c r="GU12" s="45">
        <f t="shared" si="31"/>
        <v>3.3036009250082585E-2</v>
      </c>
      <c r="GV12" s="34"/>
      <c r="GW12" s="42"/>
      <c r="GX12" s="12"/>
      <c r="GY12" s="42"/>
      <c r="GZ12" s="43"/>
      <c r="HA12" s="44">
        <v>5</v>
      </c>
      <c r="HB12" s="45">
        <f t="shared" si="32"/>
        <v>2.7581641659311561E-2</v>
      </c>
      <c r="HC12" s="34"/>
      <c r="HD12" s="42"/>
      <c r="HE12" s="12"/>
      <c r="HF12" s="42"/>
      <c r="HG12" s="43"/>
      <c r="HH12" s="44">
        <v>5</v>
      </c>
      <c r="HI12" s="45">
        <f t="shared" si="33"/>
        <v>2.7650279267820602E-2</v>
      </c>
      <c r="HJ12" s="34"/>
      <c r="HK12" s="42"/>
      <c r="HL12" s="12"/>
      <c r="HM12" s="42"/>
      <c r="HN12" s="43"/>
      <c r="HO12" s="44">
        <v>5</v>
      </c>
      <c r="HP12" s="45">
        <f t="shared" si="34"/>
        <v>2.770390070921986E-2</v>
      </c>
      <c r="HQ12" s="34"/>
      <c r="HR12" s="42"/>
      <c r="HS12" s="12"/>
      <c r="HT12" s="42"/>
      <c r="HU12" s="43"/>
      <c r="HV12" s="44">
        <v>5</v>
      </c>
      <c r="HW12" s="45">
        <f t="shared" si="35"/>
        <v>2.7762354247640203E-2</v>
      </c>
      <c r="HX12" s="34"/>
      <c r="HY12" s="42"/>
      <c r="HZ12" s="12"/>
      <c r="IA12" s="42"/>
      <c r="IB12" s="43"/>
      <c r="IC12" s="44">
        <v>5</v>
      </c>
      <c r="ID12" s="45">
        <f t="shared" si="36"/>
        <v>2.7828797239383314E-2</v>
      </c>
      <c r="IE12" s="34"/>
      <c r="IF12" s="42"/>
      <c r="IG12" s="12"/>
      <c r="IH12" s="42"/>
      <c r="II12" s="43"/>
      <c r="IJ12" s="44">
        <v>5</v>
      </c>
      <c r="IK12" s="45">
        <f t="shared" si="37"/>
        <v>2.7901785714285712E-2</v>
      </c>
      <c r="IL12" s="34"/>
      <c r="IM12" s="42"/>
      <c r="IN12" s="12"/>
      <c r="IO12" s="42"/>
      <c r="IP12" s="43"/>
      <c r="IQ12" s="44">
        <v>5</v>
      </c>
      <c r="IR12" s="45">
        <f t="shared" si="38"/>
        <v>2.7967334153708466E-2</v>
      </c>
      <c r="IS12" s="34">
        <v>4</v>
      </c>
      <c r="IT12" s="42">
        <f t="shared" si="39"/>
        <v>4.0950040950040956E-2</v>
      </c>
      <c r="IU12" s="12">
        <v>1</v>
      </c>
      <c r="IV12" s="42">
        <f t="shared" si="40"/>
        <v>1.240079365079365E-2</v>
      </c>
      <c r="IW12" s="43"/>
      <c r="IX12" s="44">
        <f t="shared" si="41"/>
        <v>5</v>
      </c>
      <c r="IY12" s="45">
        <f t="shared" si="42"/>
        <v>2.8039479587258859E-2</v>
      </c>
      <c r="IZ12" s="34">
        <v>4</v>
      </c>
      <c r="JA12" s="42">
        <f t="shared" si="43"/>
        <v>4.1021433699107782E-2</v>
      </c>
      <c r="JB12" s="12">
        <v>1</v>
      </c>
      <c r="JC12" s="42">
        <f t="shared" si="44"/>
        <v>1.2417732522041475E-2</v>
      </c>
      <c r="JD12" s="43"/>
      <c r="JE12" s="44">
        <f t="shared" si="45"/>
        <v>5</v>
      </c>
      <c r="JF12" s="45">
        <f t="shared" si="46"/>
        <v>2.8083576724331608E-2</v>
      </c>
      <c r="JG12" s="34">
        <v>4</v>
      </c>
      <c r="JH12" s="42">
        <f t="shared" si="47"/>
        <v>4.1055116493893054E-2</v>
      </c>
      <c r="JI12" s="12">
        <v>1</v>
      </c>
      <c r="JJ12" s="42">
        <f t="shared" si="48"/>
        <v>1.2437810945273631E-2</v>
      </c>
      <c r="JK12" s="43"/>
      <c r="JL12" s="44">
        <f t="shared" si="49"/>
        <v>5</v>
      </c>
      <c r="JM12" s="45">
        <f t="shared" si="50"/>
        <v>2.8116740707417199E-2</v>
      </c>
      <c r="JN12" s="34">
        <v>3</v>
      </c>
      <c r="JO12" s="42">
        <f t="shared" si="51"/>
        <v>3.0819806862543663E-2</v>
      </c>
      <c r="JP12" s="12">
        <v>1</v>
      </c>
      <c r="JQ12" s="42">
        <f t="shared" si="52"/>
        <v>1.2445550715619164E-2</v>
      </c>
      <c r="JR12" s="43"/>
      <c r="JS12" s="44">
        <f t="shared" si="53"/>
        <v>4</v>
      </c>
      <c r="JT12" s="45">
        <f t="shared" si="54"/>
        <v>2.2511114862963588E-2</v>
      </c>
      <c r="JU12" s="34">
        <v>3</v>
      </c>
      <c r="JV12" s="42">
        <f t="shared" si="55"/>
        <v>3.0841986223912817E-2</v>
      </c>
      <c r="JW12" s="12">
        <v>1</v>
      </c>
      <c r="JX12" s="42">
        <f t="shared" si="56"/>
        <v>1.2451749470800648E-2</v>
      </c>
      <c r="JY12" s="43"/>
      <c r="JZ12" s="44">
        <f t="shared" si="57"/>
        <v>4</v>
      </c>
      <c r="KA12" s="45">
        <f t="shared" si="58"/>
        <v>2.2525059128280213E-2</v>
      </c>
      <c r="KB12" s="34">
        <v>3</v>
      </c>
      <c r="KC12" s="42">
        <f t="shared" si="59"/>
        <v>3.0870549495781024E-2</v>
      </c>
      <c r="KD12" s="12">
        <v>1</v>
      </c>
      <c r="KE12" s="42">
        <f t="shared" si="60"/>
        <v>1.2457954403886883E-2</v>
      </c>
      <c r="KF12" s="43"/>
      <c r="KG12" s="44">
        <f t="shared" si="61"/>
        <v>4</v>
      </c>
      <c r="KH12" s="45">
        <f t="shared" si="62"/>
        <v>2.2541561003099467E-2</v>
      </c>
      <c r="KI12" s="34">
        <v>3</v>
      </c>
      <c r="KJ12" s="42">
        <f t="shared" si="63"/>
        <v>3.0911901081916538E-2</v>
      </c>
      <c r="KK12" s="12">
        <v>1</v>
      </c>
      <c r="KL12" s="42">
        <f t="shared" si="64"/>
        <v>1.2461059190031152E-2</v>
      </c>
      <c r="KM12" s="43"/>
      <c r="KN12" s="44">
        <f t="shared" si="65"/>
        <v>4</v>
      </c>
      <c r="KO12" s="45">
        <f t="shared" si="66"/>
        <v>2.2560631697687534E-2</v>
      </c>
      <c r="KP12" s="34">
        <v>3</v>
      </c>
      <c r="KQ12" s="42">
        <f t="shared" si="67"/>
        <v>3.0943785456420837E-2</v>
      </c>
      <c r="KR12" s="12">
        <v>1</v>
      </c>
      <c r="KS12" s="42">
        <f t="shared" si="68"/>
        <v>1.2468827930174562E-2</v>
      </c>
      <c r="KT12" s="43"/>
      <c r="KU12" s="44">
        <f t="shared" si="69"/>
        <v>4</v>
      </c>
      <c r="KV12" s="45">
        <f t="shared" si="70"/>
        <v>2.2579734688117414E-2</v>
      </c>
      <c r="KW12" s="34">
        <v>3</v>
      </c>
      <c r="KX12" s="42">
        <f t="shared" si="71"/>
        <v>3.098533360875852E-2</v>
      </c>
      <c r="KY12" s="12">
        <v>1</v>
      </c>
      <c r="KZ12" s="42">
        <f t="shared" si="72"/>
        <v>1.2479720454261826E-2</v>
      </c>
      <c r="LA12" s="43"/>
      <c r="LB12" s="44">
        <f t="shared" si="73"/>
        <v>4</v>
      </c>
      <c r="LC12" s="45">
        <f t="shared" si="74"/>
        <v>2.2605255721955354E-2</v>
      </c>
      <c r="LD12" s="34">
        <v>3</v>
      </c>
      <c r="LE12" s="42">
        <f t="shared" si="75"/>
        <v>3.1100974497200909E-2</v>
      </c>
      <c r="LF12" s="12">
        <v>1</v>
      </c>
      <c r="LG12" s="42">
        <f t="shared" si="76"/>
        <v>1.2521913348359628E-2</v>
      </c>
      <c r="LH12" s="43"/>
      <c r="LI12" s="44">
        <f t="shared" si="77"/>
        <v>4</v>
      </c>
      <c r="LJ12" s="45">
        <f t="shared" si="78"/>
        <v>2.2686025408348458E-2</v>
      </c>
      <c r="LK12" s="34">
        <v>3</v>
      </c>
      <c r="LL12" s="42">
        <f t="shared" si="79"/>
        <v>3.1240237425804434E-2</v>
      </c>
      <c r="LM12" s="12">
        <v>1</v>
      </c>
      <c r="LN12" s="42">
        <f t="shared" si="80"/>
        <v>1.255808112520407E-2</v>
      </c>
      <c r="LO12" s="43"/>
      <c r="LP12" s="44">
        <f t="shared" si="81"/>
        <v>4</v>
      </c>
      <c r="LQ12" s="45">
        <f t="shared" si="82"/>
        <v>2.2771262666514858E-2</v>
      </c>
      <c r="LR12" s="34">
        <v>3</v>
      </c>
      <c r="LS12" s="42">
        <f t="shared" si="83"/>
        <v>3.1436655139893112E-2</v>
      </c>
      <c r="LT12" s="12">
        <v>0</v>
      </c>
      <c r="LU12" s="42">
        <f t="shared" si="84"/>
        <v>0</v>
      </c>
      <c r="LV12" s="43"/>
      <c r="LW12" s="44">
        <f t="shared" si="85"/>
        <v>3</v>
      </c>
      <c r="LX12" s="45">
        <f t="shared" si="86"/>
        <v>1.7169346992502721E-2</v>
      </c>
      <c r="LY12" s="34">
        <v>3</v>
      </c>
      <c r="LZ12" s="42">
        <f t="shared" si="87"/>
        <v>3.160556257901391E-2</v>
      </c>
      <c r="MA12" s="12">
        <v>0</v>
      </c>
      <c r="MB12" s="42">
        <f t="shared" si="88"/>
        <v>0</v>
      </c>
      <c r="MC12" s="43"/>
      <c r="MD12" s="44">
        <f t="shared" si="89"/>
        <v>3</v>
      </c>
      <c r="ME12" s="45">
        <f t="shared" si="90"/>
        <v>1.725824080998677E-2</v>
      </c>
      <c r="MF12" s="34">
        <v>3</v>
      </c>
      <c r="MG12" s="42">
        <f t="shared" si="91"/>
        <v>3.1928480204342274E-2</v>
      </c>
      <c r="MH12" s="12">
        <v>0</v>
      </c>
      <c r="MI12" s="42">
        <f t="shared" si="92"/>
        <v>0</v>
      </c>
      <c r="MJ12" s="43"/>
      <c r="MK12" s="44">
        <f t="shared" si="93"/>
        <v>3</v>
      </c>
      <c r="ML12" s="45">
        <f t="shared" si="94"/>
        <v>1.7420591138725974E-2</v>
      </c>
      <c r="MM12" s="34">
        <v>3</v>
      </c>
      <c r="MN12" s="42">
        <f t="shared" si="95"/>
        <v>3.2209576980888985E-2</v>
      </c>
      <c r="MO12" s="12">
        <v>0</v>
      </c>
      <c r="MP12" s="42">
        <f t="shared" si="96"/>
        <v>0</v>
      </c>
      <c r="MQ12" s="43"/>
      <c r="MR12" s="44">
        <f t="shared" si="97"/>
        <v>3</v>
      </c>
      <c r="MS12" s="45">
        <f t="shared" si="98"/>
        <v>1.7551044287135085E-2</v>
      </c>
      <c r="MT12" s="34">
        <v>3</v>
      </c>
      <c r="MU12" s="42">
        <f t="shared" si="99"/>
        <v>3.2530904359141188E-2</v>
      </c>
      <c r="MV12" s="12">
        <v>0</v>
      </c>
      <c r="MW12" s="42">
        <f t="shared" si="100"/>
        <v>0</v>
      </c>
      <c r="MX12" s="43"/>
      <c r="MY12" s="44">
        <f t="shared" si="101"/>
        <v>3</v>
      </c>
      <c r="MZ12" s="45">
        <f t="shared" si="102"/>
        <v>1.7683465959328029E-2</v>
      </c>
      <c r="NA12" s="34">
        <v>2</v>
      </c>
      <c r="NB12" s="42">
        <f t="shared" si="103"/>
        <v>2.187944426211574E-2</v>
      </c>
      <c r="NC12" s="12">
        <v>0</v>
      </c>
      <c r="ND12" s="42">
        <f t="shared" si="104"/>
        <v>0</v>
      </c>
      <c r="NE12" s="43"/>
      <c r="NF12" s="44">
        <f t="shared" si="105"/>
        <v>2</v>
      </c>
      <c r="NG12" s="45">
        <f t="shared" si="106"/>
        <v>1.1889192723814054E-2</v>
      </c>
      <c r="NH12" s="34">
        <v>2</v>
      </c>
      <c r="NI12" s="42">
        <f t="shared" si="107"/>
        <v>2.2128789555211331E-2</v>
      </c>
      <c r="NJ12" s="12">
        <v>0</v>
      </c>
      <c r="NK12" s="42">
        <f t="shared" si="108"/>
        <v>0</v>
      </c>
      <c r="NL12" s="43"/>
      <c r="NM12" s="44">
        <f t="shared" si="109"/>
        <v>2</v>
      </c>
      <c r="NN12" s="45">
        <f t="shared" si="110"/>
        <v>1.2012733497507358E-2</v>
      </c>
      <c r="NO12" s="34">
        <v>2</v>
      </c>
      <c r="NP12" s="42">
        <f t="shared" si="111"/>
        <v>2.23563603845294E-2</v>
      </c>
      <c r="NQ12" s="12">
        <v>0</v>
      </c>
      <c r="NR12" s="42">
        <f t="shared" si="112"/>
        <v>0</v>
      </c>
      <c r="NS12" s="43"/>
      <c r="NT12" s="44">
        <f t="shared" si="113"/>
        <v>2</v>
      </c>
      <c r="NU12" s="45">
        <f t="shared" si="114"/>
        <v>1.2114604155309225E-2</v>
      </c>
      <c r="NV12" s="34">
        <v>2</v>
      </c>
      <c r="NW12" s="42">
        <f t="shared" si="115"/>
        <v>2.2632114971144056E-2</v>
      </c>
      <c r="NX12" s="12">
        <v>0</v>
      </c>
      <c r="NY12" s="42">
        <f t="shared" si="116"/>
        <v>0</v>
      </c>
      <c r="NZ12" s="43"/>
      <c r="OA12" s="44">
        <f t="shared" si="117"/>
        <v>2</v>
      </c>
      <c r="OB12" s="45">
        <f t="shared" si="118"/>
        <v>1.2240651202643981E-2</v>
      </c>
      <c r="OC12" s="34">
        <v>2</v>
      </c>
      <c r="OD12" s="42">
        <f t="shared" si="119"/>
        <v>2.2951572182694516E-2</v>
      </c>
      <c r="OE12" s="12">
        <v>0</v>
      </c>
      <c r="OF12" s="42">
        <f t="shared" si="120"/>
        <v>0</v>
      </c>
      <c r="OG12" s="43"/>
      <c r="OH12" s="44">
        <f t="shared" si="121"/>
        <v>2</v>
      </c>
      <c r="OI12" s="45">
        <f t="shared" si="122"/>
        <v>1.2407717600347416E-2</v>
      </c>
      <c r="OJ12" s="34">
        <v>2</v>
      </c>
      <c r="OK12" s="42">
        <f t="shared" si="123"/>
        <v>2.3236900197513653E-2</v>
      </c>
      <c r="OL12" s="12">
        <v>0</v>
      </c>
      <c r="OM12" s="42">
        <f t="shared" si="124"/>
        <v>0</v>
      </c>
      <c r="ON12" s="43"/>
      <c r="OO12" s="44">
        <f t="shared" si="125"/>
        <v>2</v>
      </c>
      <c r="OP12" s="45">
        <f t="shared" si="126"/>
        <v>1.2565181881007728E-2</v>
      </c>
      <c r="OQ12" s="34">
        <v>2</v>
      </c>
      <c r="OR12" s="42">
        <f t="shared" si="127"/>
        <v>2.3618327822390175E-2</v>
      </c>
      <c r="OS12" s="12">
        <v>0</v>
      </c>
      <c r="OT12" s="42">
        <f t="shared" si="128"/>
        <v>0</v>
      </c>
      <c r="OU12" s="43"/>
      <c r="OV12" s="44">
        <f t="shared" si="129"/>
        <v>2</v>
      </c>
      <c r="OW12" s="45">
        <f t="shared" si="130"/>
        <v>1.2780369352674294E-2</v>
      </c>
      <c r="OX12" s="34">
        <v>2</v>
      </c>
      <c r="OY12" s="42">
        <f t="shared" si="131"/>
        <v>2.4099289070972404E-2</v>
      </c>
      <c r="OZ12" s="12">
        <v>0</v>
      </c>
      <c r="PA12" s="42">
        <f t="shared" si="132"/>
        <v>0</v>
      </c>
      <c r="PB12" s="43"/>
      <c r="PC12" s="44">
        <f t="shared" si="133"/>
        <v>2</v>
      </c>
      <c r="PD12" s="45">
        <f t="shared" si="134"/>
        <v>1.3035260379326077E-2</v>
      </c>
      <c r="PE12" s="34">
        <v>2</v>
      </c>
      <c r="PF12" s="42">
        <f t="shared" si="135"/>
        <v>2.4709661477637757E-2</v>
      </c>
      <c r="PG12" s="12">
        <v>0</v>
      </c>
      <c r="PH12" s="42">
        <f t="shared" si="136"/>
        <v>0</v>
      </c>
      <c r="PI12" s="43"/>
      <c r="PJ12" s="44">
        <f t="shared" si="137"/>
        <v>2</v>
      </c>
      <c r="PK12" s="45">
        <f t="shared" si="138"/>
        <v>1.3396744591064373E-2</v>
      </c>
      <c r="PL12" s="34">
        <v>2</v>
      </c>
      <c r="PM12" s="42">
        <f t="shared" si="139"/>
        <v>2.5448530347372437E-2</v>
      </c>
      <c r="PN12" s="12">
        <v>0</v>
      </c>
      <c r="PO12" s="42">
        <f t="shared" si="140"/>
        <v>0</v>
      </c>
      <c r="PP12" s="43"/>
      <c r="PQ12" s="44">
        <f t="shared" si="141"/>
        <v>2</v>
      </c>
      <c r="PR12" s="45">
        <f t="shared" si="142"/>
        <v>1.3782647646612916E-2</v>
      </c>
      <c r="PS12" s="34">
        <v>2</v>
      </c>
      <c r="PT12" s="42">
        <f t="shared" si="143"/>
        <v>2.6174584478471406E-2</v>
      </c>
      <c r="PU12" s="12">
        <v>0</v>
      </c>
      <c r="PV12" s="42">
        <f t="shared" si="144"/>
        <v>0</v>
      </c>
      <c r="PW12" s="43"/>
      <c r="PX12" s="44">
        <f t="shared" si="145"/>
        <v>2</v>
      </c>
      <c r="PY12" s="45">
        <f t="shared" si="146"/>
        <v>1.4176353841791891E-2</v>
      </c>
      <c r="PZ12" s="34">
        <v>2</v>
      </c>
      <c r="QA12" s="42">
        <f t="shared" si="147"/>
        <v>2.7041644131963225E-2</v>
      </c>
      <c r="QB12" s="12">
        <v>0</v>
      </c>
      <c r="QC12" s="42">
        <f t="shared" si="148"/>
        <v>0</v>
      </c>
      <c r="QD12" s="43"/>
      <c r="QE12" s="44">
        <f t="shared" si="149"/>
        <v>2</v>
      </c>
      <c r="QF12" s="45">
        <f t="shared" si="150"/>
        <v>1.4635931211123308E-2</v>
      </c>
      <c r="QG12" s="34">
        <v>2</v>
      </c>
      <c r="QH12" s="42">
        <f t="shared" si="151"/>
        <v>2.8011204481792715E-2</v>
      </c>
      <c r="QI12" s="12">
        <v>0</v>
      </c>
      <c r="QJ12" s="42">
        <f t="shared" si="152"/>
        <v>0</v>
      </c>
      <c r="QK12" s="43"/>
      <c r="QL12" s="44">
        <f t="shared" si="153"/>
        <v>2</v>
      </c>
      <c r="QM12" s="45">
        <f t="shared" si="154"/>
        <v>1.51952590791673E-2</v>
      </c>
      <c r="QN12" s="34">
        <v>2</v>
      </c>
      <c r="QO12" s="42">
        <f t="shared" si="155"/>
        <v>2.9209872937052721E-2</v>
      </c>
      <c r="QP12" s="12">
        <v>0</v>
      </c>
      <c r="QQ12" s="42">
        <f t="shared" si="156"/>
        <v>0</v>
      </c>
      <c r="QR12" s="43"/>
      <c r="QS12" s="44">
        <f t="shared" si="157"/>
        <v>2</v>
      </c>
      <c r="QT12" s="45">
        <f t="shared" si="158"/>
        <v>1.5919764387487066E-2</v>
      </c>
      <c r="QU12" s="34">
        <v>1</v>
      </c>
      <c r="QV12" s="42">
        <f t="shared" si="159"/>
        <v>1.5487068297971194E-2</v>
      </c>
      <c r="QW12" s="12">
        <v>0</v>
      </c>
      <c r="QX12" s="42">
        <f t="shared" si="160"/>
        <v>0</v>
      </c>
      <c r="QY12" s="43"/>
      <c r="QZ12" s="44">
        <f t="shared" si="161"/>
        <v>1</v>
      </c>
      <c r="RA12" s="45">
        <f t="shared" si="162"/>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row>
    <row r="13" spans="1:469 1025:1185"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12</v>
      </c>
      <c r="N13" s="45">
        <f t="shared" si="4"/>
        <v>5.4453873031719377E-2</v>
      </c>
      <c r="O13" s="34"/>
      <c r="P13" s="42"/>
      <c r="Q13" s="12"/>
      <c r="R13" s="42"/>
      <c r="S13" s="43"/>
      <c r="T13" s="44">
        <v>12</v>
      </c>
      <c r="U13" s="45">
        <f t="shared" si="5"/>
        <v>5.4734537493158188E-2</v>
      </c>
      <c r="V13" s="34"/>
      <c r="W13" s="42"/>
      <c r="X13" s="12"/>
      <c r="Y13" s="42"/>
      <c r="Z13" s="43"/>
      <c r="AA13" s="44">
        <v>12</v>
      </c>
      <c r="AB13" s="45">
        <f t="shared" si="6"/>
        <v>5.4995417048579284E-2</v>
      </c>
      <c r="AC13" s="34"/>
      <c r="AD13" s="42"/>
      <c r="AE13" s="12"/>
      <c r="AF13" s="42"/>
      <c r="AG13" s="43"/>
      <c r="AH13" s="44">
        <v>12</v>
      </c>
      <c r="AI13" s="45">
        <f t="shared" si="7"/>
        <v>5.5235903337169157E-2</v>
      </c>
      <c r="AJ13" s="34"/>
      <c r="AK13" s="42"/>
      <c r="AL13" s="12"/>
      <c r="AM13" s="42"/>
      <c r="AN13" s="43"/>
      <c r="AO13" s="44">
        <v>11</v>
      </c>
      <c r="AP13" s="45">
        <f t="shared" si="8"/>
        <v>5.0869404365519788E-2</v>
      </c>
      <c r="AQ13" s="34"/>
      <c r="AR13" s="42"/>
      <c r="AS13" s="12"/>
      <c r="AT13" s="42"/>
      <c r="AU13" s="43"/>
      <c r="AV13" s="44">
        <v>11</v>
      </c>
      <c r="AW13" s="45">
        <f t="shared" si="9"/>
        <v>5.0996754751970325E-2</v>
      </c>
      <c r="AX13" s="34"/>
      <c r="AY13" s="42"/>
      <c r="AZ13" s="12"/>
      <c r="BA13" s="42"/>
      <c r="BB13" s="43"/>
      <c r="BC13" s="44">
        <v>11</v>
      </c>
      <c r="BD13" s="45">
        <f t="shared" si="10"/>
        <v>5.1146138466545775E-2</v>
      </c>
      <c r="BE13" s="34"/>
      <c r="BF13" s="42"/>
      <c r="BG13" s="12"/>
      <c r="BH13" s="42"/>
      <c r="BI13" s="43"/>
      <c r="BJ13" s="44">
        <v>11</v>
      </c>
      <c r="BK13" s="45">
        <f t="shared" si="11"/>
        <v>5.1368263752685162E-2</v>
      </c>
      <c r="BL13" s="34"/>
      <c r="BM13" s="42"/>
      <c r="BN13" s="12"/>
      <c r="BO13" s="42"/>
      <c r="BP13" s="43"/>
      <c r="BQ13" s="44">
        <v>11</v>
      </c>
      <c r="BR13" s="45">
        <f t="shared" si="12"/>
        <v>5.1556055493063364E-2</v>
      </c>
      <c r="BS13" s="34"/>
      <c r="BT13" s="42"/>
      <c r="BU13" s="12"/>
      <c r="BV13" s="42"/>
      <c r="BW13" s="43"/>
      <c r="BX13" s="44">
        <v>11</v>
      </c>
      <c r="BY13" s="45">
        <f t="shared" si="13"/>
        <v>5.1660170008923118E-2</v>
      </c>
      <c r="BZ13" s="34"/>
      <c r="CA13" s="42"/>
      <c r="CB13" s="12"/>
      <c r="CC13" s="42"/>
      <c r="CD13" s="43"/>
      <c r="CE13" s="44">
        <v>11</v>
      </c>
      <c r="CF13" s="45">
        <f t="shared" si="14"/>
        <v>5.1820794271446737E-2</v>
      </c>
      <c r="CG13" s="34"/>
      <c r="CH13" s="42"/>
      <c r="CI13" s="12"/>
      <c r="CJ13" s="42"/>
      <c r="CK13" s="43"/>
      <c r="CL13" s="44">
        <v>11</v>
      </c>
      <c r="CM13" s="45">
        <f t="shared" si="15"/>
        <v>5.1965230536659107E-2</v>
      </c>
      <c r="CN13" s="34"/>
      <c r="CO13" s="42"/>
      <c r="CP13" s="12"/>
      <c r="CQ13" s="42"/>
      <c r="CR13" s="43"/>
      <c r="CS13" s="44">
        <v>11</v>
      </c>
      <c r="CT13" s="45">
        <f t="shared" si="16"/>
        <v>5.211788117123093E-2</v>
      </c>
      <c r="CU13" s="34"/>
      <c r="CV13" s="42"/>
      <c r="CW13" s="12"/>
      <c r="CX13" s="42"/>
      <c r="CY13" s="43"/>
      <c r="CZ13" s="44">
        <v>11</v>
      </c>
      <c r="DA13" s="45">
        <f t="shared" si="17"/>
        <v>5.2405907575035729E-2</v>
      </c>
      <c r="DB13" s="34"/>
      <c r="DC13" s="42"/>
      <c r="DD13" s="12"/>
      <c r="DE13" s="42"/>
      <c r="DF13" s="43"/>
      <c r="DG13" s="44">
        <v>11</v>
      </c>
      <c r="DH13" s="45">
        <f t="shared" si="18"/>
        <v>5.2876988895832332E-2</v>
      </c>
      <c r="DI13" s="34"/>
      <c r="DJ13" s="42"/>
      <c r="DK13" s="12"/>
      <c r="DL13" s="42"/>
      <c r="DM13" s="43"/>
      <c r="DN13" s="44">
        <v>11</v>
      </c>
      <c r="DO13" s="45">
        <f t="shared" si="19"/>
        <v>5.3569689295802088E-2</v>
      </c>
      <c r="DP13" s="34"/>
      <c r="DQ13" s="42"/>
      <c r="DR13" s="12"/>
      <c r="DS13" s="42"/>
      <c r="DT13" s="43"/>
      <c r="DU13" s="44">
        <v>11</v>
      </c>
      <c r="DV13" s="45">
        <f t="shared" si="20"/>
        <v>5.4417730285940442E-2</v>
      </c>
      <c r="DW13" s="34"/>
      <c r="DX13" s="42"/>
      <c r="DY13" s="12"/>
      <c r="DZ13" s="42"/>
      <c r="EA13" s="43"/>
      <c r="EB13" s="44">
        <v>11</v>
      </c>
      <c r="EC13" s="45">
        <f t="shared" si="21"/>
        <v>5.5639858371269599E-2</v>
      </c>
      <c r="ED13" s="34"/>
      <c r="EE13" s="42"/>
      <c r="EF13" s="12"/>
      <c r="EG13" s="42"/>
      <c r="EH13" s="43"/>
      <c r="EI13" s="44">
        <v>10</v>
      </c>
      <c r="EJ13" s="45">
        <f t="shared" si="22"/>
        <v>5.1509220150406924E-2</v>
      </c>
      <c r="EK13" s="34"/>
      <c r="EL13" s="42"/>
      <c r="EM13" s="12"/>
      <c r="EN13" s="42"/>
      <c r="EO13" s="43"/>
      <c r="EP13" s="44">
        <v>10</v>
      </c>
      <c r="EQ13" s="45">
        <f t="shared" si="23"/>
        <v>5.249895002099958E-2</v>
      </c>
      <c r="ER13" s="34"/>
      <c r="ES13" s="42"/>
      <c r="ET13" s="12"/>
      <c r="EU13" s="42"/>
      <c r="EV13" s="43"/>
      <c r="EW13" s="44">
        <v>10</v>
      </c>
      <c r="EX13" s="45">
        <f t="shared" si="24"/>
        <v>5.3233963268565346E-2</v>
      </c>
      <c r="EY13" s="34"/>
      <c r="EZ13" s="42"/>
      <c r="FA13" s="12"/>
      <c r="FB13" s="42"/>
      <c r="FC13" s="43"/>
      <c r="FD13" s="44">
        <v>10</v>
      </c>
      <c r="FE13" s="45">
        <f t="shared" si="25"/>
        <v>5.3728777133032452E-2</v>
      </c>
      <c r="FF13" s="34"/>
      <c r="FG13" s="42"/>
      <c r="FH13" s="12"/>
      <c r="FI13" s="42"/>
      <c r="FJ13" s="43"/>
      <c r="FK13" s="44">
        <v>10</v>
      </c>
      <c r="FL13" s="45">
        <f t="shared" si="26"/>
        <v>5.4226994197711618E-2</v>
      </c>
      <c r="FM13" s="34"/>
      <c r="FN13" s="42"/>
      <c r="FO13" s="12"/>
      <c r="FP13" s="42"/>
      <c r="FQ13" s="43"/>
      <c r="FR13" s="44">
        <v>9</v>
      </c>
      <c r="FS13" s="45">
        <f t="shared" si="27"/>
        <v>4.9073064340239919E-2</v>
      </c>
      <c r="FT13" s="34"/>
      <c r="FU13" s="42"/>
      <c r="FV13" s="12"/>
      <c r="FW13" s="42"/>
      <c r="FX13" s="43"/>
      <c r="FY13" s="44">
        <v>9</v>
      </c>
      <c r="FZ13" s="45">
        <f t="shared" si="28"/>
        <v>4.9279964956469365E-2</v>
      </c>
      <c r="GA13" s="34"/>
      <c r="GB13" s="42"/>
      <c r="GC13" s="12"/>
      <c r="GD13" s="42"/>
      <c r="GE13" s="43"/>
      <c r="GF13" s="44">
        <v>9</v>
      </c>
      <c r="GG13" s="45">
        <f t="shared" si="29"/>
        <v>4.9409827065605268E-2</v>
      </c>
      <c r="GH13" s="34"/>
      <c r="GI13" s="42"/>
      <c r="GJ13" s="12"/>
      <c r="GK13" s="42"/>
      <c r="GL13" s="43"/>
      <c r="GM13" s="44">
        <v>9</v>
      </c>
      <c r="GN13" s="45">
        <f t="shared" si="30"/>
        <v>4.9475015117365732E-2</v>
      </c>
      <c r="GO13" s="34"/>
      <c r="GP13" s="42"/>
      <c r="GQ13" s="12"/>
      <c r="GR13" s="42"/>
      <c r="GS13" s="43"/>
      <c r="GT13" s="44">
        <v>9</v>
      </c>
      <c r="GU13" s="45">
        <f t="shared" si="31"/>
        <v>4.9554013875123884E-2</v>
      </c>
      <c r="GV13" s="34"/>
      <c r="GW13" s="42"/>
      <c r="GX13" s="12"/>
      <c r="GY13" s="42"/>
      <c r="GZ13" s="43"/>
      <c r="HA13" s="44">
        <v>9</v>
      </c>
      <c r="HB13" s="45">
        <f t="shared" si="32"/>
        <v>4.9646954986760805E-2</v>
      </c>
      <c r="HC13" s="34"/>
      <c r="HD13" s="42"/>
      <c r="HE13" s="12"/>
      <c r="HF13" s="42"/>
      <c r="HG13" s="43"/>
      <c r="HH13" s="44">
        <v>9</v>
      </c>
      <c r="HI13" s="45">
        <f t="shared" si="33"/>
        <v>4.9770502682077084E-2</v>
      </c>
      <c r="HJ13" s="34"/>
      <c r="HK13" s="42"/>
      <c r="HL13" s="12"/>
      <c r="HM13" s="42"/>
      <c r="HN13" s="43"/>
      <c r="HO13" s="44">
        <v>9</v>
      </c>
      <c r="HP13" s="45">
        <f t="shared" si="34"/>
        <v>4.9867021276595744E-2</v>
      </c>
      <c r="HQ13" s="34"/>
      <c r="HR13" s="42"/>
      <c r="HS13" s="12"/>
      <c r="HT13" s="42"/>
      <c r="HU13" s="43"/>
      <c r="HV13" s="44">
        <v>9</v>
      </c>
      <c r="HW13" s="45">
        <f t="shared" si="35"/>
        <v>4.9972237645752357E-2</v>
      </c>
      <c r="HX13" s="34"/>
      <c r="HY13" s="42"/>
      <c r="HZ13" s="12"/>
      <c r="IA13" s="42"/>
      <c r="IB13" s="43"/>
      <c r="IC13" s="44">
        <v>8</v>
      </c>
      <c r="ID13" s="45">
        <f t="shared" si="36"/>
        <v>4.4526075583013303E-2</v>
      </c>
      <c r="IE13" s="34"/>
      <c r="IF13" s="42"/>
      <c r="IG13" s="12"/>
      <c r="IH13" s="42"/>
      <c r="II13" s="43"/>
      <c r="IJ13" s="44">
        <v>8</v>
      </c>
      <c r="IK13" s="45">
        <f t="shared" si="37"/>
        <v>4.4642857142857144E-2</v>
      </c>
      <c r="IL13" s="34"/>
      <c r="IM13" s="42"/>
      <c r="IN13" s="12"/>
      <c r="IO13" s="42"/>
      <c r="IP13" s="43"/>
      <c r="IQ13" s="44">
        <v>7</v>
      </c>
      <c r="IR13" s="45">
        <f t="shared" si="38"/>
        <v>3.9154267815191858E-2</v>
      </c>
      <c r="IS13" s="34">
        <v>6</v>
      </c>
      <c r="IT13" s="42">
        <f t="shared" si="39"/>
        <v>6.1425061425061427E-2</v>
      </c>
      <c r="IU13" s="12">
        <v>1</v>
      </c>
      <c r="IV13" s="42">
        <f t="shared" si="40"/>
        <v>1.240079365079365E-2</v>
      </c>
      <c r="IW13" s="43"/>
      <c r="IX13" s="44">
        <f t="shared" si="41"/>
        <v>7</v>
      </c>
      <c r="IY13" s="45">
        <f t="shared" si="42"/>
        <v>3.9255271422162404E-2</v>
      </c>
      <c r="IZ13" s="34">
        <v>6</v>
      </c>
      <c r="JA13" s="42">
        <f t="shared" si="43"/>
        <v>6.1532150548661679E-2</v>
      </c>
      <c r="JB13" s="12">
        <v>1</v>
      </c>
      <c r="JC13" s="42">
        <f t="shared" si="44"/>
        <v>1.2417732522041475E-2</v>
      </c>
      <c r="JD13" s="43"/>
      <c r="JE13" s="44">
        <f t="shared" si="45"/>
        <v>7</v>
      </c>
      <c r="JF13" s="45">
        <f t="shared" si="46"/>
        <v>3.9317007414064256E-2</v>
      </c>
      <c r="JG13" s="34">
        <v>6</v>
      </c>
      <c r="JH13" s="42">
        <f t="shared" si="47"/>
        <v>6.1582674740839581E-2</v>
      </c>
      <c r="JI13" s="12">
        <v>1</v>
      </c>
      <c r="JJ13" s="42">
        <f t="shared" si="48"/>
        <v>1.2437810945273631E-2</v>
      </c>
      <c r="JK13" s="43"/>
      <c r="JL13" s="44">
        <f t="shared" si="49"/>
        <v>7</v>
      </c>
      <c r="JM13" s="45">
        <f t="shared" si="50"/>
        <v>3.9363436990384075E-2</v>
      </c>
      <c r="JN13" s="34">
        <v>6</v>
      </c>
      <c r="JO13" s="42">
        <f t="shared" si="51"/>
        <v>6.1639613725087326E-2</v>
      </c>
      <c r="JP13" s="12">
        <v>1</v>
      </c>
      <c r="JQ13" s="42">
        <f t="shared" si="52"/>
        <v>1.2445550715619164E-2</v>
      </c>
      <c r="JR13" s="43"/>
      <c r="JS13" s="44">
        <f t="shared" si="53"/>
        <v>7</v>
      </c>
      <c r="JT13" s="45">
        <f t="shared" si="54"/>
        <v>3.9394451010186279E-2</v>
      </c>
      <c r="JU13" s="34">
        <v>6</v>
      </c>
      <c r="JV13" s="42">
        <f t="shared" si="55"/>
        <v>6.1683972447825634E-2</v>
      </c>
      <c r="JW13" s="12">
        <v>1</v>
      </c>
      <c r="JX13" s="42">
        <f t="shared" si="56"/>
        <v>1.2451749470800648E-2</v>
      </c>
      <c r="JY13" s="43"/>
      <c r="JZ13" s="44">
        <f t="shared" si="57"/>
        <v>7</v>
      </c>
      <c r="KA13" s="45">
        <f t="shared" si="58"/>
        <v>3.9418853474490367E-2</v>
      </c>
      <c r="KB13" s="34">
        <v>6</v>
      </c>
      <c r="KC13" s="42">
        <f t="shared" si="59"/>
        <v>6.1741098991562049E-2</v>
      </c>
      <c r="KD13" s="12">
        <v>1</v>
      </c>
      <c r="KE13" s="42">
        <f t="shared" si="60"/>
        <v>1.2457954403886883E-2</v>
      </c>
      <c r="KF13" s="43"/>
      <c r="KG13" s="44">
        <f t="shared" si="61"/>
        <v>7</v>
      </c>
      <c r="KH13" s="45">
        <f t="shared" si="62"/>
        <v>3.9447731755424063E-2</v>
      </c>
      <c r="KI13" s="34">
        <v>6</v>
      </c>
      <c r="KJ13" s="42">
        <f t="shared" si="63"/>
        <v>6.1823802163833076E-2</v>
      </c>
      <c r="KK13" s="12">
        <v>1</v>
      </c>
      <c r="KL13" s="42">
        <f t="shared" si="64"/>
        <v>1.2461059190031152E-2</v>
      </c>
      <c r="KM13" s="43"/>
      <c r="KN13" s="44">
        <f t="shared" si="65"/>
        <v>7</v>
      </c>
      <c r="KO13" s="45">
        <f t="shared" si="66"/>
        <v>3.9481105470953189E-2</v>
      </c>
      <c r="KP13" s="34">
        <v>6</v>
      </c>
      <c r="KQ13" s="42">
        <f t="shared" si="67"/>
        <v>6.1887570912841673E-2</v>
      </c>
      <c r="KR13" s="12">
        <v>1</v>
      </c>
      <c r="KS13" s="42">
        <f t="shared" si="68"/>
        <v>1.2468827930174562E-2</v>
      </c>
      <c r="KT13" s="43"/>
      <c r="KU13" s="44">
        <f t="shared" si="69"/>
        <v>7</v>
      </c>
      <c r="KV13" s="45">
        <f t="shared" si="70"/>
        <v>3.9514535704205475E-2</v>
      </c>
      <c r="KW13" s="34">
        <v>6</v>
      </c>
      <c r="KX13" s="42">
        <f t="shared" si="71"/>
        <v>6.1970667217517039E-2</v>
      </c>
      <c r="KY13" s="12">
        <v>1</v>
      </c>
      <c r="KZ13" s="42">
        <f t="shared" si="72"/>
        <v>1.2479720454261826E-2</v>
      </c>
      <c r="LA13" s="43"/>
      <c r="LB13" s="44">
        <f t="shared" si="73"/>
        <v>7</v>
      </c>
      <c r="LC13" s="45">
        <f t="shared" si="74"/>
        <v>3.9559197513421872E-2</v>
      </c>
      <c r="LD13" s="34">
        <v>6</v>
      </c>
      <c r="LE13" s="42">
        <f t="shared" si="75"/>
        <v>6.2201948994401818E-2</v>
      </c>
      <c r="LF13" s="12">
        <v>1</v>
      </c>
      <c r="LG13" s="42">
        <f t="shared" si="76"/>
        <v>1.2521913348359628E-2</v>
      </c>
      <c r="LH13" s="43"/>
      <c r="LI13" s="44">
        <f t="shared" si="77"/>
        <v>7</v>
      </c>
      <c r="LJ13" s="45">
        <f t="shared" si="78"/>
        <v>3.9700544464609799E-2</v>
      </c>
      <c r="LK13" s="34">
        <v>6</v>
      </c>
      <c r="LL13" s="42">
        <f t="shared" si="79"/>
        <v>6.2480474851608868E-2</v>
      </c>
      <c r="LM13" s="12">
        <v>1</v>
      </c>
      <c r="LN13" s="42">
        <f t="shared" si="80"/>
        <v>1.255808112520407E-2</v>
      </c>
      <c r="LO13" s="43"/>
      <c r="LP13" s="44">
        <f t="shared" si="81"/>
        <v>7</v>
      </c>
      <c r="LQ13" s="45">
        <f t="shared" si="82"/>
        <v>3.9849709666401001E-2</v>
      </c>
      <c r="LR13" s="34">
        <v>6</v>
      </c>
      <c r="LS13" s="42">
        <f t="shared" si="83"/>
        <v>6.2873310279786224E-2</v>
      </c>
      <c r="LT13" s="12">
        <v>1</v>
      </c>
      <c r="LU13" s="42">
        <f t="shared" si="84"/>
        <v>1.2610340479192938E-2</v>
      </c>
      <c r="LV13" s="43"/>
      <c r="LW13" s="44">
        <f t="shared" si="85"/>
        <v>7</v>
      </c>
      <c r="LX13" s="45">
        <f t="shared" si="86"/>
        <v>4.0061809649173004E-2</v>
      </c>
      <c r="LY13" s="34">
        <v>6</v>
      </c>
      <c r="LZ13" s="42">
        <f t="shared" si="87"/>
        <v>6.321112515802782E-2</v>
      </c>
      <c r="MA13" s="12">
        <v>1</v>
      </c>
      <c r="MB13" s="42">
        <f t="shared" si="88"/>
        <v>1.2672665061462427E-2</v>
      </c>
      <c r="MC13" s="43"/>
      <c r="MD13" s="44">
        <f t="shared" si="89"/>
        <v>7</v>
      </c>
      <c r="ME13" s="45">
        <f t="shared" si="90"/>
        <v>4.0269228556635797E-2</v>
      </c>
      <c r="MF13" s="34">
        <v>5</v>
      </c>
      <c r="MG13" s="42">
        <f t="shared" si="91"/>
        <v>5.3214133673903791E-2</v>
      </c>
      <c r="MH13" s="12">
        <v>1</v>
      </c>
      <c r="MI13" s="42">
        <f t="shared" si="92"/>
        <v>1.2779552715654952E-2</v>
      </c>
      <c r="MJ13" s="43"/>
      <c r="MK13" s="44">
        <f t="shared" si="93"/>
        <v>6</v>
      </c>
      <c r="ML13" s="45">
        <f t="shared" si="94"/>
        <v>3.4841182277451949E-2</v>
      </c>
      <c r="MM13" s="34">
        <v>5</v>
      </c>
      <c r="MN13" s="42">
        <f t="shared" si="95"/>
        <v>5.3682628301481648E-2</v>
      </c>
      <c r="MO13" s="12">
        <v>1</v>
      </c>
      <c r="MP13" s="42">
        <f t="shared" si="96"/>
        <v>1.2855122766422419E-2</v>
      </c>
      <c r="MQ13" s="43"/>
      <c r="MR13" s="44">
        <f t="shared" si="97"/>
        <v>6</v>
      </c>
      <c r="MS13" s="45">
        <f t="shared" si="98"/>
        <v>3.510208857427017E-2</v>
      </c>
      <c r="MT13" s="34">
        <v>5</v>
      </c>
      <c r="MU13" s="42">
        <f t="shared" si="99"/>
        <v>5.4218173931901974E-2</v>
      </c>
      <c r="MV13" s="12">
        <v>1</v>
      </c>
      <c r="MW13" s="42">
        <f t="shared" si="100"/>
        <v>1.2914890869172154E-2</v>
      </c>
      <c r="MX13" s="43"/>
      <c r="MY13" s="44">
        <f t="shared" si="101"/>
        <v>6</v>
      </c>
      <c r="MZ13" s="45">
        <f t="shared" si="102"/>
        <v>3.5366931918656058E-2</v>
      </c>
      <c r="NA13" s="34">
        <v>5</v>
      </c>
      <c r="NB13" s="42">
        <f t="shared" si="103"/>
        <v>5.4698610655289352E-2</v>
      </c>
      <c r="NC13" s="12">
        <v>1</v>
      </c>
      <c r="ND13" s="42">
        <f t="shared" si="104"/>
        <v>1.301913813305559E-2</v>
      </c>
      <c r="NE13" s="43"/>
      <c r="NF13" s="44">
        <f t="shared" si="105"/>
        <v>6</v>
      </c>
      <c r="NG13" s="45">
        <f t="shared" si="106"/>
        <v>3.5667578171442157E-2</v>
      </c>
      <c r="NH13" s="34">
        <v>5</v>
      </c>
      <c r="NI13" s="42">
        <f t="shared" si="107"/>
        <v>5.5321973888028321E-2</v>
      </c>
      <c r="NJ13" s="12">
        <v>1</v>
      </c>
      <c r="NK13" s="42">
        <f t="shared" si="108"/>
        <v>1.3138877939823938E-2</v>
      </c>
      <c r="NL13" s="43"/>
      <c r="NM13" s="44">
        <f t="shared" si="109"/>
        <v>6</v>
      </c>
      <c r="NN13" s="45">
        <f t="shared" si="110"/>
        <v>3.6038200492522071E-2</v>
      </c>
      <c r="NO13" s="34">
        <v>5</v>
      </c>
      <c r="NP13" s="42">
        <f t="shared" si="111"/>
        <v>5.5890900961323493E-2</v>
      </c>
      <c r="NQ13" s="12">
        <v>1</v>
      </c>
      <c r="NR13" s="42">
        <f t="shared" si="112"/>
        <v>1.3222266296443212E-2</v>
      </c>
      <c r="NS13" s="43"/>
      <c r="NT13" s="44">
        <f t="shared" si="113"/>
        <v>6</v>
      </c>
      <c r="NU13" s="45">
        <f t="shared" si="114"/>
        <v>3.6343812465927675E-2</v>
      </c>
      <c r="NV13" s="34">
        <v>5</v>
      </c>
      <c r="NW13" s="42">
        <f t="shared" si="115"/>
        <v>5.6580287427860136E-2</v>
      </c>
      <c r="NX13" s="12">
        <v>1</v>
      </c>
      <c r="NY13" s="42">
        <f t="shared" si="116"/>
        <v>1.3329778725673154E-2</v>
      </c>
      <c r="NZ13" s="43"/>
      <c r="OA13" s="44">
        <f t="shared" si="117"/>
        <v>6</v>
      </c>
      <c r="OB13" s="45">
        <f t="shared" si="118"/>
        <v>3.6721953607931943E-2</v>
      </c>
      <c r="OC13" s="34">
        <v>5</v>
      </c>
      <c r="OD13" s="42">
        <f t="shared" si="119"/>
        <v>5.7378930456736289E-2</v>
      </c>
      <c r="OE13" s="12">
        <v>1</v>
      </c>
      <c r="OF13" s="42">
        <f t="shared" si="120"/>
        <v>1.350438892640108E-2</v>
      </c>
      <c r="OG13" s="43"/>
      <c r="OH13" s="44">
        <f t="shared" si="121"/>
        <v>6</v>
      </c>
      <c r="OI13" s="45">
        <f t="shared" si="122"/>
        <v>3.7223152801042249E-2</v>
      </c>
      <c r="OJ13" s="34">
        <v>5</v>
      </c>
      <c r="OK13" s="42">
        <f t="shared" si="123"/>
        <v>5.809225049378413E-2</v>
      </c>
      <c r="OL13" s="12">
        <v>1</v>
      </c>
      <c r="OM13" s="42">
        <f t="shared" si="124"/>
        <v>1.3679890560875513E-2</v>
      </c>
      <c r="ON13" s="43"/>
      <c r="OO13" s="44">
        <f t="shared" si="125"/>
        <v>6</v>
      </c>
      <c r="OP13" s="45">
        <f t="shared" si="126"/>
        <v>3.769554564302318E-2</v>
      </c>
      <c r="OQ13" s="34">
        <v>5</v>
      </c>
      <c r="OR13" s="42">
        <f t="shared" si="127"/>
        <v>5.9045819555975432E-2</v>
      </c>
      <c r="OS13" s="12">
        <v>1</v>
      </c>
      <c r="OT13" s="42">
        <f t="shared" si="128"/>
        <v>1.392563709789723E-2</v>
      </c>
      <c r="OU13" s="43"/>
      <c r="OV13" s="44">
        <f t="shared" si="129"/>
        <v>6</v>
      </c>
      <c r="OW13" s="45">
        <f t="shared" si="130"/>
        <v>3.8341108058022877E-2</v>
      </c>
      <c r="OX13" s="34">
        <v>5</v>
      </c>
      <c r="OY13" s="42">
        <f t="shared" si="131"/>
        <v>6.0248222677431018E-2</v>
      </c>
      <c r="OZ13" s="12">
        <v>1</v>
      </c>
      <c r="PA13" s="42">
        <f t="shared" si="132"/>
        <v>1.4196479273140262E-2</v>
      </c>
      <c r="PB13" s="43"/>
      <c r="PC13" s="44">
        <f t="shared" si="133"/>
        <v>6</v>
      </c>
      <c r="PD13" s="45">
        <f t="shared" si="134"/>
        <v>3.9105781137978232E-2</v>
      </c>
      <c r="PE13" s="34">
        <v>5</v>
      </c>
      <c r="PF13" s="42">
        <f t="shared" si="135"/>
        <v>6.1774153694094398E-2</v>
      </c>
      <c r="PG13" s="12">
        <v>1</v>
      </c>
      <c r="PH13" s="42">
        <f t="shared" si="136"/>
        <v>1.4630577907827361E-2</v>
      </c>
      <c r="PI13" s="43"/>
      <c r="PJ13" s="44">
        <f t="shared" si="137"/>
        <v>6</v>
      </c>
      <c r="PK13" s="45">
        <f t="shared" si="138"/>
        <v>4.0190233773193113E-2</v>
      </c>
      <c r="PL13" s="34">
        <v>5</v>
      </c>
      <c r="PM13" s="42">
        <f t="shared" si="139"/>
        <v>6.3621325868431097E-2</v>
      </c>
      <c r="PN13" s="12">
        <v>1</v>
      </c>
      <c r="PO13" s="42">
        <f t="shared" si="140"/>
        <v>1.5033072760072159E-2</v>
      </c>
      <c r="PP13" s="43"/>
      <c r="PQ13" s="44">
        <f t="shared" si="141"/>
        <v>6</v>
      </c>
      <c r="PR13" s="45">
        <f t="shared" si="142"/>
        <v>4.134794293983874E-2</v>
      </c>
      <c r="PS13" s="34">
        <v>5</v>
      </c>
      <c r="PT13" s="42">
        <f t="shared" si="143"/>
        <v>6.5436461196178505E-2</v>
      </c>
      <c r="PU13" s="12">
        <v>1</v>
      </c>
      <c r="PV13" s="42">
        <f t="shared" si="144"/>
        <v>1.5463120457708365E-2</v>
      </c>
      <c r="PW13" s="43"/>
      <c r="PX13" s="44">
        <f t="shared" si="145"/>
        <v>6</v>
      </c>
      <c r="PY13" s="45">
        <f t="shared" si="146"/>
        <v>4.2529061525375673E-2</v>
      </c>
      <c r="PZ13" s="34">
        <v>4</v>
      </c>
      <c r="QA13" s="42">
        <f t="shared" si="147"/>
        <v>5.408328826392645E-2</v>
      </c>
      <c r="QB13" s="12">
        <v>1</v>
      </c>
      <c r="QC13" s="42">
        <f t="shared" si="148"/>
        <v>1.5951507417450949E-2</v>
      </c>
      <c r="QD13" s="43"/>
      <c r="QE13" s="44">
        <f t="shared" si="149"/>
        <v>5</v>
      </c>
      <c r="QF13" s="45">
        <f t="shared" si="150"/>
        <v>3.6589828027808267E-2</v>
      </c>
      <c r="QG13" s="34">
        <v>4</v>
      </c>
      <c r="QH13" s="42">
        <f t="shared" si="151"/>
        <v>5.6022408963585429E-2</v>
      </c>
      <c r="QI13" s="12">
        <v>0</v>
      </c>
      <c r="QJ13" s="42">
        <f t="shared" si="152"/>
        <v>0</v>
      </c>
      <c r="QK13" s="43"/>
      <c r="QL13" s="44">
        <f t="shared" si="153"/>
        <v>4</v>
      </c>
      <c r="QM13" s="45">
        <f t="shared" si="154"/>
        <v>3.0390518158334601E-2</v>
      </c>
      <c r="QN13" s="34">
        <v>4</v>
      </c>
      <c r="QO13" s="42">
        <f t="shared" si="155"/>
        <v>5.8419745874105443E-2</v>
      </c>
      <c r="QP13" s="12">
        <v>0</v>
      </c>
      <c r="QQ13" s="42">
        <f t="shared" si="156"/>
        <v>0</v>
      </c>
      <c r="QR13" s="43"/>
      <c r="QS13" s="44">
        <f t="shared" si="157"/>
        <v>4</v>
      </c>
      <c r="QT13" s="45">
        <f t="shared" si="158"/>
        <v>3.1839528774974132E-2</v>
      </c>
      <c r="QU13" s="34">
        <v>4</v>
      </c>
      <c r="QV13" s="42">
        <f t="shared" si="159"/>
        <v>6.1948273191884777E-2</v>
      </c>
      <c r="QW13" s="12">
        <v>0</v>
      </c>
      <c r="QX13" s="42">
        <f t="shared" si="160"/>
        <v>0</v>
      </c>
      <c r="QY13" s="43"/>
      <c r="QZ13" s="44">
        <f t="shared" si="161"/>
        <v>4</v>
      </c>
      <c r="RA13" s="45">
        <f t="shared" si="162"/>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row>
    <row r="14" spans="1:469 1025:1185"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7.7142986794935794E-2</v>
      </c>
      <c r="O14" s="34"/>
      <c r="P14" s="42"/>
      <c r="Q14" s="12"/>
      <c r="R14" s="42"/>
      <c r="S14" s="43"/>
      <c r="T14" s="44">
        <v>17</v>
      </c>
      <c r="U14" s="45">
        <f t="shared" si="5"/>
        <v>7.7540594781974087E-2</v>
      </c>
      <c r="V14" s="34"/>
      <c r="W14" s="42"/>
      <c r="X14" s="12"/>
      <c r="Y14" s="42"/>
      <c r="Z14" s="43"/>
      <c r="AA14" s="44">
        <v>17</v>
      </c>
      <c r="AB14" s="45">
        <f t="shared" si="6"/>
        <v>7.7910174152153983E-2</v>
      </c>
      <c r="AC14" s="34"/>
      <c r="AD14" s="42"/>
      <c r="AE14" s="12"/>
      <c r="AF14" s="42"/>
      <c r="AG14" s="43"/>
      <c r="AH14" s="44">
        <v>17</v>
      </c>
      <c r="AI14" s="45">
        <f t="shared" si="7"/>
        <v>7.8250863060989648E-2</v>
      </c>
      <c r="AJ14" s="34"/>
      <c r="AK14" s="42"/>
      <c r="AL14" s="12"/>
      <c r="AM14" s="42"/>
      <c r="AN14" s="43"/>
      <c r="AO14" s="44">
        <v>17</v>
      </c>
      <c r="AP14" s="45">
        <f t="shared" si="8"/>
        <v>7.8616352201257872E-2</v>
      </c>
      <c r="AQ14" s="34"/>
      <c r="AR14" s="42"/>
      <c r="AS14" s="12"/>
      <c r="AT14" s="42"/>
      <c r="AU14" s="43"/>
      <c r="AV14" s="44">
        <v>17</v>
      </c>
      <c r="AW14" s="45">
        <f t="shared" si="9"/>
        <v>7.8813166434863233E-2</v>
      </c>
      <c r="AX14" s="34"/>
      <c r="AY14" s="42"/>
      <c r="AZ14" s="12"/>
      <c r="BA14" s="42"/>
      <c r="BB14" s="43"/>
      <c r="BC14" s="44">
        <v>17</v>
      </c>
      <c r="BD14" s="45">
        <f t="shared" si="10"/>
        <v>7.9044032175570753E-2</v>
      </c>
      <c r="BE14" s="34"/>
      <c r="BF14" s="42"/>
      <c r="BG14" s="12"/>
      <c r="BH14" s="42"/>
      <c r="BI14" s="43"/>
      <c r="BJ14" s="44">
        <v>17</v>
      </c>
      <c r="BK14" s="45">
        <f t="shared" si="11"/>
        <v>7.9387316708695241E-2</v>
      </c>
      <c r="BL14" s="34"/>
      <c r="BM14" s="42"/>
      <c r="BN14" s="12"/>
      <c r="BO14" s="42"/>
      <c r="BP14" s="43"/>
      <c r="BQ14" s="44">
        <v>17</v>
      </c>
      <c r="BR14" s="45">
        <f t="shared" si="12"/>
        <v>7.9677540307461561E-2</v>
      </c>
      <c r="BS14" s="34"/>
      <c r="BT14" s="42"/>
      <c r="BU14" s="12"/>
      <c r="BV14" s="42"/>
      <c r="BW14" s="43"/>
      <c r="BX14" s="44">
        <v>17</v>
      </c>
      <c r="BY14" s="45">
        <f t="shared" si="13"/>
        <v>7.9838444559244826E-2</v>
      </c>
      <c r="BZ14" s="34"/>
      <c r="CA14" s="42"/>
      <c r="CB14" s="12"/>
      <c r="CC14" s="42"/>
      <c r="CD14" s="43"/>
      <c r="CE14" s="44">
        <v>17</v>
      </c>
      <c r="CF14" s="45">
        <f t="shared" si="14"/>
        <v>8.008668205587223E-2</v>
      </c>
      <c r="CG14" s="34"/>
      <c r="CH14" s="42"/>
      <c r="CI14" s="12"/>
      <c r="CJ14" s="42"/>
      <c r="CK14" s="43"/>
      <c r="CL14" s="44">
        <v>17</v>
      </c>
      <c r="CM14" s="45">
        <f t="shared" si="15"/>
        <v>8.0309901738473174E-2</v>
      </c>
      <c r="CN14" s="34"/>
      <c r="CO14" s="42"/>
      <c r="CP14" s="12"/>
      <c r="CQ14" s="42"/>
      <c r="CR14" s="43"/>
      <c r="CS14" s="44">
        <v>16</v>
      </c>
      <c r="CT14" s="45">
        <f t="shared" si="16"/>
        <v>7.5807827158154081E-2</v>
      </c>
      <c r="CU14" s="34"/>
      <c r="CV14" s="42"/>
      <c r="CW14" s="12"/>
      <c r="CX14" s="42"/>
      <c r="CY14" s="43"/>
      <c r="CZ14" s="44">
        <v>16</v>
      </c>
      <c r="DA14" s="45">
        <f t="shared" si="17"/>
        <v>7.6226774654597429E-2</v>
      </c>
      <c r="DB14" s="34"/>
      <c r="DC14" s="42"/>
      <c r="DD14" s="12"/>
      <c r="DE14" s="42"/>
      <c r="DF14" s="43"/>
      <c r="DG14" s="44">
        <v>16</v>
      </c>
      <c r="DH14" s="45">
        <f t="shared" si="18"/>
        <v>7.6911983848483398E-2</v>
      </c>
      <c r="DI14" s="34"/>
      <c r="DJ14" s="42"/>
      <c r="DK14" s="12"/>
      <c r="DL14" s="42"/>
      <c r="DM14" s="43"/>
      <c r="DN14" s="44">
        <v>15</v>
      </c>
      <c r="DO14" s="45">
        <f t="shared" si="19"/>
        <v>7.3049576312457384E-2</v>
      </c>
      <c r="DP14" s="34"/>
      <c r="DQ14" s="42"/>
      <c r="DR14" s="12"/>
      <c r="DS14" s="42"/>
      <c r="DT14" s="43"/>
      <c r="DU14" s="44">
        <v>14</v>
      </c>
      <c r="DV14" s="45">
        <f t="shared" si="20"/>
        <v>6.9258929454833279E-2</v>
      </c>
      <c r="DW14" s="34"/>
      <c r="DX14" s="42"/>
      <c r="DY14" s="12"/>
      <c r="DZ14" s="42"/>
      <c r="EA14" s="43"/>
      <c r="EB14" s="44">
        <v>13</v>
      </c>
      <c r="EC14" s="45">
        <f t="shared" si="21"/>
        <v>6.5756196256954988E-2</v>
      </c>
      <c r="ED14" s="34"/>
      <c r="EE14" s="42"/>
      <c r="EF14" s="12"/>
      <c r="EG14" s="42"/>
      <c r="EH14" s="43"/>
      <c r="EI14" s="44">
        <v>13</v>
      </c>
      <c r="EJ14" s="45">
        <f t="shared" si="22"/>
        <v>6.6961986195528997E-2</v>
      </c>
      <c r="EK14" s="34"/>
      <c r="EL14" s="42"/>
      <c r="EM14" s="12"/>
      <c r="EN14" s="42"/>
      <c r="EO14" s="43"/>
      <c r="EP14" s="44">
        <v>12</v>
      </c>
      <c r="EQ14" s="45">
        <f t="shared" si="23"/>
        <v>6.2998740025199507E-2</v>
      </c>
      <c r="ER14" s="34"/>
      <c r="ES14" s="42"/>
      <c r="ET14" s="12"/>
      <c r="EU14" s="42"/>
      <c r="EV14" s="43"/>
      <c r="EW14" s="44">
        <v>12</v>
      </c>
      <c r="EX14" s="45">
        <f t="shared" si="24"/>
        <v>6.3880755922278404E-2</v>
      </c>
      <c r="EY14" s="34"/>
      <c r="EZ14" s="42"/>
      <c r="FA14" s="12"/>
      <c r="FB14" s="42"/>
      <c r="FC14" s="43"/>
      <c r="FD14" s="44">
        <v>11</v>
      </c>
      <c r="FE14" s="45">
        <f t="shared" si="25"/>
        <v>5.9101654846335699E-2</v>
      </c>
      <c r="FF14" s="34"/>
      <c r="FG14" s="42"/>
      <c r="FH14" s="12"/>
      <c r="FI14" s="42"/>
      <c r="FJ14" s="43"/>
      <c r="FK14" s="44">
        <v>11</v>
      </c>
      <c r="FL14" s="45">
        <f t="shared" si="26"/>
        <v>5.9649693617482784E-2</v>
      </c>
      <c r="FM14" s="34"/>
      <c r="FN14" s="42"/>
      <c r="FO14" s="12"/>
      <c r="FP14" s="42"/>
      <c r="FQ14" s="43"/>
      <c r="FR14" s="44">
        <v>11</v>
      </c>
      <c r="FS14" s="45">
        <f t="shared" si="27"/>
        <v>5.997818974918212E-2</v>
      </c>
      <c r="FT14" s="34"/>
      <c r="FU14" s="42"/>
      <c r="FV14" s="12"/>
      <c r="FW14" s="42"/>
      <c r="FX14" s="43"/>
      <c r="FY14" s="44">
        <v>11</v>
      </c>
      <c r="FZ14" s="45">
        <f t="shared" si="28"/>
        <v>6.0231068280129231E-2</v>
      </c>
      <c r="GA14" s="34"/>
      <c r="GB14" s="42"/>
      <c r="GC14" s="12"/>
      <c r="GD14" s="42"/>
      <c r="GE14" s="43"/>
      <c r="GF14" s="44">
        <v>11</v>
      </c>
      <c r="GG14" s="45">
        <f t="shared" si="29"/>
        <v>6.038978863573978E-2</v>
      </c>
      <c r="GH14" s="34"/>
      <c r="GI14" s="42"/>
      <c r="GJ14" s="12"/>
      <c r="GK14" s="42"/>
      <c r="GL14" s="43"/>
      <c r="GM14" s="44">
        <v>11</v>
      </c>
      <c r="GN14" s="45">
        <f t="shared" si="30"/>
        <v>6.0469462921224786E-2</v>
      </c>
      <c r="GO14" s="34"/>
      <c r="GP14" s="42"/>
      <c r="GQ14" s="12"/>
      <c r="GR14" s="42"/>
      <c r="GS14" s="43"/>
      <c r="GT14" s="44">
        <v>11</v>
      </c>
      <c r="GU14" s="45">
        <f t="shared" si="31"/>
        <v>6.056601695848475E-2</v>
      </c>
      <c r="GV14" s="34"/>
      <c r="GW14" s="42"/>
      <c r="GX14" s="12"/>
      <c r="GY14" s="42"/>
      <c r="GZ14" s="43"/>
      <c r="HA14" s="44">
        <v>11</v>
      </c>
      <c r="HB14" s="45">
        <f t="shared" si="32"/>
        <v>6.0679611650485431E-2</v>
      </c>
      <c r="HC14" s="34"/>
      <c r="HD14" s="42"/>
      <c r="HE14" s="12"/>
      <c r="HF14" s="42"/>
      <c r="HG14" s="43"/>
      <c r="HH14" s="44">
        <v>11</v>
      </c>
      <c r="HI14" s="45">
        <f t="shared" si="33"/>
        <v>6.0830614389205333E-2</v>
      </c>
      <c r="HJ14" s="34"/>
      <c r="HK14" s="42"/>
      <c r="HL14" s="12"/>
      <c r="HM14" s="42"/>
      <c r="HN14" s="43"/>
      <c r="HO14" s="44">
        <v>11</v>
      </c>
      <c r="HP14" s="45">
        <f t="shared" si="34"/>
        <v>6.0948581560283689E-2</v>
      </c>
      <c r="HQ14" s="34"/>
      <c r="HR14" s="42"/>
      <c r="HS14" s="12"/>
      <c r="HT14" s="42"/>
      <c r="HU14" s="43"/>
      <c r="HV14" s="44">
        <v>11</v>
      </c>
      <c r="HW14" s="45">
        <f t="shared" si="35"/>
        <v>6.1077179344808441E-2</v>
      </c>
      <c r="HX14" s="34"/>
      <c r="HY14" s="42"/>
      <c r="HZ14" s="12"/>
      <c r="IA14" s="42"/>
      <c r="IB14" s="43"/>
      <c r="IC14" s="44">
        <v>11</v>
      </c>
      <c r="ID14" s="45">
        <f t="shared" si="36"/>
        <v>6.1223353926643298E-2</v>
      </c>
      <c r="IE14" s="34"/>
      <c r="IF14" s="42"/>
      <c r="IG14" s="12"/>
      <c r="IH14" s="42"/>
      <c r="II14" s="43"/>
      <c r="IJ14" s="44">
        <v>11</v>
      </c>
      <c r="IK14" s="45">
        <f t="shared" si="37"/>
        <v>6.1383928571428568E-2</v>
      </c>
      <c r="IL14" s="34"/>
      <c r="IM14" s="42"/>
      <c r="IN14" s="12"/>
      <c r="IO14" s="42"/>
      <c r="IP14" s="43"/>
      <c r="IQ14" s="44">
        <v>11</v>
      </c>
      <c r="IR14" s="45">
        <f t="shared" si="38"/>
        <v>6.1528135138158635E-2</v>
      </c>
      <c r="IS14" s="34">
        <v>7</v>
      </c>
      <c r="IT14" s="42">
        <f t="shared" si="39"/>
        <v>7.1662571662571659E-2</v>
      </c>
      <c r="IU14" s="12">
        <v>4</v>
      </c>
      <c r="IV14" s="42">
        <f t="shared" si="40"/>
        <v>4.96031746031746E-2</v>
      </c>
      <c r="IW14" s="43"/>
      <c r="IX14" s="44">
        <f t="shared" si="41"/>
        <v>11</v>
      </c>
      <c r="IY14" s="45">
        <f t="shared" si="42"/>
        <v>6.16868550919695E-2</v>
      </c>
      <c r="IZ14" s="34">
        <v>7</v>
      </c>
      <c r="JA14" s="42">
        <f t="shared" si="43"/>
        <v>7.1787508973438621E-2</v>
      </c>
      <c r="JB14" s="12">
        <v>4</v>
      </c>
      <c r="JC14" s="42">
        <f t="shared" si="44"/>
        <v>4.96709300881659E-2</v>
      </c>
      <c r="JD14" s="43"/>
      <c r="JE14" s="44">
        <f t="shared" si="45"/>
        <v>11</v>
      </c>
      <c r="JF14" s="45">
        <f t="shared" si="46"/>
        <v>6.1783868793529539E-2</v>
      </c>
      <c r="JG14" s="34">
        <v>7</v>
      </c>
      <c r="JH14" s="42">
        <f t="shared" si="47"/>
        <v>7.1846453864312834E-2</v>
      </c>
      <c r="JI14" s="12">
        <v>4</v>
      </c>
      <c r="JJ14" s="42">
        <f t="shared" si="48"/>
        <v>4.9751243781094523E-2</v>
      </c>
      <c r="JK14" s="43"/>
      <c r="JL14" s="44">
        <f t="shared" si="49"/>
        <v>11</v>
      </c>
      <c r="JM14" s="45">
        <f t="shared" si="50"/>
        <v>6.1856829556317834E-2</v>
      </c>
      <c r="JN14" s="34">
        <v>7</v>
      </c>
      <c r="JO14" s="42">
        <f t="shared" si="51"/>
        <v>7.1912882679268542E-2</v>
      </c>
      <c r="JP14" s="12">
        <v>4</v>
      </c>
      <c r="JQ14" s="42">
        <f t="shared" si="52"/>
        <v>4.9782202862476657E-2</v>
      </c>
      <c r="JR14" s="43"/>
      <c r="JS14" s="44">
        <f t="shared" si="53"/>
        <v>11</v>
      </c>
      <c r="JT14" s="45">
        <f t="shared" si="54"/>
        <v>6.1905565873149868E-2</v>
      </c>
      <c r="JU14" s="34">
        <v>7</v>
      </c>
      <c r="JV14" s="42">
        <f t="shared" si="55"/>
        <v>7.1964634522463253E-2</v>
      </c>
      <c r="JW14" s="12">
        <v>4</v>
      </c>
      <c r="JX14" s="42">
        <f t="shared" si="56"/>
        <v>4.9806997883202593E-2</v>
      </c>
      <c r="JY14" s="43"/>
      <c r="JZ14" s="44">
        <f t="shared" si="57"/>
        <v>11</v>
      </c>
      <c r="KA14" s="45">
        <f t="shared" si="58"/>
        <v>6.194391260277058E-2</v>
      </c>
      <c r="KB14" s="34">
        <v>7</v>
      </c>
      <c r="KC14" s="42">
        <f t="shared" si="59"/>
        <v>7.203128215682239E-2</v>
      </c>
      <c r="KD14" s="12">
        <v>4</v>
      </c>
      <c r="KE14" s="42">
        <f t="shared" si="60"/>
        <v>4.983181761554753E-2</v>
      </c>
      <c r="KF14" s="43"/>
      <c r="KG14" s="44">
        <f t="shared" si="61"/>
        <v>11</v>
      </c>
      <c r="KH14" s="45">
        <f t="shared" si="62"/>
        <v>6.198929275852353E-2</v>
      </c>
      <c r="KI14" s="34">
        <v>7</v>
      </c>
      <c r="KJ14" s="42">
        <f t="shared" si="63"/>
        <v>7.2127769191138585E-2</v>
      </c>
      <c r="KK14" s="12">
        <v>4</v>
      </c>
      <c r="KL14" s="42">
        <f t="shared" si="64"/>
        <v>4.9844236760124609E-2</v>
      </c>
      <c r="KM14" s="43"/>
      <c r="KN14" s="44">
        <f t="shared" si="65"/>
        <v>11</v>
      </c>
      <c r="KO14" s="45">
        <f t="shared" si="66"/>
        <v>6.2041737168640719E-2</v>
      </c>
      <c r="KP14" s="34">
        <v>7</v>
      </c>
      <c r="KQ14" s="42">
        <f t="shared" si="67"/>
        <v>7.2202166064981949E-2</v>
      </c>
      <c r="KR14" s="12">
        <v>4</v>
      </c>
      <c r="KS14" s="42">
        <f t="shared" si="68"/>
        <v>4.987531172069825E-2</v>
      </c>
      <c r="KT14" s="43"/>
      <c r="KU14" s="44">
        <f t="shared" si="69"/>
        <v>11</v>
      </c>
      <c r="KV14" s="45">
        <f t="shared" si="70"/>
        <v>6.2094270392322889E-2</v>
      </c>
      <c r="KW14" s="34">
        <v>7</v>
      </c>
      <c r="KX14" s="42">
        <f t="shared" si="71"/>
        <v>7.2299111753769879E-2</v>
      </c>
      <c r="KY14" s="12">
        <v>4</v>
      </c>
      <c r="KZ14" s="42">
        <f t="shared" si="72"/>
        <v>4.9918881817047303E-2</v>
      </c>
      <c r="LA14" s="43"/>
      <c r="LB14" s="44">
        <f t="shared" si="73"/>
        <v>11</v>
      </c>
      <c r="LC14" s="45">
        <f t="shared" si="74"/>
        <v>6.2164453235377226E-2</v>
      </c>
      <c r="LD14" s="34">
        <v>7</v>
      </c>
      <c r="LE14" s="42">
        <f t="shared" si="75"/>
        <v>7.2568940493468792E-2</v>
      </c>
      <c r="LF14" s="12">
        <v>4</v>
      </c>
      <c r="LG14" s="42">
        <f t="shared" si="76"/>
        <v>5.0087653393438514E-2</v>
      </c>
      <c r="LH14" s="43"/>
      <c r="LI14" s="44">
        <f t="shared" si="77"/>
        <v>11</v>
      </c>
      <c r="LJ14" s="45">
        <f t="shared" si="78"/>
        <v>6.2386569872958257E-2</v>
      </c>
      <c r="LK14" s="34">
        <v>7</v>
      </c>
      <c r="LL14" s="42">
        <f t="shared" si="79"/>
        <v>7.2893887326877016E-2</v>
      </c>
      <c r="LM14" s="12">
        <v>4</v>
      </c>
      <c r="LN14" s="42">
        <f t="shared" si="80"/>
        <v>5.0232324500816279E-2</v>
      </c>
      <c r="LO14" s="43"/>
      <c r="LP14" s="44">
        <f t="shared" si="81"/>
        <v>11</v>
      </c>
      <c r="LQ14" s="45">
        <f t="shared" si="82"/>
        <v>6.2620972332915859E-2</v>
      </c>
      <c r="LR14" s="34">
        <v>7</v>
      </c>
      <c r="LS14" s="42">
        <f t="shared" si="83"/>
        <v>7.3352195326417263E-2</v>
      </c>
      <c r="LT14" s="12">
        <v>4</v>
      </c>
      <c r="LU14" s="42">
        <f t="shared" si="84"/>
        <v>5.0441361916771753E-2</v>
      </c>
      <c r="LV14" s="43"/>
      <c r="LW14" s="44">
        <f t="shared" si="85"/>
        <v>11</v>
      </c>
      <c r="LX14" s="45">
        <f t="shared" si="86"/>
        <v>6.2954272305843301E-2</v>
      </c>
      <c r="LY14" s="34">
        <v>7</v>
      </c>
      <c r="LZ14" s="42">
        <f t="shared" si="87"/>
        <v>7.3746312684365781E-2</v>
      </c>
      <c r="MA14" s="12">
        <v>4</v>
      </c>
      <c r="MB14" s="42">
        <f t="shared" si="88"/>
        <v>5.0690660245849707E-2</v>
      </c>
      <c r="MC14" s="43"/>
      <c r="MD14" s="44">
        <f t="shared" si="89"/>
        <v>11</v>
      </c>
      <c r="ME14" s="45">
        <f t="shared" si="90"/>
        <v>6.3280216303284814E-2</v>
      </c>
      <c r="MF14" s="34">
        <v>7</v>
      </c>
      <c r="MG14" s="42">
        <f t="shared" si="91"/>
        <v>7.4499787143465307E-2</v>
      </c>
      <c r="MH14" s="12">
        <v>4</v>
      </c>
      <c r="MI14" s="42">
        <f t="shared" si="92"/>
        <v>5.1118210862619806E-2</v>
      </c>
      <c r="MJ14" s="43"/>
      <c r="MK14" s="44">
        <f t="shared" si="93"/>
        <v>11</v>
      </c>
      <c r="ML14" s="45">
        <f t="shared" si="94"/>
        <v>6.3875500841995239E-2</v>
      </c>
      <c r="MM14" s="34">
        <v>7</v>
      </c>
      <c r="MN14" s="42">
        <f t="shared" si="95"/>
        <v>7.5155679622074298E-2</v>
      </c>
      <c r="MO14" s="12">
        <v>4</v>
      </c>
      <c r="MP14" s="42">
        <f t="shared" si="96"/>
        <v>5.1420491065689675E-2</v>
      </c>
      <c r="MQ14" s="43"/>
      <c r="MR14" s="44">
        <f t="shared" si="97"/>
        <v>11</v>
      </c>
      <c r="MS14" s="45">
        <f t="shared" si="98"/>
        <v>6.4353829052828646E-2</v>
      </c>
      <c r="MT14" s="34">
        <v>6</v>
      </c>
      <c r="MU14" s="42">
        <f t="shared" si="99"/>
        <v>6.5061808718282377E-2</v>
      </c>
      <c r="MV14" s="12">
        <v>4</v>
      </c>
      <c r="MW14" s="42">
        <f t="shared" si="100"/>
        <v>5.1659563476688618E-2</v>
      </c>
      <c r="MX14" s="43"/>
      <c r="MY14" s="44">
        <f t="shared" si="101"/>
        <v>10</v>
      </c>
      <c r="MZ14" s="45">
        <f t="shared" si="102"/>
        <v>5.8944886531093421E-2</v>
      </c>
      <c r="NA14" s="34">
        <v>6</v>
      </c>
      <c r="NB14" s="42">
        <f t="shared" si="103"/>
        <v>6.5638332786347217E-2</v>
      </c>
      <c r="NC14" s="12">
        <v>4</v>
      </c>
      <c r="ND14" s="42">
        <f t="shared" si="104"/>
        <v>5.2076552532222362E-2</v>
      </c>
      <c r="NE14" s="43"/>
      <c r="NF14" s="44">
        <f t="shared" si="105"/>
        <v>10</v>
      </c>
      <c r="NG14" s="45">
        <f t="shared" si="106"/>
        <v>5.9445963619070265E-2</v>
      </c>
      <c r="NH14" s="34">
        <v>6</v>
      </c>
      <c r="NI14" s="42">
        <f t="shared" si="107"/>
        <v>6.638636866563398E-2</v>
      </c>
      <c r="NJ14" s="12">
        <v>4</v>
      </c>
      <c r="NK14" s="42">
        <f t="shared" si="108"/>
        <v>5.255551175929575E-2</v>
      </c>
      <c r="NL14" s="43"/>
      <c r="NM14" s="44">
        <f t="shared" si="109"/>
        <v>10</v>
      </c>
      <c r="NN14" s="45">
        <f t="shared" si="110"/>
        <v>6.006366748753679E-2</v>
      </c>
      <c r="NO14" s="34">
        <v>6</v>
      </c>
      <c r="NP14" s="42">
        <f t="shared" si="111"/>
        <v>6.70690811535882E-2</v>
      </c>
      <c r="NQ14" s="12">
        <v>3</v>
      </c>
      <c r="NR14" s="42">
        <f t="shared" si="112"/>
        <v>3.9666798889329634E-2</v>
      </c>
      <c r="NS14" s="43"/>
      <c r="NT14" s="44">
        <f t="shared" si="113"/>
        <v>9</v>
      </c>
      <c r="NU14" s="45">
        <f t="shared" si="114"/>
        <v>5.4515718698891512E-2</v>
      </c>
      <c r="NV14" s="34">
        <v>6</v>
      </c>
      <c r="NW14" s="42">
        <f t="shared" si="115"/>
        <v>6.7896344913432161E-2</v>
      </c>
      <c r="NX14" s="12">
        <v>3</v>
      </c>
      <c r="NY14" s="42">
        <f t="shared" si="116"/>
        <v>3.9989336177019462E-2</v>
      </c>
      <c r="NZ14" s="43"/>
      <c r="OA14" s="44">
        <f t="shared" si="117"/>
        <v>9</v>
      </c>
      <c r="OB14" s="45">
        <f t="shared" si="118"/>
        <v>5.5082930411897907E-2</v>
      </c>
      <c r="OC14" s="34">
        <v>6</v>
      </c>
      <c r="OD14" s="42">
        <f t="shared" si="119"/>
        <v>6.8854716548083547E-2</v>
      </c>
      <c r="OE14" s="12">
        <v>3</v>
      </c>
      <c r="OF14" s="42">
        <f t="shared" si="120"/>
        <v>4.051316677920324E-2</v>
      </c>
      <c r="OG14" s="43"/>
      <c r="OH14" s="44">
        <f t="shared" si="121"/>
        <v>9</v>
      </c>
      <c r="OI14" s="45">
        <f t="shared" si="122"/>
        <v>5.5834729201563377E-2</v>
      </c>
      <c r="OJ14" s="34">
        <v>6</v>
      </c>
      <c r="OK14" s="42">
        <f t="shared" si="123"/>
        <v>6.9710700592540961E-2</v>
      </c>
      <c r="OL14" s="12">
        <v>3</v>
      </c>
      <c r="OM14" s="42">
        <f t="shared" si="124"/>
        <v>4.1039671682626538E-2</v>
      </c>
      <c r="ON14" s="43"/>
      <c r="OO14" s="44">
        <f t="shared" si="125"/>
        <v>9</v>
      </c>
      <c r="OP14" s="45">
        <f t="shared" si="126"/>
        <v>5.6543318464534781E-2</v>
      </c>
      <c r="OQ14" s="34">
        <v>6</v>
      </c>
      <c r="OR14" s="42">
        <f t="shared" si="127"/>
        <v>7.0854983467170535E-2</v>
      </c>
      <c r="OS14" s="12">
        <v>3</v>
      </c>
      <c r="OT14" s="42">
        <f t="shared" si="128"/>
        <v>4.1776911293691689E-2</v>
      </c>
      <c r="OU14" s="43"/>
      <c r="OV14" s="44">
        <f t="shared" si="129"/>
        <v>9</v>
      </c>
      <c r="OW14" s="45">
        <f t="shared" si="130"/>
        <v>5.7511662087034315E-2</v>
      </c>
      <c r="OX14" s="34">
        <v>6</v>
      </c>
      <c r="OY14" s="42">
        <f t="shared" si="131"/>
        <v>7.2297867212917213E-2</v>
      </c>
      <c r="OZ14" s="12">
        <v>3</v>
      </c>
      <c r="PA14" s="42">
        <f t="shared" si="132"/>
        <v>4.2589437819420782E-2</v>
      </c>
      <c r="PB14" s="43"/>
      <c r="PC14" s="44">
        <f t="shared" si="133"/>
        <v>9</v>
      </c>
      <c r="PD14" s="45">
        <f t="shared" si="134"/>
        <v>5.8658671706967341E-2</v>
      </c>
      <c r="PE14" s="34">
        <v>6</v>
      </c>
      <c r="PF14" s="42">
        <f t="shared" si="135"/>
        <v>7.412898443291327E-2</v>
      </c>
      <c r="PG14" s="12">
        <v>3</v>
      </c>
      <c r="PH14" s="42">
        <f t="shared" si="136"/>
        <v>4.3891733723482075E-2</v>
      </c>
      <c r="PI14" s="43"/>
      <c r="PJ14" s="44">
        <f t="shared" si="137"/>
        <v>9</v>
      </c>
      <c r="PK14" s="45">
        <f t="shared" si="138"/>
        <v>6.0285350659789676E-2</v>
      </c>
      <c r="PL14" s="34">
        <v>5</v>
      </c>
      <c r="PM14" s="42">
        <f t="shared" si="139"/>
        <v>6.3621325868431097E-2</v>
      </c>
      <c r="PN14" s="12">
        <v>2</v>
      </c>
      <c r="PO14" s="42">
        <f t="shared" si="140"/>
        <v>3.0066145520144319E-2</v>
      </c>
      <c r="PP14" s="43"/>
      <c r="PQ14" s="44">
        <f t="shared" si="141"/>
        <v>7</v>
      </c>
      <c r="PR14" s="45">
        <f t="shared" si="142"/>
        <v>4.8239266763145203E-2</v>
      </c>
      <c r="PS14" s="34">
        <v>5</v>
      </c>
      <c r="PT14" s="42">
        <f t="shared" si="143"/>
        <v>6.5436461196178505E-2</v>
      </c>
      <c r="PU14" s="12">
        <v>2</v>
      </c>
      <c r="PV14" s="42">
        <f t="shared" si="144"/>
        <v>3.0926240915416729E-2</v>
      </c>
      <c r="PW14" s="43"/>
      <c r="PX14" s="44">
        <f t="shared" si="145"/>
        <v>7</v>
      </c>
      <c r="PY14" s="45">
        <f t="shared" si="146"/>
        <v>4.9617238446271625E-2</v>
      </c>
      <c r="PZ14" s="34">
        <v>4</v>
      </c>
      <c r="QA14" s="42">
        <f t="shared" si="147"/>
        <v>5.408328826392645E-2</v>
      </c>
      <c r="QB14" s="12">
        <v>2</v>
      </c>
      <c r="QC14" s="42">
        <f t="shared" si="148"/>
        <v>3.1903014834901898E-2</v>
      </c>
      <c r="QD14" s="43"/>
      <c r="QE14" s="44">
        <f t="shared" si="149"/>
        <v>6</v>
      </c>
      <c r="QF14" s="45">
        <f t="shared" si="150"/>
        <v>4.390779363336992E-2</v>
      </c>
      <c r="QG14" s="34">
        <v>4</v>
      </c>
      <c r="QH14" s="42">
        <f t="shared" si="151"/>
        <v>5.6022408963585429E-2</v>
      </c>
      <c r="QI14" s="12">
        <v>2</v>
      </c>
      <c r="QJ14" s="42">
        <f t="shared" si="152"/>
        <v>3.3211557622052475E-2</v>
      </c>
      <c r="QK14" s="43"/>
      <c r="QL14" s="44">
        <f t="shared" si="153"/>
        <v>6</v>
      </c>
      <c r="QM14" s="45">
        <f t="shared" si="154"/>
        <v>4.5585777237501894E-2</v>
      </c>
      <c r="QN14" s="34">
        <v>4</v>
      </c>
      <c r="QO14" s="42">
        <f t="shared" si="155"/>
        <v>5.8419745874105443E-2</v>
      </c>
      <c r="QP14" s="12">
        <v>2</v>
      </c>
      <c r="QQ14" s="42">
        <f t="shared" si="156"/>
        <v>3.498950314905528E-2</v>
      </c>
      <c r="QR14" s="43"/>
      <c r="QS14" s="44">
        <f t="shared" si="157"/>
        <v>6</v>
      </c>
      <c r="QT14" s="45">
        <f t="shared" si="158"/>
        <v>4.7759293162461199E-2</v>
      </c>
      <c r="QU14" s="34">
        <v>4</v>
      </c>
      <c r="QV14" s="42">
        <f t="shared" si="159"/>
        <v>6.1948273191884777E-2</v>
      </c>
      <c r="QW14" s="12">
        <v>2</v>
      </c>
      <c r="QX14" s="42">
        <f t="shared" si="160"/>
        <v>3.7250884708511824E-2</v>
      </c>
      <c r="QY14" s="43"/>
      <c r="QZ14" s="44">
        <f t="shared" si="161"/>
        <v>6</v>
      </c>
      <c r="RA14" s="45">
        <f t="shared" si="162"/>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row>
    <row r="15" spans="1:469 1025:1185"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29</v>
      </c>
      <c r="N15" s="45">
        <f t="shared" si="4"/>
        <v>0.13159685982665517</v>
      </c>
      <c r="O15" s="34"/>
      <c r="P15" s="42"/>
      <c r="Q15" s="12"/>
      <c r="R15" s="42"/>
      <c r="S15" s="43"/>
      <c r="T15" s="44">
        <v>29</v>
      </c>
      <c r="U15" s="45">
        <f t="shared" si="5"/>
        <v>0.13227513227513227</v>
      </c>
      <c r="V15" s="34"/>
      <c r="W15" s="42"/>
      <c r="X15" s="12"/>
      <c r="Y15" s="42"/>
      <c r="Z15" s="43"/>
      <c r="AA15" s="44">
        <v>29</v>
      </c>
      <c r="AB15" s="45">
        <f t="shared" si="6"/>
        <v>0.13290559120073328</v>
      </c>
      <c r="AC15" s="34"/>
      <c r="AD15" s="42"/>
      <c r="AE15" s="12"/>
      <c r="AF15" s="42"/>
      <c r="AG15" s="43"/>
      <c r="AH15" s="44">
        <v>29</v>
      </c>
      <c r="AI15" s="45">
        <f t="shared" si="7"/>
        <v>0.13348676639815879</v>
      </c>
      <c r="AJ15" s="34"/>
      <c r="AK15" s="42"/>
      <c r="AL15" s="12"/>
      <c r="AM15" s="42"/>
      <c r="AN15" s="43"/>
      <c r="AO15" s="44">
        <v>29</v>
      </c>
      <c r="AP15" s="45">
        <f t="shared" si="8"/>
        <v>0.13411024787273398</v>
      </c>
      <c r="AQ15" s="34"/>
      <c r="AR15" s="42"/>
      <c r="AS15" s="12"/>
      <c r="AT15" s="42"/>
      <c r="AU15" s="43"/>
      <c r="AV15" s="44">
        <v>28</v>
      </c>
      <c r="AW15" s="45">
        <f t="shared" si="9"/>
        <v>0.12980992118683357</v>
      </c>
      <c r="AX15" s="34"/>
      <c r="AY15" s="42"/>
      <c r="AZ15" s="12"/>
      <c r="BA15" s="42"/>
      <c r="BB15" s="43"/>
      <c r="BC15" s="44">
        <v>28</v>
      </c>
      <c r="BD15" s="45">
        <f t="shared" si="10"/>
        <v>0.13019017064211652</v>
      </c>
      <c r="BE15" s="34"/>
      <c r="BF15" s="42"/>
      <c r="BG15" s="12"/>
      <c r="BH15" s="42"/>
      <c r="BI15" s="43"/>
      <c r="BJ15" s="44">
        <v>27</v>
      </c>
      <c r="BK15" s="45">
        <f t="shared" si="11"/>
        <v>0.12608573830204539</v>
      </c>
      <c r="BL15" s="34"/>
      <c r="BM15" s="42"/>
      <c r="BN15" s="12"/>
      <c r="BO15" s="42"/>
      <c r="BP15" s="43"/>
      <c r="BQ15" s="44">
        <v>26</v>
      </c>
      <c r="BR15" s="45">
        <f t="shared" si="12"/>
        <v>0.12185976752905887</v>
      </c>
      <c r="BS15" s="34"/>
      <c r="BT15" s="42"/>
      <c r="BU15" s="12"/>
      <c r="BV15" s="42"/>
      <c r="BW15" s="43"/>
      <c r="BX15" s="44">
        <v>26</v>
      </c>
      <c r="BY15" s="45">
        <f t="shared" si="13"/>
        <v>0.12210585638472737</v>
      </c>
      <c r="BZ15" s="34"/>
      <c r="CA15" s="42"/>
      <c r="CB15" s="12"/>
      <c r="CC15" s="42"/>
      <c r="CD15" s="43"/>
      <c r="CE15" s="44">
        <v>26</v>
      </c>
      <c r="CF15" s="45">
        <f t="shared" si="14"/>
        <v>0.12248551373251049</v>
      </c>
      <c r="CG15" s="34"/>
      <c r="CH15" s="42"/>
      <c r="CI15" s="12"/>
      <c r="CJ15" s="42"/>
      <c r="CK15" s="43"/>
      <c r="CL15" s="44">
        <v>26</v>
      </c>
      <c r="CM15" s="45">
        <f t="shared" si="15"/>
        <v>0.12282690854119427</v>
      </c>
      <c r="CN15" s="34"/>
      <c r="CO15" s="42"/>
      <c r="CP15" s="12"/>
      <c r="CQ15" s="42"/>
      <c r="CR15" s="43"/>
      <c r="CS15" s="44">
        <v>26</v>
      </c>
      <c r="CT15" s="45">
        <f t="shared" si="16"/>
        <v>0.12318771913200038</v>
      </c>
      <c r="CU15" s="34"/>
      <c r="CV15" s="42"/>
      <c r="CW15" s="12"/>
      <c r="CX15" s="42"/>
      <c r="CY15" s="43"/>
      <c r="CZ15" s="44">
        <v>25</v>
      </c>
      <c r="DA15" s="45">
        <f t="shared" si="17"/>
        <v>0.11910433539780849</v>
      </c>
      <c r="DB15" s="34"/>
      <c r="DC15" s="42"/>
      <c r="DD15" s="12"/>
      <c r="DE15" s="42"/>
      <c r="DF15" s="43"/>
      <c r="DG15" s="44">
        <v>25</v>
      </c>
      <c r="DH15" s="45">
        <f t="shared" si="18"/>
        <v>0.12017497476325531</v>
      </c>
      <c r="DI15" s="34"/>
      <c r="DJ15" s="42"/>
      <c r="DK15" s="12"/>
      <c r="DL15" s="42"/>
      <c r="DM15" s="43"/>
      <c r="DN15" s="44">
        <v>25</v>
      </c>
      <c r="DO15" s="45">
        <f t="shared" si="19"/>
        <v>0.12174929385409565</v>
      </c>
      <c r="DP15" s="34"/>
      <c r="DQ15" s="42"/>
      <c r="DR15" s="12"/>
      <c r="DS15" s="42"/>
      <c r="DT15" s="43"/>
      <c r="DU15" s="44">
        <v>25</v>
      </c>
      <c r="DV15" s="45">
        <f t="shared" si="20"/>
        <v>0.12367665974077373</v>
      </c>
      <c r="DW15" s="34"/>
      <c r="DX15" s="42"/>
      <c r="DY15" s="12"/>
      <c r="DZ15" s="42"/>
      <c r="EA15" s="43"/>
      <c r="EB15" s="44">
        <v>25</v>
      </c>
      <c r="EC15" s="45">
        <f t="shared" si="21"/>
        <v>0.12645422357106728</v>
      </c>
      <c r="ED15" s="34"/>
      <c r="EE15" s="42"/>
      <c r="EF15" s="12"/>
      <c r="EG15" s="42"/>
      <c r="EH15" s="43"/>
      <c r="EI15" s="44">
        <v>25</v>
      </c>
      <c r="EJ15" s="45">
        <f t="shared" si="22"/>
        <v>0.1287730503760173</v>
      </c>
      <c r="EK15" s="34"/>
      <c r="EL15" s="42"/>
      <c r="EM15" s="12"/>
      <c r="EN15" s="42"/>
      <c r="EO15" s="43"/>
      <c r="EP15" s="44">
        <v>25</v>
      </c>
      <c r="EQ15" s="45">
        <f t="shared" si="23"/>
        <v>0.13124737505249895</v>
      </c>
      <c r="ER15" s="34"/>
      <c r="ES15" s="42"/>
      <c r="ET15" s="12"/>
      <c r="EU15" s="42"/>
      <c r="EV15" s="43"/>
      <c r="EW15" s="44">
        <v>25</v>
      </c>
      <c r="EX15" s="45">
        <f t="shared" si="24"/>
        <v>0.13308490817141336</v>
      </c>
      <c r="EY15" s="34"/>
      <c r="EZ15" s="42"/>
      <c r="FA15" s="12"/>
      <c r="FB15" s="42"/>
      <c r="FC15" s="43"/>
      <c r="FD15" s="44">
        <v>25</v>
      </c>
      <c r="FE15" s="45">
        <f t="shared" si="25"/>
        <v>0.13432194283258114</v>
      </c>
      <c r="FF15" s="34"/>
      <c r="FG15" s="42"/>
      <c r="FH15" s="12"/>
      <c r="FI15" s="42"/>
      <c r="FJ15" s="43"/>
      <c r="FK15" s="44">
        <v>25</v>
      </c>
      <c r="FL15" s="45">
        <f t="shared" si="26"/>
        <v>0.13556748549427905</v>
      </c>
      <c r="FM15" s="34"/>
      <c r="FN15" s="42"/>
      <c r="FO15" s="12"/>
      <c r="FP15" s="42"/>
      <c r="FQ15" s="43"/>
      <c r="FR15" s="44">
        <v>25</v>
      </c>
      <c r="FS15" s="45">
        <f t="shared" si="27"/>
        <v>0.13631406761177753</v>
      </c>
      <c r="FT15" s="34"/>
      <c r="FU15" s="42"/>
      <c r="FV15" s="12"/>
      <c r="FW15" s="42"/>
      <c r="FX15" s="43"/>
      <c r="FY15" s="44">
        <v>25</v>
      </c>
      <c r="FZ15" s="45">
        <f t="shared" si="28"/>
        <v>0.13688879154574823</v>
      </c>
      <c r="GA15" s="34"/>
      <c r="GB15" s="42"/>
      <c r="GC15" s="12"/>
      <c r="GD15" s="42"/>
      <c r="GE15" s="43"/>
      <c r="GF15" s="44">
        <v>25</v>
      </c>
      <c r="GG15" s="45">
        <f t="shared" si="29"/>
        <v>0.1372495196266813</v>
      </c>
      <c r="GH15" s="34"/>
      <c r="GI15" s="42"/>
      <c r="GJ15" s="12"/>
      <c r="GK15" s="42"/>
      <c r="GL15" s="43"/>
      <c r="GM15" s="44">
        <v>25</v>
      </c>
      <c r="GN15" s="45">
        <f t="shared" si="30"/>
        <v>0.13743059754823814</v>
      </c>
      <c r="GO15" s="34"/>
      <c r="GP15" s="42"/>
      <c r="GQ15" s="12"/>
      <c r="GR15" s="42"/>
      <c r="GS15" s="43"/>
      <c r="GT15" s="44">
        <v>25</v>
      </c>
      <c r="GU15" s="45">
        <f t="shared" si="31"/>
        <v>0.13765003854201077</v>
      </c>
      <c r="GV15" s="34"/>
      <c r="GW15" s="42"/>
      <c r="GX15" s="12"/>
      <c r="GY15" s="42"/>
      <c r="GZ15" s="43"/>
      <c r="HA15" s="44">
        <v>25</v>
      </c>
      <c r="HB15" s="45">
        <f t="shared" si="32"/>
        <v>0.13790820829655781</v>
      </c>
      <c r="HC15" s="34"/>
      <c r="HD15" s="42"/>
      <c r="HE15" s="12"/>
      <c r="HF15" s="42"/>
      <c r="HG15" s="43"/>
      <c r="HH15" s="44">
        <v>24</v>
      </c>
      <c r="HI15" s="45">
        <f t="shared" si="33"/>
        <v>0.13272134048553891</v>
      </c>
      <c r="HJ15" s="34"/>
      <c r="HK15" s="42"/>
      <c r="HL15" s="12"/>
      <c r="HM15" s="42"/>
      <c r="HN15" s="43"/>
      <c r="HO15" s="44">
        <v>24</v>
      </c>
      <c r="HP15" s="45">
        <f t="shared" si="34"/>
        <v>0.13297872340425532</v>
      </c>
      <c r="HQ15" s="34"/>
      <c r="HR15" s="42"/>
      <c r="HS15" s="12"/>
      <c r="HT15" s="42"/>
      <c r="HU15" s="43"/>
      <c r="HV15" s="44">
        <v>23</v>
      </c>
      <c r="HW15" s="45">
        <f t="shared" si="35"/>
        <v>0.12770682953914492</v>
      </c>
      <c r="HX15" s="34"/>
      <c r="HY15" s="42"/>
      <c r="HZ15" s="12"/>
      <c r="IA15" s="42"/>
      <c r="IB15" s="43"/>
      <c r="IC15" s="44">
        <v>23</v>
      </c>
      <c r="ID15" s="45">
        <f t="shared" si="36"/>
        <v>0.12801246730116325</v>
      </c>
      <c r="IE15" s="34"/>
      <c r="IF15" s="42"/>
      <c r="IG15" s="12"/>
      <c r="IH15" s="42"/>
      <c r="II15" s="43"/>
      <c r="IJ15" s="44">
        <v>22</v>
      </c>
      <c r="IK15" s="45">
        <f t="shared" si="37"/>
        <v>0.12276785714285714</v>
      </c>
      <c r="IL15" s="34"/>
      <c r="IM15" s="42"/>
      <c r="IN15" s="12"/>
      <c r="IO15" s="42"/>
      <c r="IP15" s="43"/>
      <c r="IQ15" s="44">
        <v>22</v>
      </c>
      <c r="IR15" s="45">
        <f t="shared" si="38"/>
        <v>0.12305627027631727</v>
      </c>
      <c r="IS15" s="34">
        <v>13</v>
      </c>
      <c r="IT15" s="42">
        <f t="shared" si="39"/>
        <v>0.13308763308763308</v>
      </c>
      <c r="IU15" s="12">
        <v>9</v>
      </c>
      <c r="IV15" s="42">
        <f t="shared" si="40"/>
        <v>0.11160714285714285</v>
      </c>
      <c r="IW15" s="43"/>
      <c r="IX15" s="44">
        <f t="shared" si="41"/>
        <v>22</v>
      </c>
      <c r="IY15" s="45">
        <f t="shared" si="42"/>
        <v>0.123373710183939</v>
      </c>
      <c r="IZ15" s="34">
        <v>13</v>
      </c>
      <c r="JA15" s="42">
        <f t="shared" si="43"/>
        <v>0.13331965952210029</v>
      </c>
      <c r="JB15" s="12">
        <v>9</v>
      </c>
      <c r="JC15" s="42">
        <f t="shared" si="44"/>
        <v>0.11175959269837327</v>
      </c>
      <c r="JD15" s="43"/>
      <c r="JE15" s="44">
        <f t="shared" si="45"/>
        <v>22</v>
      </c>
      <c r="JF15" s="45">
        <f t="shared" si="46"/>
        <v>0.12356773758705908</v>
      </c>
      <c r="JG15" s="34">
        <v>13</v>
      </c>
      <c r="JH15" s="42">
        <f t="shared" si="47"/>
        <v>0.13342912860515241</v>
      </c>
      <c r="JI15" s="12">
        <v>9</v>
      </c>
      <c r="JJ15" s="42">
        <f t="shared" si="48"/>
        <v>0.11194029850746269</v>
      </c>
      <c r="JK15" s="43"/>
      <c r="JL15" s="44">
        <f t="shared" si="49"/>
        <v>22</v>
      </c>
      <c r="JM15" s="45">
        <f t="shared" si="50"/>
        <v>0.12371365911263567</v>
      </c>
      <c r="JN15" s="34">
        <v>13</v>
      </c>
      <c r="JO15" s="42">
        <f t="shared" si="51"/>
        <v>0.13355249640435585</v>
      </c>
      <c r="JP15" s="12">
        <v>9</v>
      </c>
      <c r="JQ15" s="42">
        <f t="shared" si="52"/>
        <v>0.11200995644057249</v>
      </c>
      <c r="JR15" s="43"/>
      <c r="JS15" s="44">
        <f t="shared" si="53"/>
        <v>22</v>
      </c>
      <c r="JT15" s="45">
        <f t="shared" si="54"/>
        <v>0.12381113174629974</v>
      </c>
      <c r="JU15" s="34">
        <v>13</v>
      </c>
      <c r="JV15" s="42">
        <f t="shared" si="55"/>
        <v>0.13364860697028888</v>
      </c>
      <c r="JW15" s="12">
        <v>9</v>
      </c>
      <c r="JX15" s="42">
        <f t="shared" si="56"/>
        <v>0.11206574523720583</v>
      </c>
      <c r="JY15" s="43"/>
      <c r="JZ15" s="44">
        <f t="shared" si="57"/>
        <v>22</v>
      </c>
      <c r="KA15" s="45">
        <f t="shared" si="58"/>
        <v>0.12388782520554116</v>
      </c>
      <c r="KB15" s="34">
        <v>13</v>
      </c>
      <c r="KC15" s="42">
        <f t="shared" si="59"/>
        <v>0.13377238114838444</v>
      </c>
      <c r="KD15" s="12">
        <v>9</v>
      </c>
      <c r="KE15" s="42">
        <f t="shared" si="60"/>
        <v>0.11212158963498194</v>
      </c>
      <c r="KF15" s="43"/>
      <c r="KG15" s="44">
        <f t="shared" si="61"/>
        <v>22</v>
      </c>
      <c r="KH15" s="45">
        <f t="shared" si="62"/>
        <v>0.12397858551704706</v>
      </c>
      <c r="KI15" s="34">
        <v>13</v>
      </c>
      <c r="KJ15" s="42">
        <f t="shared" si="63"/>
        <v>0.13395157135497165</v>
      </c>
      <c r="KK15" s="12">
        <v>9</v>
      </c>
      <c r="KL15" s="42">
        <f t="shared" si="64"/>
        <v>0.11214953271028037</v>
      </c>
      <c r="KM15" s="43"/>
      <c r="KN15" s="44">
        <f t="shared" si="65"/>
        <v>22</v>
      </c>
      <c r="KO15" s="45">
        <f t="shared" si="66"/>
        <v>0.12408347433728144</v>
      </c>
      <c r="KP15" s="34">
        <v>13</v>
      </c>
      <c r="KQ15" s="42">
        <f t="shared" si="67"/>
        <v>0.13408973697782361</v>
      </c>
      <c r="KR15" s="12">
        <v>9</v>
      </c>
      <c r="KS15" s="42">
        <f t="shared" si="68"/>
        <v>0.11221945137157108</v>
      </c>
      <c r="KT15" s="43"/>
      <c r="KU15" s="44">
        <f t="shared" si="69"/>
        <v>22</v>
      </c>
      <c r="KV15" s="45">
        <f t="shared" si="70"/>
        <v>0.12418854078464578</v>
      </c>
      <c r="KW15" s="34">
        <v>13</v>
      </c>
      <c r="KX15" s="42">
        <f t="shared" si="71"/>
        <v>0.13426977897128692</v>
      </c>
      <c r="KY15" s="12">
        <v>9</v>
      </c>
      <c r="KZ15" s="42">
        <f t="shared" si="72"/>
        <v>0.11231748408835641</v>
      </c>
      <c r="LA15" s="43"/>
      <c r="LB15" s="44">
        <f t="shared" si="73"/>
        <v>22</v>
      </c>
      <c r="LC15" s="45">
        <f t="shared" si="74"/>
        <v>0.12432890647075445</v>
      </c>
      <c r="LD15" s="34">
        <v>13</v>
      </c>
      <c r="LE15" s="42">
        <f t="shared" si="75"/>
        <v>0.13477088948787064</v>
      </c>
      <c r="LF15" s="12">
        <v>9</v>
      </c>
      <c r="LG15" s="42">
        <f t="shared" si="76"/>
        <v>0.11269722013523666</v>
      </c>
      <c r="LH15" s="43"/>
      <c r="LI15" s="44">
        <f t="shared" si="77"/>
        <v>22</v>
      </c>
      <c r="LJ15" s="45">
        <f t="shared" si="78"/>
        <v>0.12477313974591651</v>
      </c>
      <c r="LK15" s="34">
        <v>13</v>
      </c>
      <c r="LL15" s="42">
        <f t="shared" si="79"/>
        <v>0.13537436217848589</v>
      </c>
      <c r="LM15" s="12">
        <v>9</v>
      </c>
      <c r="LN15" s="42">
        <f t="shared" si="80"/>
        <v>0.11302273012683663</v>
      </c>
      <c r="LO15" s="43"/>
      <c r="LP15" s="44">
        <f t="shared" si="81"/>
        <v>22</v>
      </c>
      <c r="LQ15" s="45">
        <f t="shared" si="82"/>
        <v>0.12524194466583172</v>
      </c>
      <c r="LR15" s="34">
        <v>13</v>
      </c>
      <c r="LS15" s="42">
        <f t="shared" si="83"/>
        <v>0.1362255056062035</v>
      </c>
      <c r="LT15" s="12">
        <v>9</v>
      </c>
      <c r="LU15" s="42">
        <f t="shared" si="84"/>
        <v>0.11349306431273644</v>
      </c>
      <c r="LV15" s="43"/>
      <c r="LW15" s="44">
        <f t="shared" si="85"/>
        <v>22</v>
      </c>
      <c r="LX15" s="45">
        <f t="shared" si="86"/>
        <v>0.1259085446116866</v>
      </c>
      <c r="LY15" s="34">
        <v>13</v>
      </c>
      <c r="LZ15" s="42">
        <f t="shared" si="87"/>
        <v>0.13695743784239359</v>
      </c>
      <c r="MA15" s="12">
        <v>9</v>
      </c>
      <c r="MB15" s="42">
        <f t="shared" si="88"/>
        <v>0.11405398555316183</v>
      </c>
      <c r="MC15" s="43"/>
      <c r="MD15" s="44">
        <f t="shared" si="89"/>
        <v>22</v>
      </c>
      <c r="ME15" s="45">
        <f t="shared" si="90"/>
        <v>0.12656043260656963</v>
      </c>
      <c r="MF15" s="34">
        <v>13</v>
      </c>
      <c r="MG15" s="42">
        <f t="shared" si="91"/>
        <v>0.13835674755214986</v>
      </c>
      <c r="MH15" s="12">
        <v>8</v>
      </c>
      <c r="MI15" s="42">
        <f t="shared" si="92"/>
        <v>0.10223642172523961</v>
      </c>
      <c r="MJ15" s="43"/>
      <c r="MK15" s="44">
        <f t="shared" si="93"/>
        <v>21</v>
      </c>
      <c r="ML15" s="45">
        <f t="shared" si="94"/>
        <v>0.12194413797108183</v>
      </c>
      <c r="MM15" s="34">
        <v>13</v>
      </c>
      <c r="MN15" s="42">
        <f t="shared" si="95"/>
        <v>0.13957483358385225</v>
      </c>
      <c r="MO15" s="12">
        <v>8</v>
      </c>
      <c r="MP15" s="42">
        <f t="shared" si="96"/>
        <v>0.10284098213137935</v>
      </c>
      <c r="MQ15" s="43"/>
      <c r="MR15" s="44">
        <f t="shared" si="97"/>
        <v>21</v>
      </c>
      <c r="MS15" s="45">
        <f t="shared" si="98"/>
        <v>0.1228573100099456</v>
      </c>
      <c r="MT15" s="34">
        <v>12</v>
      </c>
      <c r="MU15" s="42">
        <f t="shared" si="99"/>
        <v>0.13012361743656475</v>
      </c>
      <c r="MV15" s="12">
        <v>8</v>
      </c>
      <c r="MW15" s="42">
        <f t="shared" si="100"/>
        <v>0.10331912695337724</v>
      </c>
      <c r="MX15" s="43"/>
      <c r="MY15" s="44">
        <f t="shared" si="101"/>
        <v>20</v>
      </c>
      <c r="MZ15" s="45">
        <f t="shared" si="102"/>
        <v>0.11788977306218684</v>
      </c>
      <c r="NA15" s="34">
        <v>12</v>
      </c>
      <c r="NB15" s="42">
        <f t="shared" si="103"/>
        <v>0.13127666557269443</v>
      </c>
      <c r="NC15" s="12">
        <v>8</v>
      </c>
      <c r="ND15" s="42">
        <f t="shared" si="104"/>
        <v>0.10415310506444472</v>
      </c>
      <c r="NE15" s="43"/>
      <c r="NF15" s="44">
        <f t="shared" si="105"/>
        <v>20</v>
      </c>
      <c r="NG15" s="45">
        <f t="shared" si="106"/>
        <v>0.11889192723814053</v>
      </c>
      <c r="NH15" s="34">
        <v>12</v>
      </c>
      <c r="NI15" s="42">
        <f t="shared" si="107"/>
        <v>0.13277273733126796</v>
      </c>
      <c r="NJ15" s="12">
        <v>7</v>
      </c>
      <c r="NK15" s="42">
        <f t="shared" si="108"/>
        <v>9.1972145578767567E-2</v>
      </c>
      <c r="NL15" s="43"/>
      <c r="NM15" s="44">
        <f t="shared" si="109"/>
        <v>19</v>
      </c>
      <c r="NN15" s="45">
        <f t="shared" si="110"/>
        <v>0.11412096822631991</v>
      </c>
      <c r="NO15" s="34">
        <v>12</v>
      </c>
      <c r="NP15" s="42">
        <f t="shared" si="111"/>
        <v>0.1341381623071764</v>
      </c>
      <c r="NQ15" s="12">
        <v>6</v>
      </c>
      <c r="NR15" s="42">
        <f t="shared" si="112"/>
        <v>7.9333597778659268E-2</v>
      </c>
      <c r="NS15" s="43"/>
      <c r="NT15" s="44">
        <f t="shared" si="113"/>
        <v>18</v>
      </c>
      <c r="NU15" s="45">
        <f t="shared" si="114"/>
        <v>0.10903143739778302</v>
      </c>
      <c r="NV15" s="34">
        <v>12</v>
      </c>
      <c r="NW15" s="42">
        <f t="shared" si="115"/>
        <v>0.13579268982686432</v>
      </c>
      <c r="NX15" s="12">
        <v>6</v>
      </c>
      <c r="NY15" s="42">
        <f t="shared" si="116"/>
        <v>7.9978672354038924E-2</v>
      </c>
      <c r="NZ15" s="43"/>
      <c r="OA15" s="44">
        <f t="shared" si="117"/>
        <v>18</v>
      </c>
      <c r="OB15" s="45">
        <f t="shared" si="118"/>
        <v>0.11016586082379581</v>
      </c>
      <c r="OC15" s="34">
        <v>11</v>
      </c>
      <c r="OD15" s="42">
        <f t="shared" si="119"/>
        <v>0.12623364700481982</v>
      </c>
      <c r="OE15" s="12">
        <v>6</v>
      </c>
      <c r="OF15" s="42">
        <f t="shared" si="120"/>
        <v>8.102633355840648E-2</v>
      </c>
      <c r="OG15" s="43"/>
      <c r="OH15" s="44">
        <f t="shared" si="121"/>
        <v>17</v>
      </c>
      <c r="OI15" s="45">
        <f t="shared" si="122"/>
        <v>0.10546559960295304</v>
      </c>
      <c r="OJ15" s="34">
        <v>11</v>
      </c>
      <c r="OK15" s="42">
        <f t="shared" si="123"/>
        <v>0.12780295108632508</v>
      </c>
      <c r="OL15" s="12">
        <v>6</v>
      </c>
      <c r="OM15" s="42">
        <f t="shared" si="124"/>
        <v>8.2079343365253077E-2</v>
      </c>
      <c r="ON15" s="43"/>
      <c r="OO15" s="44">
        <f t="shared" si="125"/>
        <v>17</v>
      </c>
      <c r="OP15" s="45">
        <f t="shared" si="126"/>
        <v>0.10680404598856569</v>
      </c>
      <c r="OQ15" s="34">
        <v>11</v>
      </c>
      <c r="OR15" s="42">
        <f t="shared" si="127"/>
        <v>0.12990080302314597</v>
      </c>
      <c r="OS15" s="12">
        <v>6</v>
      </c>
      <c r="OT15" s="42">
        <f t="shared" si="128"/>
        <v>8.3553822587383378E-2</v>
      </c>
      <c r="OU15" s="43"/>
      <c r="OV15" s="44">
        <f t="shared" si="129"/>
        <v>17</v>
      </c>
      <c r="OW15" s="45">
        <f t="shared" si="130"/>
        <v>0.10863313949773148</v>
      </c>
      <c r="OX15" s="34">
        <v>11</v>
      </c>
      <c r="OY15" s="42">
        <f t="shared" si="131"/>
        <v>0.13254608989034825</v>
      </c>
      <c r="OZ15" s="12">
        <v>6</v>
      </c>
      <c r="PA15" s="42">
        <f t="shared" si="132"/>
        <v>8.5178875638841564E-2</v>
      </c>
      <c r="PB15" s="43"/>
      <c r="PC15" s="44">
        <f t="shared" si="133"/>
        <v>17</v>
      </c>
      <c r="PD15" s="45">
        <f t="shared" si="134"/>
        <v>0.11079971322427165</v>
      </c>
      <c r="PE15" s="34">
        <v>11</v>
      </c>
      <c r="PF15" s="42">
        <f t="shared" si="135"/>
        <v>0.13590313812700766</v>
      </c>
      <c r="PG15" s="12">
        <v>6</v>
      </c>
      <c r="PH15" s="42">
        <f t="shared" si="136"/>
        <v>8.778346744696415E-2</v>
      </c>
      <c r="PI15" s="43"/>
      <c r="PJ15" s="44">
        <f t="shared" si="137"/>
        <v>17</v>
      </c>
      <c r="PK15" s="45">
        <f t="shared" si="138"/>
        <v>0.11387232902404715</v>
      </c>
      <c r="PL15" s="34">
        <v>11</v>
      </c>
      <c r="PM15" s="42">
        <f t="shared" si="139"/>
        <v>0.13996691691054844</v>
      </c>
      <c r="PN15" s="12">
        <v>6</v>
      </c>
      <c r="PO15" s="42">
        <f t="shared" si="140"/>
        <v>9.0198436560432957E-2</v>
      </c>
      <c r="PP15" s="43"/>
      <c r="PQ15" s="44">
        <f t="shared" si="141"/>
        <v>17</v>
      </c>
      <c r="PR15" s="45">
        <f t="shared" si="142"/>
        <v>0.11715250499620977</v>
      </c>
      <c r="PS15" s="34">
        <v>11</v>
      </c>
      <c r="PT15" s="42">
        <f t="shared" si="143"/>
        <v>0.14396021463159273</v>
      </c>
      <c r="PU15" s="12">
        <v>5</v>
      </c>
      <c r="PV15" s="42">
        <f t="shared" si="144"/>
        <v>7.7315602288541826E-2</v>
      </c>
      <c r="PW15" s="43"/>
      <c r="PX15" s="44">
        <f t="shared" si="145"/>
        <v>16</v>
      </c>
      <c r="PY15" s="45">
        <f t="shared" si="146"/>
        <v>0.11341083073433512</v>
      </c>
      <c r="PZ15" s="34">
        <v>11</v>
      </c>
      <c r="QA15" s="42">
        <f t="shared" si="147"/>
        <v>0.14872904272579773</v>
      </c>
      <c r="QB15" s="12">
        <v>5</v>
      </c>
      <c r="QC15" s="42">
        <f t="shared" si="148"/>
        <v>7.9757537087254748E-2</v>
      </c>
      <c r="QD15" s="43"/>
      <c r="QE15" s="44">
        <f t="shared" si="149"/>
        <v>16</v>
      </c>
      <c r="QF15" s="45">
        <f t="shared" si="150"/>
        <v>0.11708744968898646</v>
      </c>
      <c r="QG15" s="34">
        <v>10</v>
      </c>
      <c r="QH15" s="42">
        <f t="shared" si="151"/>
        <v>0.14005602240896359</v>
      </c>
      <c r="QI15" s="12">
        <v>5</v>
      </c>
      <c r="QJ15" s="42">
        <f t="shared" si="152"/>
        <v>8.3028894055131183E-2</v>
      </c>
      <c r="QK15" s="43"/>
      <c r="QL15" s="44">
        <f t="shared" si="153"/>
        <v>15</v>
      </c>
      <c r="QM15" s="45">
        <f t="shared" si="154"/>
        <v>0.11396444309375475</v>
      </c>
      <c r="QN15" s="34">
        <v>10</v>
      </c>
      <c r="QO15" s="42">
        <f t="shared" si="155"/>
        <v>0.14604936468526361</v>
      </c>
      <c r="QP15" s="12">
        <v>5</v>
      </c>
      <c r="QQ15" s="42">
        <f t="shared" si="156"/>
        <v>8.7473757872638211E-2</v>
      </c>
      <c r="QR15" s="43"/>
      <c r="QS15" s="44">
        <f t="shared" si="157"/>
        <v>15</v>
      </c>
      <c r="QT15" s="45">
        <f t="shared" si="158"/>
        <v>0.11939823290615299</v>
      </c>
      <c r="QU15" s="34">
        <v>10</v>
      </c>
      <c r="QV15" s="42">
        <f t="shared" si="159"/>
        <v>0.15487068297971193</v>
      </c>
      <c r="QW15" s="12">
        <v>5</v>
      </c>
      <c r="QX15" s="42">
        <f t="shared" si="160"/>
        <v>9.3127211771279569E-2</v>
      </c>
      <c r="QY15" s="43"/>
      <c r="QZ15" s="44">
        <f t="shared" si="161"/>
        <v>15</v>
      </c>
      <c r="RA15" s="45">
        <f t="shared" si="162"/>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row>
    <row r="16" spans="1:469 1025:1185"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46</v>
      </c>
      <c r="N16" s="45">
        <f t="shared" si="4"/>
        <v>0.20873984662159095</v>
      </c>
      <c r="O16" s="34"/>
      <c r="P16" s="42"/>
      <c r="Q16" s="12"/>
      <c r="R16" s="42"/>
      <c r="S16" s="43"/>
      <c r="T16" s="44">
        <v>45</v>
      </c>
      <c r="U16" s="45">
        <f t="shared" si="5"/>
        <v>0.20525451559934318</v>
      </c>
      <c r="V16" s="34"/>
      <c r="W16" s="42"/>
      <c r="X16" s="12"/>
      <c r="Y16" s="42"/>
      <c r="Z16" s="43"/>
      <c r="AA16" s="44">
        <v>44</v>
      </c>
      <c r="AB16" s="45">
        <f t="shared" si="6"/>
        <v>0.20164986251145736</v>
      </c>
      <c r="AC16" s="34"/>
      <c r="AD16" s="42"/>
      <c r="AE16" s="12"/>
      <c r="AF16" s="42"/>
      <c r="AG16" s="43"/>
      <c r="AH16" s="44">
        <v>43</v>
      </c>
      <c r="AI16" s="45">
        <f t="shared" si="7"/>
        <v>0.19792865362485615</v>
      </c>
      <c r="AJ16" s="34"/>
      <c r="AK16" s="42"/>
      <c r="AL16" s="12"/>
      <c r="AM16" s="42"/>
      <c r="AN16" s="43"/>
      <c r="AO16" s="44">
        <v>43</v>
      </c>
      <c r="AP16" s="45">
        <f t="shared" si="8"/>
        <v>0.19885312615612283</v>
      </c>
      <c r="AQ16" s="34"/>
      <c r="AR16" s="42"/>
      <c r="AS16" s="12"/>
      <c r="AT16" s="42"/>
      <c r="AU16" s="43"/>
      <c r="AV16" s="44">
        <v>43</v>
      </c>
      <c r="AW16" s="45">
        <f t="shared" si="9"/>
        <v>0.19935095039406583</v>
      </c>
      <c r="AX16" s="34"/>
      <c r="AY16" s="42"/>
      <c r="AZ16" s="12"/>
      <c r="BA16" s="42"/>
      <c r="BB16" s="43"/>
      <c r="BC16" s="44">
        <v>43</v>
      </c>
      <c r="BD16" s="45">
        <f t="shared" si="10"/>
        <v>0.19993490491467897</v>
      </c>
      <c r="BE16" s="34"/>
      <c r="BF16" s="42"/>
      <c r="BG16" s="12"/>
      <c r="BH16" s="42"/>
      <c r="BI16" s="43"/>
      <c r="BJ16" s="44">
        <v>43</v>
      </c>
      <c r="BK16" s="45">
        <f t="shared" si="11"/>
        <v>0.20080321285140559</v>
      </c>
      <c r="BL16" s="34"/>
      <c r="BM16" s="42"/>
      <c r="BN16" s="12"/>
      <c r="BO16" s="42"/>
      <c r="BP16" s="43"/>
      <c r="BQ16" s="44">
        <v>43</v>
      </c>
      <c r="BR16" s="45">
        <f t="shared" si="12"/>
        <v>0.20153730783652046</v>
      </c>
      <c r="BS16" s="34"/>
      <c r="BT16" s="42"/>
      <c r="BU16" s="12"/>
      <c r="BV16" s="42"/>
      <c r="BW16" s="43"/>
      <c r="BX16" s="44">
        <v>42</v>
      </c>
      <c r="BY16" s="45">
        <f t="shared" si="13"/>
        <v>0.19724792185225193</v>
      </c>
      <c r="BZ16" s="34"/>
      <c r="CA16" s="42"/>
      <c r="CB16" s="12"/>
      <c r="CC16" s="42"/>
      <c r="CD16" s="43"/>
      <c r="CE16" s="44">
        <v>41</v>
      </c>
      <c r="CF16" s="45">
        <f t="shared" si="14"/>
        <v>0.19315023319357422</v>
      </c>
      <c r="CG16" s="34"/>
      <c r="CH16" s="42"/>
      <c r="CI16" s="12"/>
      <c r="CJ16" s="42"/>
      <c r="CK16" s="43"/>
      <c r="CL16" s="44">
        <v>41</v>
      </c>
      <c r="CM16" s="45">
        <f t="shared" si="15"/>
        <v>0.1936885865457294</v>
      </c>
      <c r="CN16" s="34"/>
      <c r="CO16" s="42"/>
      <c r="CP16" s="12"/>
      <c r="CQ16" s="42"/>
      <c r="CR16" s="43"/>
      <c r="CS16" s="44">
        <v>41</v>
      </c>
      <c r="CT16" s="45">
        <f t="shared" si="16"/>
        <v>0.19425755709276984</v>
      </c>
      <c r="CU16" s="34"/>
      <c r="CV16" s="42"/>
      <c r="CW16" s="12"/>
      <c r="CX16" s="42"/>
      <c r="CY16" s="43"/>
      <c r="CZ16" s="44">
        <v>41</v>
      </c>
      <c r="DA16" s="45">
        <f t="shared" si="17"/>
        <v>0.19533111005240592</v>
      </c>
      <c r="DB16" s="34"/>
      <c r="DC16" s="42"/>
      <c r="DD16" s="12"/>
      <c r="DE16" s="42"/>
      <c r="DF16" s="43"/>
      <c r="DG16" s="44">
        <v>41</v>
      </c>
      <c r="DH16" s="45">
        <f t="shared" si="18"/>
        <v>0.19708695861173869</v>
      </c>
      <c r="DI16" s="34"/>
      <c r="DJ16" s="42"/>
      <c r="DK16" s="12"/>
      <c r="DL16" s="42"/>
      <c r="DM16" s="43"/>
      <c r="DN16" s="44">
        <v>38</v>
      </c>
      <c r="DO16" s="45">
        <f t="shared" si="19"/>
        <v>0.18505892665822538</v>
      </c>
      <c r="DP16" s="34"/>
      <c r="DQ16" s="42"/>
      <c r="DR16" s="12"/>
      <c r="DS16" s="42"/>
      <c r="DT16" s="43"/>
      <c r="DU16" s="44">
        <v>38</v>
      </c>
      <c r="DV16" s="45">
        <f t="shared" si="20"/>
        <v>0.18798852280597605</v>
      </c>
      <c r="DW16" s="34"/>
      <c r="DX16" s="42"/>
      <c r="DY16" s="12"/>
      <c r="DZ16" s="42"/>
      <c r="EA16" s="43"/>
      <c r="EB16" s="44">
        <v>34</v>
      </c>
      <c r="EC16" s="45">
        <f t="shared" si="21"/>
        <v>0.1719777440566515</v>
      </c>
      <c r="ED16" s="34"/>
      <c r="EE16" s="42"/>
      <c r="EF16" s="12"/>
      <c r="EG16" s="42"/>
      <c r="EH16" s="43"/>
      <c r="EI16" s="44">
        <v>33</v>
      </c>
      <c r="EJ16" s="45">
        <f t="shared" si="22"/>
        <v>0.16998042649634285</v>
      </c>
      <c r="EK16" s="34"/>
      <c r="EL16" s="42"/>
      <c r="EM16" s="12"/>
      <c r="EN16" s="42"/>
      <c r="EO16" s="43"/>
      <c r="EP16" s="44">
        <v>33</v>
      </c>
      <c r="EQ16" s="45">
        <f t="shared" si="23"/>
        <v>0.17324653506929863</v>
      </c>
      <c r="ER16" s="34"/>
      <c r="ES16" s="42"/>
      <c r="ET16" s="12"/>
      <c r="EU16" s="42"/>
      <c r="EV16" s="43"/>
      <c r="EW16" s="44">
        <v>33</v>
      </c>
      <c r="EX16" s="45">
        <f t="shared" si="24"/>
        <v>0.17567207878626565</v>
      </c>
      <c r="EY16" s="34"/>
      <c r="EZ16" s="42"/>
      <c r="FA16" s="12"/>
      <c r="FB16" s="42"/>
      <c r="FC16" s="43"/>
      <c r="FD16" s="44">
        <v>33</v>
      </c>
      <c r="FE16" s="45">
        <f t="shared" si="25"/>
        <v>0.1773049645390071</v>
      </c>
      <c r="FF16" s="34"/>
      <c r="FG16" s="42"/>
      <c r="FH16" s="12"/>
      <c r="FI16" s="42"/>
      <c r="FJ16" s="43"/>
      <c r="FK16" s="44">
        <v>32</v>
      </c>
      <c r="FL16" s="45">
        <f t="shared" si="26"/>
        <v>0.17352638143267721</v>
      </c>
      <c r="FM16" s="34"/>
      <c r="FN16" s="42"/>
      <c r="FO16" s="12"/>
      <c r="FP16" s="42"/>
      <c r="FQ16" s="43"/>
      <c r="FR16" s="44">
        <v>32</v>
      </c>
      <c r="FS16" s="45">
        <f t="shared" si="27"/>
        <v>0.17448200654307525</v>
      </c>
      <c r="FT16" s="34"/>
      <c r="FU16" s="42"/>
      <c r="FV16" s="12"/>
      <c r="FW16" s="42"/>
      <c r="FX16" s="43"/>
      <c r="FY16" s="44">
        <v>32</v>
      </c>
      <c r="FZ16" s="45">
        <f t="shared" si="28"/>
        <v>0.17521765317855775</v>
      </c>
      <c r="GA16" s="34"/>
      <c r="GB16" s="42"/>
      <c r="GC16" s="12"/>
      <c r="GD16" s="42"/>
      <c r="GE16" s="43"/>
      <c r="GF16" s="44">
        <v>31</v>
      </c>
      <c r="GG16" s="45">
        <f t="shared" si="29"/>
        <v>0.17018940433708482</v>
      </c>
      <c r="GH16" s="34"/>
      <c r="GI16" s="42"/>
      <c r="GJ16" s="12"/>
      <c r="GK16" s="42"/>
      <c r="GL16" s="43"/>
      <c r="GM16" s="44">
        <v>31</v>
      </c>
      <c r="GN16" s="45">
        <f t="shared" si="30"/>
        <v>0.1704139409598153</v>
      </c>
      <c r="GO16" s="34"/>
      <c r="GP16" s="42"/>
      <c r="GQ16" s="12"/>
      <c r="GR16" s="42"/>
      <c r="GS16" s="43"/>
      <c r="GT16" s="44">
        <v>30</v>
      </c>
      <c r="GU16" s="45">
        <f t="shared" si="31"/>
        <v>0.16518004625041297</v>
      </c>
      <c r="GV16" s="34"/>
      <c r="GW16" s="42"/>
      <c r="GX16" s="12"/>
      <c r="GY16" s="42"/>
      <c r="GZ16" s="43"/>
      <c r="HA16" s="44">
        <v>30</v>
      </c>
      <c r="HB16" s="45">
        <f t="shared" si="32"/>
        <v>0.16548984995586938</v>
      </c>
      <c r="HC16" s="34"/>
      <c r="HD16" s="42"/>
      <c r="HE16" s="12"/>
      <c r="HF16" s="42"/>
      <c r="HG16" s="43"/>
      <c r="HH16" s="44">
        <v>30</v>
      </c>
      <c r="HI16" s="45">
        <f t="shared" si="33"/>
        <v>0.16590167560692362</v>
      </c>
      <c r="HJ16" s="34"/>
      <c r="HK16" s="42"/>
      <c r="HL16" s="12"/>
      <c r="HM16" s="42"/>
      <c r="HN16" s="43"/>
      <c r="HO16" s="44">
        <v>30</v>
      </c>
      <c r="HP16" s="45">
        <f t="shared" si="34"/>
        <v>0.16622340425531915</v>
      </c>
      <c r="HQ16" s="34"/>
      <c r="HR16" s="42"/>
      <c r="HS16" s="12"/>
      <c r="HT16" s="42"/>
      <c r="HU16" s="43"/>
      <c r="HV16" s="44">
        <v>30</v>
      </c>
      <c r="HW16" s="45">
        <f t="shared" si="35"/>
        <v>0.16657412548584119</v>
      </c>
      <c r="HX16" s="34"/>
      <c r="HY16" s="42"/>
      <c r="HZ16" s="12"/>
      <c r="IA16" s="42"/>
      <c r="IB16" s="43"/>
      <c r="IC16" s="44">
        <v>30</v>
      </c>
      <c r="ID16" s="45">
        <f t="shared" si="36"/>
        <v>0.16697278343629987</v>
      </c>
      <c r="IE16" s="34"/>
      <c r="IF16" s="42"/>
      <c r="IG16" s="12"/>
      <c r="IH16" s="42"/>
      <c r="II16" s="43"/>
      <c r="IJ16" s="44">
        <v>29</v>
      </c>
      <c r="IK16" s="45">
        <f t="shared" si="37"/>
        <v>0.16183035714285715</v>
      </c>
      <c r="IL16" s="34"/>
      <c r="IM16" s="42"/>
      <c r="IN16" s="12"/>
      <c r="IO16" s="42"/>
      <c r="IP16" s="43"/>
      <c r="IQ16" s="44">
        <v>29</v>
      </c>
      <c r="IR16" s="45">
        <f t="shared" si="38"/>
        <v>0.16221053809150912</v>
      </c>
      <c r="IS16" s="34">
        <v>19</v>
      </c>
      <c r="IT16" s="42">
        <f t="shared" si="39"/>
        <v>0.19451269451269451</v>
      </c>
      <c r="IU16" s="12">
        <v>10</v>
      </c>
      <c r="IV16" s="42">
        <f t="shared" si="40"/>
        <v>0.1240079365079365</v>
      </c>
      <c r="IW16" s="43"/>
      <c r="IX16" s="44">
        <f t="shared" si="41"/>
        <v>29</v>
      </c>
      <c r="IY16" s="45">
        <f t="shared" si="42"/>
        <v>0.1626289816061014</v>
      </c>
      <c r="IZ16" s="34">
        <v>19</v>
      </c>
      <c r="JA16" s="42">
        <f t="shared" si="43"/>
        <v>0.19485181007076197</v>
      </c>
      <c r="JB16" s="12">
        <v>10</v>
      </c>
      <c r="JC16" s="42">
        <f t="shared" si="44"/>
        <v>0.12417732522041476</v>
      </c>
      <c r="JD16" s="43"/>
      <c r="JE16" s="44">
        <f t="shared" si="45"/>
        <v>29</v>
      </c>
      <c r="JF16" s="45">
        <f t="shared" si="46"/>
        <v>0.16288474500112335</v>
      </c>
      <c r="JG16" s="34">
        <v>19</v>
      </c>
      <c r="JH16" s="42">
        <f t="shared" si="47"/>
        <v>0.195011803345992</v>
      </c>
      <c r="JI16" s="12">
        <v>10</v>
      </c>
      <c r="JJ16" s="42">
        <f t="shared" si="48"/>
        <v>0.12437810945273632</v>
      </c>
      <c r="JK16" s="43"/>
      <c r="JL16" s="44">
        <f t="shared" si="49"/>
        <v>29</v>
      </c>
      <c r="JM16" s="45">
        <f t="shared" si="50"/>
        <v>0.16307709610301974</v>
      </c>
      <c r="JN16" s="34">
        <v>19</v>
      </c>
      <c r="JO16" s="42">
        <f t="shared" si="51"/>
        <v>0.19519211012944321</v>
      </c>
      <c r="JP16" s="12">
        <v>10</v>
      </c>
      <c r="JQ16" s="42">
        <f t="shared" si="52"/>
        <v>0.12445550715619166</v>
      </c>
      <c r="JR16" s="43"/>
      <c r="JS16" s="44">
        <f t="shared" si="53"/>
        <v>29</v>
      </c>
      <c r="JT16" s="45">
        <f t="shared" si="54"/>
        <v>0.163205582756486</v>
      </c>
      <c r="JU16" s="34">
        <v>19</v>
      </c>
      <c r="JV16" s="42">
        <f t="shared" si="55"/>
        <v>0.19533257941811455</v>
      </c>
      <c r="JW16" s="12">
        <v>9</v>
      </c>
      <c r="JX16" s="42">
        <f t="shared" si="56"/>
        <v>0.11206574523720583</v>
      </c>
      <c r="JY16" s="43"/>
      <c r="JZ16" s="44">
        <f t="shared" si="57"/>
        <v>28</v>
      </c>
      <c r="KA16" s="45">
        <f t="shared" si="58"/>
        <v>0.15767541389796147</v>
      </c>
      <c r="KB16" s="34">
        <v>19</v>
      </c>
      <c r="KC16" s="42">
        <f t="shared" si="59"/>
        <v>0.19551348013994649</v>
      </c>
      <c r="KD16" s="12">
        <v>9</v>
      </c>
      <c r="KE16" s="42">
        <f t="shared" si="60"/>
        <v>0.11212158963498194</v>
      </c>
      <c r="KF16" s="43"/>
      <c r="KG16" s="44">
        <f t="shared" si="61"/>
        <v>28</v>
      </c>
      <c r="KH16" s="45">
        <f t="shared" si="62"/>
        <v>0.15779092702169625</v>
      </c>
      <c r="KI16" s="34">
        <v>19</v>
      </c>
      <c r="KJ16" s="42">
        <f t="shared" si="63"/>
        <v>0.19577537351880475</v>
      </c>
      <c r="KK16" s="12">
        <v>9</v>
      </c>
      <c r="KL16" s="42">
        <f t="shared" si="64"/>
        <v>0.11214953271028037</v>
      </c>
      <c r="KM16" s="43"/>
      <c r="KN16" s="44">
        <f t="shared" si="65"/>
        <v>28</v>
      </c>
      <c r="KO16" s="45">
        <f t="shared" si="66"/>
        <v>0.15792442188381275</v>
      </c>
      <c r="KP16" s="34">
        <v>19</v>
      </c>
      <c r="KQ16" s="42">
        <f t="shared" si="67"/>
        <v>0.19597730789066531</v>
      </c>
      <c r="KR16" s="12">
        <v>9</v>
      </c>
      <c r="KS16" s="42">
        <f t="shared" si="68"/>
        <v>0.11221945137157108</v>
      </c>
      <c r="KT16" s="43"/>
      <c r="KU16" s="44">
        <f t="shared" si="69"/>
        <v>28</v>
      </c>
      <c r="KV16" s="45">
        <f t="shared" si="70"/>
        <v>0.1580581428168219</v>
      </c>
      <c r="KW16" s="34">
        <v>19</v>
      </c>
      <c r="KX16" s="42">
        <f t="shared" si="71"/>
        <v>0.19624044618880396</v>
      </c>
      <c r="KY16" s="12">
        <v>9</v>
      </c>
      <c r="KZ16" s="42">
        <f t="shared" si="72"/>
        <v>0.11231748408835641</v>
      </c>
      <c r="LA16" s="43"/>
      <c r="LB16" s="44">
        <f t="shared" si="73"/>
        <v>28</v>
      </c>
      <c r="LC16" s="45">
        <f t="shared" si="74"/>
        <v>0.15823679005368749</v>
      </c>
      <c r="LD16" s="34">
        <v>19</v>
      </c>
      <c r="LE16" s="42">
        <f t="shared" si="75"/>
        <v>0.19697283848227246</v>
      </c>
      <c r="LF16" s="12">
        <v>9</v>
      </c>
      <c r="LG16" s="42">
        <f t="shared" si="76"/>
        <v>0.11269722013523666</v>
      </c>
      <c r="LH16" s="43"/>
      <c r="LI16" s="44">
        <f t="shared" si="77"/>
        <v>28</v>
      </c>
      <c r="LJ16" s="45">
        <f t="shared" si="78"/>
        <v>0.1588021778584392</v>
      </c>
      <c r="LK16" s="34">
        <v>19</v>
      </c>
      <c r="LL16" s="42">
        <f t="shared" si="79"/>
        <v>0.19785483703009477</v>
      </c>
      <c r="LM16" s="12">
        <v>9</v>
      </c>
      <c r="LN16" s="42">
        <f t="shared" si="80"/>
        <v>0.11302273012683663</v>
      </c>
      <c r="LO16" s="43"/>
      <c r="LP16" s="44">
        <f t="shared" si="81"/>
        <v>28</v>
      </c>
      <c r="LQ16" s="45">
        <f t="shared" si="82"/>
        <v>0.159398838665604</v>
      </c>
      <c r="LR16" s="34">
        <v>18</v>
      </c>
      <c r="LS16" s="42">
        <f t="shared" si="83"/>
        <v>0.18861993083935871</v>
      </c>
      <c r="LT16" s="12">
        <v>9</v>
      </c>
      <c r="LU16" s="42">
        <f t="shared" si="84"/>
        <v>0.11349306431273644</v>
      </c>
      <c r="LV16" s="43"/>
      <c r="LW16" s="44">
        <f t="shared" si="85"/>
        <v>27</v>
      </c>
      <c r="LX16" s="45">
        <f t="shared" si="86"/>
        <v>0.15452412293252446</v>
      </c>
      <c r="LY16" s="34">
        <v>18</v>
      </c>
      <c r="LZ16" s="42">
        <f t="shared" si="87"/>
        <v>0.18963337547408343</v>
      </c>
      <c r="MA16" s="12">
        <v>8</v>
      </c>
      <c r="MB16" s="42">
        <f t="shared" si="88"/>
        <v>0.10138132049169941</v>
      </c>
      <c r="MC16" s="43"/>
      <c r="MD16" s="44">
        <f t="shared" si="89"/>
        <v>26</v>
      </c>
      <c r="ME16" s="45">
        <f t="shared" si="90"/>
        <v>0.14957142035321866</v>
      </c>
      <c r="MF16" s="34">
        <v>17</v>
      </c>
      <c r="MG16" s="42">
        <f t="shared" si="91"/>
        <v>0.18092805449127289</v>
      </c>
      <c r="MH16" s="12">
        <v>7</v>
      </c>
      <c r="MI16" s="42">
        <f t="shared" si="92"/>
        <v>8.9456869009584661E-2</v>
      </c>
      <c r="MJ16" s="43"/>
      <c r="MK16" s="44">
        <f t="shared" si="93"/>
        <v>24</v>
      </c>
      <c r="ML16" s="45">
        <f t="shared" si="94"/>
        <v>0.13936472910980779</v>
      </c>
      <c r="MM16" s="34">
        <v>17</v>
      </c>
      <c r="MN16" s="42">
        <f t="shared" si="95"/>
        <v>0.18252093622503757</v>
      </c>
      <c r="MO16" s="12">
        <v>7</v>
      </c>
      <c r="MP16" s="42">
        <f t="shared" si="96"/>
        <v>8.9985859364956941E-2</v>
      </c>
      <c r="MQ16" s="43"/>
      <c r="MR16" s="44">
        <f t="shared" si="97"/>
        <v>24</v>
      </c>
      <c r="MS16" s="45">
        <f t="shared" si="98"/>
        <v>0.14040835429708068</v>
      </c>
      <c r="MT16" s="34">
        <v>16</v>
      </c>
      <c r="MU16" s="42">
        <f t="shared" si="99"/>
        <v>0.17349815658208631</v>
      </c>
      <c r="MV16" s="12">
        <v>7</v>
      </c>
      <c r="MW16" s="42">
        <f t="shared" si="100"/>
        <v>9.0404236084205086E-2</v>
      </c>
      <c r="MX16" s="43"/>
      <c r="MY16" s="44">
        <f t="shared" si="101"/>
        <v>23</v>
      </c>
      <c r="MZ16" s="45">
        <f t="shared" si="102"/>
        <v>0.13557323902151489</v>
      </c>
      <c r="NA16" s="34">
        <v>16</v>
      </c>
      <c r="NB16" s="42">
        <f t="shared" si="103"/>
        <v>0.17503555409692592</v>
      </c>
      <c r="NC16" s="12">
        <v>7</v>
      </c>
      <c r="ND16" s="42">
        <f t="shared" si="104"/>
        <v>9.1133966931389143E-2</v>
      </c>
      <c r="NE16" s="43"/>
      <c r="NF16" s="44">
        <f t="shared" si="105"/>
        <v>23</v>
      </c>
      <c r="NG16" s="45">
        <f t="shared" si="106"/>
        <v>0.13672571632386163</v>
      </c>
      <c r="NH16" s="34">
        <v>16</v>
      </c>
      <c r="NI16" s="42">
        <f t="shared" si="107"/>
        <v>0.17703031644169065</v>
      </c>
      <c r="NJ16" s="12">
        <v>7</v>
      </c>
      <c r="NK16" s="42">
        <f t="shared" si="108"/>
        <v>9.1972145578767567E-2</v>
      </c>
      <c r="NL16" s="43"/>
      <c r="NM16" s="44">
        <f t="shared" si="109"/>
        <v>23</v>
      </c>
      <c r="NN16" s="45">
        <f t="shared" si="110"/>
        <v>0.13814643522133463</v>
      </c>
      <c r="NO16" s="34">
        <v>15</v>
      </c>
      <c r="NP16" s="42">
        <f t="shared" si="111"/>
        <v>0.16767270288397049</v>
      </c>
      <c r="NQ16" s="12">
        <v>7</v>
      </c>
      <c r="NR16" s="42">
        <f t="shared" si="112"/>
        <v>9.2555864075102481E-2</v>
      </c>
      <c r="NS16" s="43"/>
      <c r="NT16" s="44">
        <f t="shared" si="113"/>
        <v>22</v>
      </c>
      <c r="NU16" s="45">
        <f t="shared" si="114"/>
        <v>0.13326064570840149</v>
      </c>
      <c r="NV16" s="34">
        <v>15</v>
      </c>
      <c r="NW16" s="42">
        <f t="shared" si="115"/>
        <v>0.1697408622835804</v>
      </c>
      <c r="NX16" s="12">
        <v>6</v>
      </c>
      <c r="NY16" s="42">
        <f t="shared" si="116"/>
        <v>7.9978672354038924E-2</v>
      </c>
      <c r="NZ16" s="43"/>
      <c r="OA16" s="44">
        <f t="shared" si="117"/>
        <v>21</v>
      </c>
      <c r="OB16" s="45">
        <f t="shared" si="118"/>
        <v>0.12852683762776179</v>
      </c>
      <c r="OC16" s="34">
        <v>15</v>
      </c>
      <c r="OD16" s="42">
        <f t="shared" si="119"/>
        <v>0.17213679137020885</v>
      </c>
      <c r="OE16" s="12">
        <v>5</v>
      </c>
      <c r="OF16" s="42">
        <f t="shared" si="120"/>
        <v>6.7521944632005407E-2</v>
      </c>
      <c r="OG16" s="43"/>
      <c r="OH16" s="44">
        <f t="shared" si="121"/>
        <v>20</v>
      </c>
      <c r="OI16" s="45">
        <f t="shared" si="122"/>
        <v>0.12407717600347416</v>
      </c>
      <c r="OJ16" s="34">
        <v>15</v>
      </c>
      <c r="OK16" s="42">
        <f t="shared" si="123"/>
        <v>0.17427675148135238</v>
      </c>
      <c r="OL16" s="12">
        <v>4</v>
      </c>
      <c r="OM16" s="42">
        <f t="shared" si="124"/>
        <v>5.4719562243502051E-2</v>
      </c>
      <c r="ON16" s="43"/>
      <c r="OO16" s="44">
        <f t="shared" si="125"/>
        <v>19</v>
      </c>
      <c r="OP16" s="45">
        <f t="shared" si="126"/>
        <v>0.11936922786957341</v>
      </c>
      <c r="OQ16" s="34">
        <v>15</v>
      </c>
      <c r="OR16" s="42">
        <f t="shared" si="127"/>
        <v>0.17713745866792632</v>
      </c>
      <c r="OS16" s="12">
        <v>3</v>
      </c>
      <c r="OT16" s="42">
        <f t="shared" si="128"/>
        <v>4.1776911293691689E-2</v>
      </c>
      <c r="OU16" s="43"/>
      <c r="OV16" s="44">
        <f t="shared" si="129"/>
        <v>18</v>
      </c>
      <c r="OW16" s="45">
        <f t="shared" si="130"/>
        <v>0.11502332417406863</v>
      </c>
      <c r="OX16" s="34">
        <v>15</v>
      </c>
      <c r="OY16" s="42">
        <f t="shared" si="131"/>
        <v>0.18074466803229305</v>
      </c>
      <c r="OZ16" s="12">
        <v>3</v>
      </c>
      <c r="PA16" s="42">
        <f t="shared" si="132"/>
        <v>4.2589437819420782E-2</v>
      </c>
      <c r="PB16" s="43"/>
      <c r="PC16" s="44">
        <f t="shared" si="133"/>
        <v>18</v>
      </c>
      <c r="PD16" s="45">
        <f t="shared" si="134"/>
        <v>0.11731734341393468</v>
      </c>
      <c r="PE16" s="34">
        <v>14</v>
      </c>
      <c r="PF16" s="42">
        <f t="shared" si="135"/>
        <v>0.1729676303434643</v>
      </c>
      <c r="PG16" s="12">
        <v>2</v>
      </c>
      <c r="PH16" s="42">
        <f t="shared" si="136"/>
        <v>2.9261155815654721E-2</v>
      </c>
      <c r="PI16" s="43"/>
      <c r="PJ16" s="44">
        <f t="shared" si="137"/>
        <v>16</v>
      </c>
      <c r="PK16" s="45">
        <f t="shared" si="138"/>
        <v>0.10717395672851499</v>
      </c>
      <c r="PL16" s="34">
        <v>14</v>
      </c>
      <c r="PM16" s="42">
        <f t="shared" si="139"/>
        <v>0.17813971243160709</v>
      </c>
      <c r="PN16" s="12">
        <v>2</v>
      </c>
      <c r="PO16" s="42">
        <f t="shared" si="140"/>
        <v>3.0066145520144319E-2</v>
      </c>
      <c r="PP16" s="43"/>
      <c r="PQ16" s="44">
        <f t="shared" si="141"/>
        <v>16</v>
      </c>
      <c r="PR16" s="45">
        <f t="shared" si="142"/>
        <v>0.11026118117290333</v>
      </c>
      <c r="PS16" s="34">
        <v>14</v>
      </c>
      <c r="PT16" s="42">
        <f t="shared" si="143"/>
        <v>0.18322209134929984</v>
      </c>
      <c r="PU16" s="12">
        <v>2</v>
      </c>
      <c r="PV16" s="42">
        <f t="shared" si="144"/>
        <v>3.0926240915416729E-2</v>
      </c>
      <c r="PW16" s="43"/>
      <c r="PX16" s="44">
        <f t="shared" si="145"/>
        <v>16</v>
      </c>
      <c r="PY16" s="45">
        <f t="shared" si="146"/>
        <v>0.11341083073433512</v>
      </c>
      <c r="PZ16" s="34">
        <v>14</v>
      </c>
      <c r="QA16" s="42">
        <f t="shared" si="147"/>
        <v>0.18929150892374255</v>
      </c>
      <c r="QB16" s="12">
        <v>2</v>
      </c>
      <c r="QC16" s="42">
        <f t="shared" si="148"/>
        <v>3.1903014834901898E-2</v>
      </c>
      <c r="QD16" s="43"/>
      <c r="QE16" s="44">
        <f t="shared" si="149"/>
        <v>16</v>
      </c>
      <c r="QF16" s="45">
        <f t="shared" si="150"/>
        <v>0.11708744968898646</v>
      </c>
      <c r="QG16" s="34">
        <v>14</v>
      </c>
      <c r="QH16" s="42">
        <f t="shared" si="151"/>
        <v>0.19607843137254902</v>
      </c>
      <c r="QI16" s="12">
        <v>2</v>
      </c>
      <c r="QJ16" s="42">
        <f t="shared" si="152"/>
        <v>3.3211557622052475E-2</v>
      </c>
      <c r="QK16" s="43"/>
      <c r="QL16" s="44">
        <f t="shared" si="153"/>
        <v>16</v>
      </c>
      <c r="QM16" s="45">
        <f t="shared" si="154"/>
        <v>0.1215620726333384</v>
      </c>
      <c r="QN16" s="34">
        <v>12</v>
      </c>
      <c r="QO16" s="42">
        <f t="shared" si="155"/>
        <v>0.17525923762231635</v>
      </c>
      <c r="QP16" s="12">
        <v>2</v>
      </c>
      <c r="QQ16" s="42">
        <f t="shared" si="156"/>
        <v>3.498950314905528E-2</v>
      </c>
      <c r="QR16" s="43"/>
      <c r="QS16" s="44">
        <f t="shared" si="157"/>
        <v>14</v>
      </c>
      <c r="QT16" s="45">
        <f t="shared" si="158"/>
        <v>0.11143835071240946</v>
      </c>
      <c r="QU16" s="34">
        <v>12</v>
      </c>
      <c r="QV16" s="42">
        <f t="shared" si="159"/>
        <v>0.18584481957565432</v>
      </c>
      <c r="QW16" s="12">
        <v>1</v>
      </c>
      <c r="QX16" s="42">
        <f t="shared" si="160"/>
        <v>1.8625442354255912E-2</v>
      </c>
      <c r="QY16" s="43"/>
      <c r="QZ16" s="44">
        <f t="shared" si="161"/>
        <v>13</v>
      </c>
      <c r="RA16" s="45">
        <f t="shared" si="162"/>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row>
    <row r="17" spans="1:469 1025:1185"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91</v>
      </c>
      <c r="N17" s="45">
        <f t="shared" si="4"/>
        <v>0.41294187049053865</v>
      </c>
      <c r="O17" s="34"/>
      <c r="P17" s="42"/>
      <c r="Q17" s="12"/>
      <c r="R17" s="42"/>
      <c r="S17" s="43"/>
      <c r="T17" s="44">
        <v>91</v>
      </c>
      <c r="U17" s="45">
        <f t="shared" si="5"/>
        <v>0.41507024265644954</v>
      </c>
      <c r="V17" s="34"/>
      <c r="W17" s="42"/>
      <c r="X17" s="12"/>
      <c r="Y17" s="42"/>
      <c r="Z17" s="43"/>
      <c r="AA17" s="44">
        <v>89</v>
      </c>
      <c r="AB17" s="45">
        <f t="shared" si="6"/>
        <v>0.40788267644362969</v>
      </c>
      <c r="AC17" s="34"/>
      <c r="AD17" s="42"/>
      <c r="AE17" s="12"/>
      <c r="AF17" s="42"/>
      <c r="AG17" s="43"/>
      <c r="AH17" s="44">
        <v>88</v>
      </c>
      <c r="AI17" s="45">
        <f t="shared" si="7"/>
        <v>0.40506329113924056</v>
      </c>
      <c r="AJ17" s="34"/>
      <c r="AK17" s="42"/>
      <c r="AL17" s="12"/>
      <c r="AM17" s="42"/>
      <c r="AN17" s="43"/>
      <c r="AO17" s="44">
        <v>87</v>
      </c>
      <c r="AP17" s="45">
        <f t="shared" si="8"/>
        <v>0.40233074361820198</v>
      </c>
      <c r="AQ17" s="34"/>
      <c r="AR17" s="42"/>
      <c r="AS17" s="12"/>
      <c r="AT17" s="42"/>
      <c r="AU17" s="43"/>
      <c r="AV17" s="44">
        <v>87</v>
      </c>
      <c r="AW17" s="45">
        <f t="shared" si="9"/>
        <v>0.40333796940194716</v>
      </c>
      <c r="AX17" s="34"/>
      <c r="AY17" s="42"/>
      <c r="AZ17" s="12"/>
      <c r="BA17" s="42"/>
      <c r="BB17" s="43"/>
      <c r="BC17" s="44">
        <v>86</v>
      </c>
      <c r="BD17" s="45">
        <f t="shared" si="10"/>
        <v>0.39986980982935794</v>
      </c>
      <c r="BE17" s="34"/>
      <c r="BF17" s="42"/>
      <c r="BG17" s="12"/>
      <c r="BH17" s="42"/>
      <c r="BI17" s="43"/>
      <c r="BJ17" s="44">
        <v>85</v>
      </c>
      <c r="BK17" s="45">
        <f t="shared" si="11"/>
        <v>0.39693658354347622</v>
      </c>
      <c r="BL17" s="34"/>
      <c r="BM17" s="42"/>
      <c r="BN17" s="12"/>
      <c r="BO17" s="42"/>
      <c r="BP17" s="43"/>
      <c r="BQ17" s="44">
        <v>85</v>
      </c>
      <c r="BR17" s="45">
        <f t="shared" si="12"/>
        <v>0.39838770153730779</v>
      </c>
      <c r="BS17" s="34"/>
      <c r="BT17" s="42"/>
      <c r="BU17" s="12"/>
      <c r="BV17" s="42"/>
      <c r="BW17" s="43"/>
      <c r="BX17" s="44">
        <v>85</v>
      </c>
      <c r="BY17" s="45">
        <f t="shared" si="13"/>
        <v>0.39919222279622413</v>
      </c>
      <c r="BZ17" s="34"/>
      <c r="CA17" s="42"/>
      <c r="CB17" s="12"/>
      <c r="CC17" s="42"/>
      <c r="CD17" s="43"/>
      <c r="CE17" s="44">
        <v>85</v>
      </c>
      <c r="CF17" s="45">
        <f t="shared" si="14"/>
        <v>0.40043341027936119</v>
      </c>
      <c r="CG17" s="34"/>
      <c r="CH17" s="42"/>
      <c r="CI17" s="12"/>
      <c r="CJ17" s="42"/>
      <c r="CK17" s="43"/>
      <c r="CL17" s="44">
        <v>85</v>
      </c>
      <c r="CM17" s="45">
        <f t="shared" si="15"/>
        <v>0.40154950869236583</v>
      </c>
      <c r="CN17" s="34"/>
      <c r="CO17" s="42"/>
      <c r="CP17" s="12"/>
      <c r="CQ17" s="42"/>
      <c r="CR17" s="43"/>
      <c r="CS17" s="44">
        <v>85</v>
      </c>
      <c r="CT17" s="45">
        <f t="shared" si="16"/>
        <v>0.40272908177769356</v>
      </c>
      <c r="CU17" s="34"/>
      <c r="CV17" s="42"/>
      <c r="CW17" s="12"/>
      <c r="CX17" s="42"/>
      <c r="CY17" s="43"/>
      <c r="CZ17" s="44">
        <v>85</v>
      </c>
      <c r="DA17" s="45">
        <f t="shared" si="17"/>
        <v>0.40495474035254886</v>
      </c>
      <c r="DB17" s="34"/>
      <c r="DC17" s="42"/>
      <c r="DD17" s="12"/>
      <c r="DE17" s="42"/>
      <c r="DF17" s="43"/>
      <c r="DG17" s="44">
        <v>84</v>
      </c>
      <c r="DH17" s="45">
        <f t="shared" si="18"/>
        <v>0.40378791520453783</v>
      </c>
      <c r="DI17" s="34"/>
      <c r="DJ17" s="42"/>
      <c r="DK17" s="12"/>
      <c r="DL17" s="42"/>
      <c r="DM17" s="43"/>
      <c r="DN17" s="44">
        <v>83</v>
      </c>
      <c r="DO17" s="45">
        <f t="shared" si="19"/>
        <v>0.40420765559559751</v>
      </c>
      <c r="DP17" s="34"/>
      <c r="DQ17" s="42"/>
      <c r="DR17" s="12"/>
      <c r="DS17" s="42"/>
      <c r="DT17" s="43"/>
      <c r="DU17" s="44">
        <v>79</v>
      </c>
      <c r="DV17" s="45">
        <f t="shared" si="20"/>
        <v>0.39081824478084498</v>
      </c>
      <c r="DW17" s="34"/>
      <c r="DX17" s="42"/>
      <c r="DY17" s="12"/>
      <c r="DZ17" s="42"/>
      <c r="EA17" s="43"/>
      <c r="EB17" s="44">
        <v>77</v>
      </c>
      <c r="EC17" s="45">
        <f t="shared" si="21"/>
        <v>0.38947900859888723</v>
      </c>
      <c r="ED17" s="34"/>
      <c r="EE17" s="42"/>
      <c r="EF17" s="12"/>
      <c r="EG17" s="42"/>
      <c r="EH17" s="43"/>
      <c r="EI17" s="44">
        <v>77</v>
      </c>
      <c r="EJ17" s="45">
        <f t="shared" si="22"/>
        <v>0.39662099515813332</v>
      </c>
      <c r="EK17" s="34"/>
      <c r="EL17" s="42"/>
      <c r="EM17" s="12"/>
      <c r="EN17" s="42"/>
      <c r="EO17" s="43"/>
      <c r="EP17" s="44">
        <v>76</v>
      </c>
      <c r="EQ17" s="45">
        <f t="shared" si="23"/>
        <v>0.39899202015959684</v>
      </c>
      <c r="ER17" s="34"/>
      <c r="ES17" s="42"/>
      <c r="ET17" s="12"/>
      <c r="EU17" s="42"/>
      <c r="EV17" s="43"/>
      <c r="EW17" s="44">
        <v>75</v>
      </c>
      <c r="EX17" s="45">
        <f t="shared" si="24"/>
        <v>0.3992547245142401</v>
      </c>
      <c r="EY17" s="34"/>
      <c r="EZ17" s="42"/>
      <c r="FA17" s="12"/>
      <c r="FB17" s="42"/>
      <c r="FC17" s="43"/>
      <c r="FD17" s="44">
        <v>74</v>
      </c>
      <c r="FE17" s="45">
        <f t="shared" si="25"/>
        <v>0.39759295078444012</v>
      </c>
      <c r="FF17" s="34"/>
      <c r="FG17" s="42"/>
      <c r="FH17" s="12"/>
      <c r="FI17" s="42"/>
      <c r="FJ17" s="43"/>
      <c r="FK17" s="44">
        <v>74</v>
      </c>
      <c r="FL17" s="45">
        <f t="shared" si="26"/>
        <v>0.40127975706306601</v>
      </c>
      <c r="FM17" s="34"/>
      <c r="FN17" s="42"/>
      <c r="FO17" s="12"/>
      <c r="FP17" s="42"/>
      <c r="FQ17" s="43"/>
      <c r="FR17" s="44">
        <v>74</v>
      </c>
      <c r="FS17" s="45">
        <f t="shared" si="27"/>
        <v>0.40348964013086153</v>
      </c>
      <c r="FT17" s="34"/>
      <c r="FU17" s="42"/>
      <c r="FV17" s="12"/>
      <c r="FW17" s="42"/>
      <c r="FX17" s="43"/>
      <c r="FY17" s="44">
        <v>73</v>
      </c>
      <c r="FZ17" s="45">
        <f t="shared" si="28"/>
        <v>0.39971527131358486</v>
      </c>
      <c r="GA17" s="34"/>
      <c r="GB17" s="42"/>
      <c r="GC17" s="12"/>
      <c r="GD17" s="42"/>
      <c r="GE17" s="43"/>
      <c r="GF17" s="44">
        <v>72</v>
      </c>
      <c r="GG17" s="45">
        <f t="shared" si="29"/>
        <v>0.39527861652484214</v>
      </c>
      <c r="GH17" s="34"/>
      <c r="GI17" s="42"/>
      <c r="GJ17" s="12"/>
      <c r="GK17" s="42"/>
      <c r="GL17" s="43"/>
      <c r="GM17" s="44">
        <v>71</v>
      </c>
      <c r="GN17" s="45">
        <f t="shared" si="30"/>
        <v>0.39030289703699628</v>
      </c>
      <c r="GO17" s="34"/>
      <c r="GP17" s="42"/>
      <c r="GQ17" s="12"/>
      <c r="GR17" s="42"/>
      <c r="GS17" s="43"/>
      <c r="GT17" s="44">
        <v>71</v>
      </c>
      <c r="GU17" s="45">
        <f t="shared" si="31"/>
        <v>0.39092610945931067</v>
      </c>
      <c r="GV17" s="34"/>
      <c r="GW17" s="42"/>
      <c r="GX17" s="12"/>
      <c r="GY17" s="42"/>
      <c r="GZ17" s="43"/>
      <c r="HA17" s="44">
        <v>71</v>
      </c>
      <c r="HB17" s="45">
        <f t="shared" si="32"/>
        <v>0.39165931156222422</v>
      </c>
      <c r="HC17" s="34"/>
      <c r="HD17" s="42"/>
      <c r="HE17" s="12"/>
      <c r="HF17" s="42"/>
      <c r="HG17" s="43"/>
      <c r="HH17" s="44">
        <v>69</v>
      </c>
      <c r="HI17" s="45">
        <f t="shared" si="33"/>
        <v>0.38157385389592435</v>
      </c>
      <c r="HJ17" s="34"/>
      <c r="HK17" s="42"/>
      <c r="HL17" s="12"/>
      <c r="HM17" s="42"/>
      <c r="HN17" s="43"/>
      <c r="HO17" s="44">
        <v>69</v>
      </c>
      <c r="HP17" s="45">
        <f t="shared" si="34"/>
        <v>0.38231382978723405</v>
      </c>
      <c r="HQ17" s="34"/>
      <c r="HR17" s="42"/>
      <c r="HS17" s="12"/>
      <c r="HT17" s="42"/>
      <c r="HU17" s="43"/>
      <c r="HV17" s="44">
        <v>69</v>
      </c>
      <c r="HW17" s="45">
        <f t="shared" si="35"/>
        <v>0.38312048861743475</v>
      </c>
      <c r="HX17" s="34"/>
      <c r="HY17" s="42"/>
      <c r="HZ17" s="12"/>
      <c r="IA17" s="42"/>
      <c r="IB17" s="43"/>
      <c r="IC17" s="44">
        <v>69</v>
      </c>
      <c r="ID17" s="45">
        <f t="shared" si="36"/>
        <v>0.38403740190348973</v>
      </c>
      <c r="IE17" s="34"/>
      <c r="IF17" s="42"/>
      <c r="IG17" s="12"/>
      <c r="IH17" s="42"/>
      <c r="II17" s="43"/>
      <c r="IJ17" s="44">
        <v>69</v>
      </c>
      <c r="IK17" s="45">
        <f t="shared" si="37"/>
        <v>0.3850446428571429</v>
      </c>
      <c r="IL17" s="34"/>
      <c r="IM17" s="42"/>
      <c r="IN17" s="12"/>
      <c r="IO17" s="42"/>
      <c r="IP17" s="43"/>
      <c r="IQ17" s="44">
        <v>68</v>
      </c>
      <c r="IR17" s="45">
        <f t="shared" si="38"/>
        <v>0.38035574449043513</v>
      </c>
      <c r="IS17" s="34">
        <v>37</v>
      </c>
      <c r="IT17" s="42">
        <f t="shared" si="39"/>
        <v>0.37878787878787878</v>
      </c>
      <c r="IU17" s="12">
        <v>30</v>
      </c>
      <c r="IV17" s="42">
        <f t="shared" si="40"/>
        <v>0.37202380952380948</v>
      </c>
      <c r="IW17" s="43"/>
      <c r="IX17" s="44">
        <f t="shared" si="41"/>
        <v>67</v>
      </c>
      <c r="IY17" s="45">
        <f t="shared" si="42"/>
        <v>0.37572902646926876</v>
      </c>
      <c r="IZ17" s="34">
        <v>37</v>
      </c>
      <c r="JA17" s="42">
        <f t="shared" si="43"/>
        <v>0.379448261716747</v>
      </c>
      <c r="JB17" s="12">
        <v>30</v>
      </c>
      <c r="JC17" s="42">
        <f t="shared" si="44"/>
        <v>0.3725319756612443</v>
      </c>
      <c r="JD17" s="43"/>
      <c r="JE17" s="44">
        <f t="shared" si="45"/>
        <v>67</v>
      </c>
      <c r="JF17" s="45">
        <f t="shared" si="46"/>
        <v>0.37631992810604359</v>
      </c>
      <c r="JG17" s="34">
        <v>37</v>
      </c>
      <c r="JH17" s="42">
        <f t="shared" si="47"/>
        <v>0.37975982756851073</v>
      </c>
      <c r="JI17" s="12">
        <v>30</v>
      </c>
      <c r="JJ17" s="42">
        <f t="shared" si="48"/>
        <v>0.37313432835820892</v>
      </c>
      <c r="JK17" s="43"/>
      <c r="JL17" s="44">
        <f t="shared" si="49"/>
        <v>67</v>
      </c>
      <c r="JM17" s="45">
        <f t="shared" si="50"/>
        <v>0.37676432547939043</v>
      </c>
      <c r="JN17" s="34">
        <v>37</v>
      </c>
      <c r="JO17" s="42">
        <f t="shared" si="51"/>
        <v>0.38011095130470512</v>
      </c>
      <c r="JP17" s="12">
        <v>30</v>
      </c>
      <c r="JQ17" s="42">
        <f t="shared" si="52"/>
        <v>0.37336652146857496</v>
      </c>
      <c r="JR17" s="43"/>
      <c r="JS17" s="44">
        <f t="shared" si="53"/>
        <v>67</v>
      </c>
      <c r="JT17" s="45">
        <f t="shared" si="54"/>
        <v>0.37706117395464012</v>
      </c>
      <c r="JU17" s="34">
        <v>37</v>
      </c>
      <c r="JV17" s="42">
        <f t="shared" si="55"/>
        <v>0.38038449676159142</v>
      </c>
      <c r="JW17" s="12">
        <v>30</v>
      </c>
      <c r="JX17" s="42">
        <f t="shared" si="56"/>
        <v>0.37355248412401942</v>
      </c>
      <c r="JY17" s="43"/>
      <c r="JZ17" s="44">
        <f t="shared" si="57"/>
        <v>67</v>
      </c>
      <c r="KA17" s="45">
        <f t="shared" si="58"/>
        <v>0.37729474039869354</v>
      </c>
      <c r="KB17" s="34">
        <v>37</v>
      </c>
      <c r="KC17" s="42">
        <f t="shared" si="59"/>
        <v>0.38073677711463261</v>
      </c>
      <c r="KD17" s="12">
        <v>30</v>
      </c>
      <c r="KE17" s="42">
        <f t="shared" si="60"/>
        <v>0.37373863211660641</v>
      </c>
      <c r="KF17" s="43"/>
      <c r="KG17" s="44">
        <f t="shared" si="61"/>
        <v>67</v>
      </c>
      <c r="KH17" s="45">
        <f t="shared" si="62"/>
        <v>0.37757114680191606</v>
      </c>
      <c r="KI17" s="34">
        <v>36</v>
      </c>
      <c r="KJ17" s="42">
        <f t="shared" si="63"/>
        <v>0.37094281298299847</v>
      </c>
      <c r="KK17" s="12">
        <v>30</v>
      </c>
      <c r="KL17" s="42">
        <f t="shared" si="64"/>
        <v>0.37383177570093462</v>
      </c>
      <c r="KM17" s="43"/>
      <c r="KN17" s="44">
        <f t="shared" si="65"/>
        <v>66</v>
      </c>
      <c r="KO17" s="45">
        <f t="shared" si="66"/>
        <v>0.3722504230118443</v>
      </c>
      <c r="KP17" s="34">
        <v>36</v>
      </c>
      <c r="KQ17" s="42">
        <f t="shared" si="67"/>
        <v>0.37132542547705005</v>
      </c>
      <c r="KR17" s="12">
        <v>30</v>
      </c>
      <c r="KS17" s="42">
        <f t="shared" si="68"/>
        <v>0.37406483790523692</v>
      </c>
      <c r="KT17" s="43"/>
      <c r="KU17" s="44">
        <f t="shared" si="69"/>
        <v>66</v>
      </c>
      <c r="KV17" s="45">
        <f t="shared" si="70"/>
        <v>0.37256562235393736</v>
      </c>
      <c r="KW17" s="34">
        <v>36</v>
      </c>
      <c r="KX17" s="42">
        <f t="shared" si="71"/>
        <v>0.37182400330510229</v>
      </c>
      <c r="KY17" s="12">
        <v>30</v>
      </c>
      <c r="KZ17" s="42">
        <f t="shared" si="72"/>
        <v>0.37439161362785472</v>
      </c>
      <c r="LA17" s="43"/>
      <c r="LB17" s="44">
        <f t="shared" si="73"/>
        <v>66</v>
      </c>
      <c r="LC17" s="45">
        <f t="shared" si="74"/>
        <v>0.37298671941226336</v>
      </c>
      <c r="LD17" s="34">
        <v>36</v>
      </c>
      <c r="LE17" s="42">
        <f t="shared" si="75"/>
        <v>0.37321169396641091</v>
      </c>
      <c r="LF17" s="12">
        <v>30</v>
      </c>
      <c r="LG17" s="42">
        <f t="shared" si="76"/>
        <v>0.37565740045078888</v>
      </c>
      <c r="LH17" s="43"/>
      <c r="LI17" s="44">
        <f t="shared" si="77"/>
        <v>66</v>
      </c>
      <c r="LJ17" s="45">
        <f t="shared" si="78"/>
        <v>0.37431941923774953</v>
      </c>
      <c r="LK17" s="34">
        <v>34</v>
      </c>
      <c r="LL17" s="42">
        <f t="shared" si="79"/>
        <v>0.35405602415911691</v>
      </c>
      <c r="LM17" s="12">
        <v>30</v>
      </c>
      <c r="LN17" s="42">
        <f t="shared" si="80"/>
        <v>0.3767424337561221</v>
      </c>
      <c r="LO17" s="43"/>
      <c r="LP17" s="44">
        <f t="shared" si="81"/>
        <v>64</v>
      </c>
      <c r="LQ17" s="45">
        <f t="shared" si="82"/>
        <v>0.36434020266423772</v>
      </c>
      <c r="LR17" s="34">
        <v>33</v>
      </c>
      <c r="LS17" s="42">
        <f t="shared" si="83"/>
        <v>0.34580320653882429</v>
      </c>
      <c r="LT17" s="12">
        <v>29</v>
      </c>
      <c r="LU17" s="42">
        <f t="shared" si="84"/>
        <v>0.3656998738965952</v>
      </c>
      <c r="LV17" s="43"/>
      <c r="LW17" s="44">
        <f t="shared" si="85"/>
        <v>62</v>
      </c>
      <c r="LX17" s="45">
        <f t="shared" si="86"/>
        <v>0.35483317117838953</v>
      </c>
      <c r="LY17" s="34">
        <v>33</v>
      </c>
      <c r="LZ17" s="42">
        <f t="shared" si="87"/>
        <v>0.347661188369153</v>
      </c>
      <c r="MA17" s="12">
        <v>29</v>
      </c>
      <c r="MB17" s="42">
        <f t="shared" si="88"/>
        <v>0.36750728678241035</v>
      </c>
      <c r="MC17" s="43"/>
      <c r="MD17" s="44">
        <f t="shared" si="89"/>
        <v>62</v>
      </c>
      <c r="ME17" s="45">
        <f t="shared" si="90"/>
        <v>0.35667031007305988</v>
      </c>
      <c r="MF17" s="34">
        <v>33</v>
      </c>
      <c r="MG17" s="42">
        <f t="shared" si="91"/>
        <v>0.35121328224776499</v>
      </c>
      <c r="MH17" s="12">
        <v>29</v>
      </c>
      <c r="MI17" s="42">
        <f t="shared" si="92"/>
        <v>0.37060702875399359</v>
      </c>
      <c r="MJ17" s="43"/>
      <c r="MK17" s="44">
        <f t="shared" si="93"/>
        <v>62</v>
      </c>
      <c r="ML17" s="45">
        <f t="shared" si="94"/>
        <v>0.36002555020033677</v>
      </c>
      <c r="MM17" s="34">
        <v>32</v>
      </c>
      <c r="MN17" s="42">
        <f t="shared" si="95"/>
        <v>0.3435688211294825</v>
      </c>
      <c r="MO17" s="12">
        <v>29</v>
      </c>
      <c r="MP17" s="42">
        <f t="shared" si="96"/>
        <v>0.37279856022625019</v>
      </c>
      <c r="MQ17" s="43"/>
      <c r="MR17" s="44">
        <f t="shared" si="97"/>
        <v>61</v>
      </c>
      <c r="MS17" s="45">
        <f t="shared" si="98"/>
        <v>0.3568712338384134</v>
      </c>
      <c r="MT17" s="34">
        <v>31</v>
      </c>
      <c r="MU17" s="42">
        <f t="shared" si="99"/>
        <v>0.33615267837779222</v>
      </c>
      <c r="MV17" s="12">
        <v>29</v>
      </c>
      <c r="MW17" s="42">
        <f t="shared" si="100"/>
        <v>0.37453183520599254</v>
      </c>
      <c r="MX17" s="43"/>
      <c r="MY17" s="44">
        <f t="shared" si="101"/>
        <v>60</v>
      </c>
      <c r="MZ17" s="45">
        <f t="shared" si="102"/>
        <v>0.35366931918656053</v>
      </c>
      <c r="NA17" s="34">
        <v>31</v>
      </c>
      <c r="NB17" s="42">
        <f t="shared" si="103"/>
        <v>0.33913138606279397</v>
      </c>
      <c r="NC17" s="12">
        <v>29</v>
      </c>
      <c r="ND17" s="42">
        <f t="shared" si="104"/>
        <v>0.37755500585861218</v>
      </c>
      <c r="NE17" s="43"/>
      <c r="NF17" s="44">
        <f t="shared" si="105"/>
        <v>60</v>
      </c>
      <c r="NG17" s="45">
        <f t="shared" si="106"/>
        <v>0.3566757817144216</v>
      </c>
      <c r="NH17" s="34">
        <v>31</v>
      </c>
      <c r="NI17" s="42">
        <f t="shared" si="107"/>
        <v>0.34299623810577562</v>
      </c>
      <c r="NJ17" s="12">
        <v>29</v>
      </c>
      <c r="NK17" s="42">
        <f t="shared" si="108"/>
        <v>0.38102746025489426</v>
      </c>
      <c r="NL17" s="43"/>
      <c r="NM17" s="44">
        <f t="shared" si="109"/>
        <v>60</v>
      </c>
      <c r="NN17" s="45">
        <f t="shared" si="110"/>
        <v>0.36038200492522077</v>
      </c>
      <c r="NO17" s="34">
        <v>30</v>
      </c>
      <c r="NP17" s="42">
        <f t="shared" si="111"/>
        <v>0.33534540576794097</v>
      </c>
      <c r="NQ17" s="12">
        <v>27</v>
      </c>
      <c r="NR17" s="42">
        <f t="shared" si="112"/>
        <v>0.35700119000396668</v>
      </c>
      <c r="NS17" s="43"/>
      <c r="NT17" s="44">
        <f t="shared" si="113"/>
        <v>57</v>
      </c>
      <c r="NU17" s="45">
        <f t="shared" si="114"/>
        <v>0.34526621842631289</v>
      </c>
      <c r="NV17" s="34">
        <v>30</v>
      </c>
      <c r="NW17" s="42">
        <f t="shared" si="115"/>
        <v>0.3394817245671608</v>
      </c>
      <c r="NX17" s="12">
        <v>27</v>
      </c>
      <c r="NY17" s="42">
        <f t="shared" si="116"/>
        <v>0.35990402559317514</v>
      </c>
      <c r="NZ17" s="43"/>
      <c r="OA17" s="44">
        <f t="shared" si="117"/>
        <v>57</v>
      </c>
      <c r="OB17" s="45">
        <f t="shared" si="118"/>
        <v>0.34885855927535342</v>
      </c>
      <c r="OC17" s="34">
        <v>30</v>
      </c>
      <c r="OD17" s="42">
        <f t="shared" si="119"/>
        <v>0.34427358274041769</v>
      </c>
      <c r="OE17" s="12">
        <v>27</v>
      </c>
      <c r="OF17" s="42">
        <f t="shared" si="120"/>
        <v>0.36461850101282917</v>
      </c>
      <c r="OG17" s="43"/>
      <c r="OH17" s="44">
        <f t="shared" si="121"/>
        <v>57</v>
      </c>
      <c r="OI17" s="45">
        <f t="shared" si="122"/>
        <v>0.35361995160990134</v>
      </c>
      <c r="OJ17" s="34">
        <v>30</v>
      </c>
      <c r="OK17" s="42">
        <f t="shared" si="123"/>
        <v>0.34855350296270476</v>
      </c>
      <c r="OL17" s="12">
        <v>27</v>
      </c>
      <c r="OM17" s="42">
        <f t="shared" si="124"/>
        <v>0.36935704514363887</v>
      </c>
      <c r="ON17" s="43"/>
      <c r="OO17" s="44">
        <f t="shared" si="125"/>
        <v>57</v>
      </c>
      <c r="OP17" s="45">
        <f t="shared" si="126"/>
        <v>0.35810768360872025</v>
      </c>
      <c r="OQ17" s="34">
        <v>30</v>
      </c>
      <c r="OR17" s="42">
        <f t="shared" si="127"/>
        <v>0.35427491733585265</v>
      </c>
      <c r="OS17" s="12">
        <v>26</v>
      </c>
      <c r="OT17" s="42">
        <f t="shared" si="128"/>
        <v>0.36206656454532793</v>
      </c>
      <c r="OU17" s="43"/>
      <c r="OV17" s="44">
        <f t="shared" si="129"/>
        <v>56</v>
      </c>
      <c r="OW17" s="45">
        <f t="shared" si="130"/>
        <v>0.35785034187488018</v>
      </c>
      <c r="OX17" s="34">
        <v>30</v>
      </c>
      <c r="OY17" s="42">
        <f t="shared" si="131"/>
        <v>0.36148933606458611</v>
      </c>
      <c r="OZ17" s="12">
        <v>26</v>
      </c>
      <c r="PA17" s="42">
        <f t="shared" si="132"/>
        <v>0.3691084611016468</v>
      </c>
      <c r="PB17" s="43"/>
      <c r="PC17" s="44">
        <f t="shared" si="133"/>
        <v>56</v>
      </c>
      <c r="PD17" s="45">
        <f t="shared" si="134"/>
        <v>0.36498729062113017</v>
      </c>
      <c r="PE17" s="34">
        <v>30</v>
      </c>
      <c r="PF17" s="42">
        <f t="shared" si="135"/>
        <v>0.37064492216456635</v>
      </c>
      <c r="PG17" s="12">
        <v>24</v>
      </c>
      <c r="PH17" s="42">
        <f t="shared" si="136"/>
        <v>0.3511338697878566</v>
      </c>
      <c r="PI17" s="43"/>
      <c r="PJ17" s="44">
        <f t="shared" si="137"/>
        <v>54</v>
      </c>
      <c r="PK17" s="45">
        <f t="shared" si="138"/>
        <v>0.36171210395873804</v>
      </c>
      <c r="PL17" s="34">
        <v>30</v>
      </c>
      <c r="PM17" s="42">
        <f t="shared" si="139"/>
        <v>0.38172795521058661</v>
      </c>
      <c r="PN17" s="12">
        <v>24</v>
      </c>
      <c r="PO17" s="42">
        <f t="shared" si="140"/>
        <v>0.36079374624173183</v>
      </c>
      <c r="PP17" s="43"/>
      <c r="PQ17" s="44">
        <f t="shared" si="141"/>
        <v>54</v>
      </c>
      <c r="PR17" s="45">
        <f t="shared" si="142"/>
        <v>0.37213148645854871</v>
      </c>
      <c r="PS17" s="34">
        <v>29</v>
      </c>
      <c r="PT17" s="42">
        <f t="shared" si="143"/>
        <v>0.3795314749378354</v>
      </c>
      <c r="PU17" s="12">
        <v>23</v>
      </c>
      <c r="PV17" s="42">
        <f t="shared" si="144"/>
        <v>0.35565177052729241</v>
      </c>
      <c r="PW17" s="43"/>
      <c r="PX17" s="44">
        <f t="shared" si="145"/>
        <v>52</v>
      </c>
      <c r="PY17" s="45">
        <f t="shared" si="146"/>
        <v>0.36858519988658917</v>
      </c>
      <c r="PZ17" s="34">
        <v>29</v>
      </c>
      <c r="QA17" s="42">
        <f t="shared" si="147"/>
        <v>0.3921038399134667</v>
      </c>
      <c r="QB17" s="12">
        <v>22</v>
      </c>
      <c r="QC17" s="42">
        <f t="shared" si="148"/>
        <v>0.35093316318392087</v>
      </c>
      <c r="QD17" s="43"/>
      <c r="QE17" s="44">
        <f t="shared" si="149"/>
        <v>51</v>
      </c>
      <c r="QF17" s="45">
        <f t="shared" si="150"/>
        <v>0.37321624588364433</v>
      </c>
      <c r="QG17" s="34">
        <v>29</v>
      </c>
      <c r="QH17" s="42">
        <f t="shared" si="151"/>
        <v>0.40616246498599445</v>
      </c>
      <c r="QI17" s="12">
        <v>22</v>
      </c>
      <c r="QJ17" s="42">
        <f t="shared" si="152"/>
        <v>0.3653271338425772</v>
      </c>
      <c r="QK17" s="43"/>
      <c r="QL17" s="44">
        <f t="shared" si="153"/>
        <v>51</v>
      </c>
      <c r="QM17" s="45">
        <f t="shared" si="154"/>
        <v>0.38747910651876616</v>
      </c>
      <c r="QN17" s="34">
        <v>28</v>
      </c>
      <c r="QO17" s="42">
        <f t="shared" si="155"/>
        <v>0.40893822111873818</v>
      </c>
      <c r="QP17" s="12">
        <v>22</v>
      </c>
      <c r="QQ17" s="42">
        <f t="shared" si="156"/>
        <v>0.38488453463960809</v>
      </c>
      <c r="QR17" s="43"/>
      <c r="QS17" s="44">
        <f t="shared" si="157"/>
        <v>50</v>
      </c>
      <c r="QT17" s="45">
        <f t="shared" si="158"/>
        <v>0.39799410968717663</v>
      </c>
      <c r="QU17" s="34">
        <v>28</v>
      </c>
      <c r="QV17" s="42">
        <f t="shared" si="159"/>
        <v>0.43363791234319343</v>
      </c>
      <c r="QW17" s="12">
        <v>22</v>
      </c>
      <c r="QX17" s="42">
        <f t="shared" si="160"/>
        <v>0.40975973179363012</v>
      </c>
      <c r="QY17" s="43"/>
      <c r="QZ17" s="44">
        <f t="shared" si="161"/>
        <v>50</v>
      </c>
      <c r="RA17" s="45">
        <f t="shared" si="162"/>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row>
    <row r="18" spans="1:469 1025:1185"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195</v>
      </c>
      <c r="N18" s="45">
        <f t="shared" si="4"/>
        <v>0.88487543676543989</v>
      </c>
      <c r="O18" s="34"/>
      <c r="P18" s="42"/>
      <c r="Q18" s="12"/>
      <c r="R18" s="42"/>
      <c r="S18" s="43"/>
      <c r="T18" s="44">
        <v>195</v>
      </c>
      <c r="U18" s="45">
        <f t="shared" si="5"/>
        <v>0.88943623426382057</v>
      </c>
      <c r="V18" s="34"/>
      <c r="W18" s="42"/>
      <c r="X18" s="12"/>
      <c r="Y18" s="42"/>
      <c r="Z18" s="43"/>
      <c r="AA18" s="44">
        <v>195</v>
      </c>
      <c r="AB18" s="45">
        <f t="shared" si="6"/>
        <v>0.89367552703941333</v>
      </c>
      <c r="AC18" s="34"/>
      <c r="AD18" s="42"/>
      <c r="AE18" s="12"/>
      <c r="AF18" s="42"/>
      <c r="AG18" s="43"/>
      <c r="AH18" s="44">
        <v>195</v>
      </c>
      <c r="AI18" s="45">
        <f t="shared" si="7"/>
        <v>0.89758342922899892</v>
      </c>
      <c r="AJ18" s="34"/>
      <c r="AK18" s="42"/>
      <c r="AL18" s="12"/>
      <c r="AM18" s="42"/>
      <c r="AN18" s="43"/>
      <c r="AO18" s="44">
        <v>194</v>
      </c>
      <c r="AP18" s="45">
        <f t="shared" si="8"/>
        <v>0.897151313355531</v>
      </c>
      <c r="AQ18" s="34"/>
      <c r="AR18" s="42"/>
      <c r="AS18" s="12"/>
      <c r="AT18" s="42"/>
      <c r="AU18" s="43"/>
      <c r="AV18" s="44">
        <v>193</v>
      </c>
      <c r="AW18" s="45">
        <f t="shared" si="9"/>
        <v>0.89476124246638844</v>
      </c>
      <c r="AX18" s="34"/>
      <c r="AY18" s="42"/>
      <c r="AZ18" s="12"/>
      <c r="BA18" s="42"/>
      <c r="BB18" s="43"/>
      <c r="BC18" s="44">
        <v>191</v>
      </c>
      <c r="BD18" s="45">
        <f t="shared" si="10"/>
        <v>0.88808294973729485</v>
      </c>
      <c r="BE18" s="34"/>
      <c r="BF18" s="42"/>
      <c r="BG18" s="12"/>
      <c r="BH18" s="42"/>
      <c r="BI18" s="43"/>
      <c r="BJ18" s="44">
        <v>189</v>
      </c>
      <c r="BK18" s="45">
        <f t="shared" si="11"/>
        <v>0.88260016811431763</v>
      </c>
      <c r="BL18" s="34"/>
      <c r="BM18" s="42"/>
      <c r="BN18" s="12"/>
      <c r="BO18" s="42"/>
      <c r="BP18" s="43"/>
      <c r="BQ18" s="44">
        <v>187</v>
      </c>
      <c r="BR18" s="45">
        <f t="shared" si="12"/>
        <v>0.87645294338207724</v>
      </c>
      <c r="BS18" s="34"/>
      <c r="BT18" s="42"/>
      <c r="BU18" s="12"/>
      <c r="BV18" s="42"/>
      <c r="BW18" s="43"/>
      <c r="BX18" s="44">
        <v>185</v>
      </c>
      <c r="BY18" s="45">
        <f t="shared" si="13"/>
        <v>0.86883013196825243</v>
      </c>
      <c r="BZ18" s="34"/>
      <c r="CA18" s="42"/>
      <c r="CB18" s="12"/>
      <c r="CC18" s="42"/>
      <c r="CD18" s="43"/>
      <c r="CE18" s="44">
        <v>184</v>
      </c>
      <c r="CF18" s="45">
        <f t="shared" si="14"/>
        <v>0.86682055872238184</v>
      </c>
      <c r="CG18" s="34"/>
      <c r="CH18" s="42"/>
      <c r="CI18" s="12"/>
      <c r="CJ18" s="42"/>
      <c r="CK18" s="43"/>
      <c r="CL18" s="44">
        <v>181</v>
      </c>
      <c r="CM18" s="45">
        <f t="shared" si="15"/>
        <v>0.85506424792139069</v>
      </c>
      <c r="CN18" s="34"/>
      <c r="CO18" s="42"/>
      <c r="CP18" s="12"/>
      <c r="CQ18" s="42"/>
      <c r="CR18" s="43"/>
      <c r="CS18" s="44">
        <v>179</v>
      </c>
      <c r="CT18" s="45">
        <f t="shared" si="16"/>
        <v>0.84810006633184876</v>
      </c>
      <c r="CU18" s="34"/>
      <c r="CV18" s="42"/>
      <c r="CW18" s="12"/>
      <c r="CX18" s="42"/>
      <c r="CY18" s="43"/>
      <c r="CZ18" s="44">
        <v>176</v>
      </c>
      <c r="DA18" s="45">
        <f t="shared" si="17"/>
        <v>0.83849452120057166</v>
      </c>
      <c r="DB18" s="34"/>
      <c r="DC18" s="42"/>
      <c r="DD18" s="12"/>
      <c r="DE18" s="42"/>
      <c r="DF18" s="43"/>
      <c r="DG18" s="44">
        <v>174</v>
      </c>
      <c r="DH18" s="45">
        <f t="shared" si="18"/>
        <v>0.83641782435225687</v>
      </c>
      <c r="DI18" s="34"/>
      <c r="DJ18" s="42"/>
      <c r="DK18" s="12"/>
      <c r="DL18" s="42"/>
      <c r="DM18" s="43"/>
      <c r="DN18" s="44">
        <v>173</v>
      </c>
      <c r="DO18" s="45">
        <f t="shared" si="19"/>
        <v>0.84250511347034185</v>
      </c>
      <c r="DP18" s="34"/>
      <c r="DQ18" s="42"/>
      <c r="DR18" s="12"/>
      <c r="DS18" s="42"/>
      <c r="DT18" s="43"/>
      <c r="DU18" s="44">
        <v>173</v>
      </c>
      <c r="DV18" s="45">
        <f t="shared" si="20"/>
        <v>0.85584248540615426</v>
      </c>
      <c r="DW18" s="34"/>
      <c r="DX18" s="42"/>
      <c r="DY18" s="12"/>
      <c r="DZ18" s="42"/>
      <c r="EA18" s="43"/>
      <c r="EB18" s="44">
        <v>171</v>
      </c>
      <c r="EC18" s="45">
        <f t="shared" si="21"/>
        <v>0.86494688922610019</v>
      </c>
      <c r="ED18" s="34"/>
      <c r="EE18" s="42"/>
      <c r="EF18" s="12"/>
      <c r="EG18" s="42"/>
      <c r="EH18" s="43"/>
      <c r="EI18" s="44">
        <v>168</v>
      </c>
      <c r="EJ18" s="45">
        <f t="shared" si="22"/>
        <v>0.86535489852683622</v>
      </c>
      <c r="EK18" s="34"/>
      <c r="EL18" s="42"/>
      <c r="EM18" s="12"/>
      <c r="EN18" s="42"/>
      <c r="EO18" s="43"/>
      <c r="EP18" s="44">
        <v>166</v>
      </c>
      <c r="EQ18" s="45">
        <f t="shared" si="23"/>
        <v>0.871482570348593</v>
      </c>
      <c r="ER18" s="34"/>
      <c r="ES18" s="42"/>
      <c r="ET18" s="12"/>
      <c r="EU18" s="42"/>
      <c r="EV18" s="43"/>
      <c r="EW18" s="44">
        <v>163</v>
      </c>
      <c r="EX18" s="45">
        <f t="shared" si="24"/>
        <v>0.86771360127761521</v>
      </c>
      <c r="EY18" s="34"/>
      <c r="EZ18" s="42"/>
      <c r="FA18" s="12"/>
      <c r="FB18" s="42"/>
      <c r="FC18" s="43"/>
      <c r="FD18" s="44">
        <v>163</v>
      </c>
      <c r="FE18" s="45">
        <f t="shared" si="25"/>
        <v>0.87577906726842902</v>
      </c>
      <c r="FF18" s="34"/>
      <c r="FG18" s="42"/>
      <c r="FH18" s="12"/>
      <c r="FI18" s="42"/>
      <c r="FJ18" s="43"/>
      <c r="FK18" s="44">
        <v>163</v>
      </c>
      <c r="FL18" s="45">
        <f t="shared" si="26"/>
        <v>0.88390000542269942</v>
      </c>
      <c r="FM18" s="34"/>
      <c r="FN18" s="42"/>
      <c r="FO18" s="12"/>
      <c r="FP18" s="42"/>
      <c r="FQ18" s="43"/>
      <c r="FR18" s="44">
        <v>162</v>
      </c>
      <c r="FS18" s="45">
        <f t="shared" si="27"/>
        <v>0.88331515812431849</v>
      </c>
      <c r="FT18" s="34"/>
      <c r="FU18" s="42"/>
      <c r="FV18" s="12"/>
      <c r="FW18" s="42"/>
      <c r="FX18" s="43"/>
      <c r="FY18" s="44">
        <v>160</v>
      </c>
      <c r="FZ18" s="45">
        <f t="shared" si="28"/>
        <v>0.87608826589278876</v>
      </c>
      <c r="GA18" s="34"/>
      <c r="GB18" s="42"/>
      <c r="GC18" s="12"/>
      <c r="GD18" s="42"/>
      <c r="GE18" s="43"/>
      <c r="GF18" s="44">
        <v>159</v>
      </c>
      <c r="GG18" s="45">
        <f t="shared" si="29"/>
        <v>0.87290694482569309</v>
      </c>
      <c r="GH18" s="34"/>
      <c r="GI18" s="42"/>
      <c r="GJ18" s="12"/>
      <c r="GK18" s="42"/>
      <c r="GL18" s="43"/>
      <c r="GM18" s="44">
        <v>158</v>
      </c>
      <c r="GN18" s="45">
        <f t="shared" si="30"/>
        <v>0.86856137650486509</v>
      </c>
      <c r="GO18" s="34"/>
      <c r="GP18" s="42"/>
      <c r="GQ18" s="12"/>
      <c r="GR18" s="42"/>
      <c r="GS18" s="43"/>
      <c r="GT18" s="44">
        <v>158</v>
      </c>
      <c r="GU18" s="45">
        <f t="shared" si="31"/>
        <v>0.86994824358550826</v>
      </c>
      <c r="GV18" s="34"/>
      <c r="GW18" s="42"/>
      <c r="GX18" s="12"/>
      <c r="GY18" s="42"/>
      <c r="GZ18" s="43"/>
      <c r="HA18" s="44">
        <v>158</v>
      </c>
      <c r="HB18" s="45">
        <f t="shared" si="32"/>
        <v>0.87157987643424539</v>
      </c>
      <c r="HC18" s="34"/>
      <c r="HD18" s="42"/>
      <c r="HE18" s="12"/>
      <c r="HF18" s="42"/>
      <c r="HG18" s="43"/>
      <c r="HH18" s="44">
        <v>158</v>
      </c>
      <c r="HI18" s="45">
        <f t="shared" si="33"/>
        <v>0.8737488248631311</v>
      </c>
      <c r="HJ18" s="34"/>
      <c r="HK18" s="42"/>
      <c r="HL18" s="12"/>
      <c r="HM18" s="42"/>
      <c r="HN18" s="43"/>
      <c r="HO18" s="44">
        <v>158</v>
      </c>
      <c r="HP18" s="45">
        <f t="shared" si="34"/>
        <v>0.87544326241134751</v>
      </c>
      <c r="HQ18" s="34"/>
      <c r="HR18" s="42"/>
      <c r="HS18" s="12"/>
      <c r="HT18" s="42"/>
      <c r="HU18" s="43"/>
      <c r="HV18" s="44">
        <v>157</v>
      </c>
      <c r="HW18" s="45">
        <f t="shared" si="35"/>
        <v>0.87173792337590239</v>
      </c>
      <c r="HX18" s="34"/>
      <c r="HY18" s="42"/>
      <c r="HZ18" s="12"/>
      <c r="IA18" s="42"/>
      <c r="IB18" s="43"/>
      <c r="IC18" s="44">
        <v>156</v>
      </c>
      <c r="ID18" s="45">
        <f t="shared" si="36"/>
        <v>0.86825847386875943</v>
      </c>
      <c r="IE18" s="34"/>
      <c r="IF18" s="42"/>
      <c r="IG18" s="12"/>
      <c r="IH18" s="42"/>
      <c r="II18" s="43"/>
      <c r="IJ18" s="44">
        <v>155</v>
      </c>
      <c r="IK18" s="45">
        <f t="shared" si="37"/>
        <v>0.86495535714285721</v>
      </c>
      <c r="IL18" s="34"/>
      <c r="IM18" s="42"/>
      <c r="IN18" s="12"/>
      <c r="IO18" s="42"/>
      <c r="IP18" s="43"/>
      <c r="IQ18" s="44">
        <v>154</v>
      </c>
      <c r="IR18" s="45">
        <f t="shared" si="38"/>
        <v>0.86139389193422078</v>
      </c>
      <c r="IS18" s="34">
        <v>96</v>
      </c>
      <c r="IT18" s="42">
        <f t="shared" si="39"/>
        <v>0.98280098280098283</v>
      </c>
      <c r="IU18" s="12">
        <v>58</v>
      </c>
      <c r="IV18" s="42">
        <f t="shared" si="40"/>
        <v>0.71924603174603174</v>
      </c>
      <c r="IW18" s="43"/>
      <c r="IX18" s="44">
        <f t="shared" si="41"/>
        <v>154</v>
      </c>
      <c r="IY18" s="45">
        <f t="shared" si="42"/>
        <v>0.86361597128757295</v>
      </c>
      <c r="IZ18" s="34">
        <v>94</v>
      </c>
      <c r="JA18" s="42">
        <f t="shared" si="43"/>
        <v>0.9640036919290329</v>
      </c>
      <c r="JB18" s="12">
        <v>58</v>
      </c>
      <c r="JC18" s="42">
        <f t="shared" si="44"/>
        <v>0.72022848627840563</v>
      </c>
      <c r="JD18" s="43"/>
      <c r="JE18" s="44">
        <f t="shared" si="45"/>
        <v>152</v>
      </c>
      <c r="JF18" s="45">
        <f t="shared" si="46"/>
        <v>0.85374073241968107</v>
      </c>
      <c r="JG18" s="34">
        <v>93</v>
      </c>
      <c r="JH18" s="42">
        <f t="shared" si="47"/>
        <v>0.95453145848301346</v>
      </c>
      <c r="JI18" s="12">
        <v>58</v>
      </c>
      <c r="JJ18" s="42">
        <f t="shared" si="48"/>
        <v>0.72139303482587058</v>
      </c>
      <c r="JK18" s="43"/>
      <c r="JL18" s="44">
        <f t="shared" si="49"/>
        <v>151</v>
      </c>
      <c r="JM18" s="45">
        <f t="shared" si="50"/>
        <v>0.84912556936399941</v>
      </c>
      <c r="JN18" s="34">
        <v>93</v>
      </c>
      <c r="JO18" s="42">
        <f t="shared" si="51"/>
        <v>0.95541401273885351</v>
      </c>
      <c r="JP18" s="12">
        <v>58</v>
      </c>
      <c r="JQ18" s="42">
        <f t="shared" si="52"/>
        <v>0.72184194150591163</v>
      </c>
      <c r="JR18" s="43"/>
      <c r="JS18" s="44">
        <f t="shared" si="53"/>
        <v>151</v>
      </c>
      <c r="JT18" s="45">
        <f t="shared" si="54"/>
        <v>0.84979458607687541</v>
      </c>
      <c r="JU18" s="34">
        <v>93</v>
      </c>
      <c r="JV18" s="42">
        <f t="shared" si="55"/>
        <v>0.95610157294129738</v>
      </c>
      <c r="JW18" s="12">
        <v>58</v>
      </c>
      <c r="JX18" s="42">
        <f t="shared" si="56"/>
        <v>0.72220146930643758</v>
      </c>
      <c r="JY18" s="43"/>
      <c r="JZ18" s="44">
        <f t="shared" si="57"/>
        <v>151</v>
      </c>
      <c r="KA18" s="45">
        <f t="shared" si="58"/>
        <v>0.850320982092578</v>
      </c>
      <c r="KB18" s="34">
        <v>93</v>
      </c>
      <c r="KC18" s="42">
        <f t="shared" si="59"/>
        <v>0.95698703436921173</v>
      </c>
      <c r="KD18" s="12">
        <v>58</v>
      </c>
      <c r="KE18" s="42">
        <f t="shared" si="60"/>
        <v>0.72256135542543909</v>
      </c>
      <c r="KF18" s="43"/>
      <c r="KG18" s="44">
        <f t="shared" si="61"/>
        <v>151</v>
      </c>
      <c r="KH18" s="45">
        <f t="shared" si="62"/>
        <v>0.85094392786700479</v>
      </c>
      <c r="KI18" s="34">
        <v>92</v>
      </c>
      <c r="KJ18" s="42">
        <f t="shared" si="63"/>
        <v>0.94796496651210704</v>
      </c>
      <c r="KK18" s="12">
        <v>58</v>
      </c>
      <c r="KL18" s="42">
        <f t="shared" si="64"/>
        <v>0.72274143302180682</v>
      </c>
      <c r="KM18" s="43"/>
      <c r="KN18" s="44">
        <f t="shared" si="65"/>
        <v>150</v>
      </c>
      <c r="KO18" s="45">
        <f t="shared" si="66"/>
        <v>0.84602368866328259</v>
      </c>
      <c r="KP18" s="34">
        <v>92</v>
      </c>
      <c r="KQ18" s="42">
        <f t="shared" si="67"/>
        <v>0.94894275399690553</v>
      </c>
      <c r="KR18" s="12">
        <v>58</v>
      </c>
      <c r="KS18" s="42">
        <f t="shared" si="68"/>
        <v>0.72319201995012472</v>
      </c>
      <c r="KT18" s="43"/>
      <c r="KU18" s="44">
        <f t="shared" si="69"/>
        <v>150</v>
      </c>
      <c r="KV18" s="45">
        <f t="shared" si="70"/>
        <v>0.84674005080440307</v>
      </c>
      <c r="KW18" s="34">
        <v>91</v>
      </c>
      <c r="KX18" s="42">
        <f t="shared" si="71"/>
        <v>0.93988845279900857</v>
      </c>
      <c r="KY18" s="12">
        <v>57</v>
      </c>
      <c r="KZ18" s="42">
        <f t="shared" si="72"/>
        <v>0.71134406589292398</v>
      </c>
      <c r="LA18" s="43"/>
      <c r="LB18" s="44">
        <f t="shared" si="73"/>
        <v>148</v>
      </c>
      <c r="LC18" s="45">
        <f t="shared" si="74"/>
        <v>0.8363944617123481</v>
      </c>
      <c r="LD18" s="34">
        <v>90</v>
      </c>
      <c r="LE18" s="42">
        <f t="shared" si="75"/>
        <v>0.93302923491602741</v>
      </c>
      <c r="LF18" s="12">
        <v>57</v>
      </c>
      <c r="LG18" s="42">
        <f t="shared" si="76"/>
        <v>0.71374906085649892</v>
      </c>
      <c r="LH18" s="43"/>
      <c r="LI18" s="44">
        <f t="shared" si="77"/>
        <v>147</v>
      </c>
      <c r="LJ18" s="45">
        <f t="shared" si="78"/>
        <v>0.83371143375680579</v>
      </c>
      <c r="LK18" s="34">
        <v>90</v>
      </c>
      <c r="LL18" s="42">
        <f t="shared" si="79"/>
        <v>0.93720712277413298</v>
      </c>
      <c r="LM18" s="12">
        <v>57</v>
      </c>
      <c r="LN18" s="42">
        <f t="shared" si="80"/>
        <v>0.71581062413663188</v>
      </c>
      <c r="LO18" s="43"/>
      <c r="LP18" s="44">
        <f t="shared" si="81"/>
        <v>147</v>
      </c>
      <c r="LQ18" s="45">
        <f t="shared" si="82"/>
        <v>0.83684390299442102</v>
      </c>
      <c r="LR18" s="34">
        <v>88</v>
      </c>
      <c r="LS18" s="42">
        <f t="shared" si="83"/>
        <v>0.92214188410353148</v>
      </c>
      <c r="LT18" s="12">
        <v>57</v>
      </c>
      <c r="LU18" s="42">
        <f t="shared" si="84"/>
        <v>0.71878940731399754</v>
      </c>
      <c r="LV18" s="43"/>
      <c r="LW18" s="44">
        <f t="shared" si="85"/>
        <v>145</v>
      </c>
      <c r="LX18" s="45">
        <f t="shared" si="86"/>
        <v>0.8298517713042981</v>
      </c>
      <c r="LY18" s="34">
        <v>88</v>
      </c>
      <c r="LZ18" s="42">
        <f t="shared" si="87"/>
        <v>0.92709650231774121</v>
      </c>
      <c r="MA18" s="12">
        <v>53</v>
      </c>
      <c r="MB18" s="42">
        <f t="shared" si="88"/>
        <v>0.67165124825750855</v>
      </c>
      <c r="MC18" s="43"/>
      <c r="MD18" s="44">
        <f t="shared" si="89"/>
        <v>141</v>
      </c>
      <c r="ME18" s="45">
        <f t="shared" si="90"/>
        <v>0.81113731806937805</v>
      </c>
      <c r="MF18" s="34">
        <v>84</v>
      </c>
      <c r="MG18" s="42">
        <f t="shared" si="91"/>
        <v>0.89399744572158357</v>
      </c>
      <c r="MH18" s="12">
        <v>52</v>
      </c>
      <c r="MI18" s="42">
        <f t="shared" si="92"/>
        <v>0.66453674121405748</v>
      </c>
      <c r="MJ18" s="43"/>
      <c r="MK18" s="44">
        <f t="shared" si="93"/>
        <v>136</v>
      </c>
      <c r="ML18" s="45">
        <f t="shared" si="94"/>
        <v>0.78973346495557739</v>
      </c>
      <c r="MM18" s="34">
        <v>81</v>
      </c>
      <c r="MN18" s="42">
        <f t="shared" si="95"/>
        <v>0.86965857848400263</v>
      </c>
      <c r="MO18" s="12">
        <v>51</v>
      </c>
      <c r="MP18" s="42">
        <f t="shared" si="96"/>
        <v>0.65561126108754342</v>
      </c>
      <c r="MQ18" s="43"/>
      <c r="MR18" s="44">
        <f t="shared" si="97"/>
        <v>132</v>
      </c>
      <c r="MS18" s="45">
        <f t="shared" si="98"/>
        <v>0.7722459486339438</v>
      </c>
      <c r="MT18" s="34">
        <v>79</v>
      </c>
      <c r="MU18" s="42">
        <f t="shared" si="99"/>
        <v>0.85664714812405118</v>
      </c>
      <c r="MV18" s="12">
        <v>50</v>
      </c>
      <c r="MW18" s="42">
        <f t="shared" si="100"/>
        <v>0.64574454345860777</v>
      </c>
      <c r="MX18" s="43"/>
      <c r="MY18" s="44">
        <f t="shared" si="101"/>
        <v>129</v>
      </c>
      <c r="MZ18" s="45">
        <f t="shared" si="102"/>
        <v>0.76038903625110521</v>
      </c>
      <c r="NA18" s="34">
        <v>76</v>
      </c>
      <c r="NB18" s="42">
        <f t="shared" si="103"/>
        <v>0.83141888196039826</v>
      </c>
      <c r="NC18" s="12">
        <v>48</v>
      </c>
      <c r="ND18" s="42">
        <f t="shared" si="104"/>
        <v>0.62491863038666839</v>
      </c>
      <c r="NE18" s="43"/>
      <c r="NF18" s="44">
        <f t="shared" si="105"/>
        <v>124</v>
      </c>
      <c r="NG18" s="45">
        <f t="shared" si="106"/>
        <v>0.73712994887647132</v>
      </c>
      <c r="NH18" s="34">
        <v>76</v>
      </c>
      <c r="NI18" s="42">
        <f t="shared" si="107"/>
        <v>0.84089400309803053</v>
      </c>
      <c r="NJ18" s="12">
        <v>48</v>
      </c>
      <c r="NK18" s="42">
        <f t="shared" si="108"/>
        <v>0.63066614111154906</v>
      </c>
      <c r="NL18" s="43"/>
      <c r="NM18" s="44">
        <f t="shared" si="109"/>
        <v>124</v>
      </c>
      <c r="NN18" s="45">
        <f t="shared" si="110"/>
        <v>0.74478947684545627</v>
      </c>
      <c r="NO18" s="34">
        <v>75</v>
      </c>
      <c r="NP18" s="42">
        <f t="shared" si="111"/>
        <v>0.83836351441985246</v>
      </c>
      <c r="NQ18" s="12">
        <v>47</v>
      </c>
      <c r="NR18" s="42">
        <f t="shared" si="112"/>
        <v>0.62144651593283085</v>
      </c>
      <c r="NS18" s="43"/>
      <c r="NT18" s="44">
        <f t="shared" si="113"/>
        <v>122</v>
      </c>
      <c r="NU18" s="45">
        <f t="shared" si="114"/>
        <v>0.73899085347386273</v>
      </c>
      <c r="NV18" s="34">
        <v>71</v>
      </c>
      <c r="NW18" s="42">
        <f t="shared" si="115"/>
        <v>0.80344008147561385</v>
      </c>
      <c r="NX18" s="12">
        <v>46</v>
      </c>
      <c r="NY18" s="42">
        <f t="shared" si="116"/>
        <v>0.6131698213809651</v>
      </c>
      <c r="NZ18" s="43"/>
      <c r="OA18" s="44">
        <f t="shared" si="117"/>
        <v>117</v>
      </c>
      <c r="OB18" s="45">
        <f t="shared" si="118"/>
        <v>0.71607809535467293</v>
      </c>
      <c r="OC18" s="34">
        <v>68</v>
      </c>
      <c r="OD18" s="42">
        <f t="shared" si="119"/>
        <v>0.78035345421161351</v>
      </c>
      <c r="OE18" s="12">
        <v>46</v>
      </c>
      <c r="OF18" s="42">
        <f t="shared" si="120"/>
        <v>0.62120189061444964</v>
      </c>
      <c r="OG18" s="43"/>
      <c r="OH18" s="44">
        <f t="shared" si="121"/>
        <v>114</v>
      </c>
      <c r="OI18" s="45">
        <f t="shared" si="122"/>
        <v>0.70723990321980268</v>
      </c>
      <c r="OJ18" s="34">
        <v>68</v>
      </c>
      <c r="OK18" s="42">
        <f t="shared" si="123"/>
        <v>0.79005460671546412</v>
      </c>
      <c r="OL18" s="12">
        <v>46</v>
      </c>
      <c r="OM18" s="42">
        <f t="shared" si="124"/>
        <v>0.62927496580027364</v>
      </c>
      <c r="ON18" s="43"/>
      <c r="OO18" s="44">
        <f t="shared" si="125"/>
        <v>114</v>
      </c>
      <c r="OP18" s="45">
        <f t="shared" si="126"/>
        <v>0.7162153672174405</v>
      </c>
      <c r="OQ18" s="34">
        <v>66</v>
      </c>
      <c r="OR18" s="42">
        <f t="shared" si="127"/>
        <v>0.77940481813887574</v>
      </c>
      <c r="OS18" s="12">
        <v>45</v>
      </c>
      <c r="OT18" s="42">
        <f t="shared" si="128"/>
        <v>0.62665366940537537</v>
      </c>
      <c r="OU18" s="43"/>
      <c r="OV18" s="44">
        <f t="shared" si="129"/>
        <v>111</v>
      </c>
      <c r="OW18" s="45">
        <f t="shared" si="130"/>
        <v>0.70931049907342314</v>
      </c>
      <c r="OX18" s="34">
        <v>64</v>
      </c>
      <c r="OY18" s="42">
        <f t="shared" si="131"/>
        <v>0.77117725027111694</v>
      </c>
      <c r="OZ18" s="12">
        <v>45</v>
      </c>
      <c r="PA18" s="42">
        <f t="shared" si="132"/>
        <v>0.6388415672913117</v>
      </c>
      <c r="PB18" s="43"/>
      <c r="PC18" s="44">
        <f t="shared" si="133"/>
        <v>109</v>
      </c>
      <c r="PD18" s="45">
        <f t="shared" si="134"/>
        <v>0.71042169067327121</v>
      </c>
      <c r="PE18" s="34">
        <v>64</v>
      </c>
      <c r="PF18" s="42">
        <f t="shared" si="135"/>
        <v>0.79070916728440821</v>
      </c>
      <c r="PG18" s="12">
        <v>44</v>
      </c>
      <c r="PH18" s="42">
        <f t="shared" si="136"/>
        <v>0.64374542794440381</v>
      </c>
      <c r="PI18" s="43"/>
      <c r="PJ18" s="44">
        <f t="shared" si="137"/>
        <v>108</v>
      </c>
      <c r="PK18" s="45">
        <f t="shared" si="138"/>
        <v>0.72342420791747608</v>
      </c>
      <c r="PL18" s="34">
        <v>63</v>
      </c>
      <c r="PM18" s="42">
        <f t="shared" si="139"/>
        <v>0.80162870594223179</v>
      </c>
      <c r="PN18" s="12">
        <v>42</v>
      </c>
      <c r="PO18" s="42">
        <f t="shared" si="140"/>
        <v>0.63138905592303074</v>
      </c>
      <c r="PP18" s="43"/>
      <c r="PQ18" s="44">
        <f t="shared" si="141"/>
        <v>105</v>
      </c>
      <c r="PR18" s="45">
        <f t="shared" si="142"/>
        <v>0.72358900144717797</v>
      </c>
      <c r="PS18" s="34">
        <v>60</v>
      </c>
      <c r="PT18" s="42">
        <f t="shared" si="143"/>
        <v>0.78523753435414212</v>
      </c>
      <c r="PU18" s="12">
        <v>41</v>
      </c>
      <c r="PV18" s="42">
        <f t="shared" si="144"/>
        <v>0.63398793876604298</v>
      </c>
      <c r="PW18" s="43"/>
      <c r="PX18" s="44">
        <f t="shared" si="145"/>
        <v>101</v>
      </c>
      <c r="PY18" s="45">
        <f t="shared" si="146"/>
        <v>0.71590586901049047</v>
      </c>
      <c r="PZ18" s="34">
        <v>60</v>
      </c>
      <c r="QA18" s="42">
        <f t="shared" si="147"/>
        <v>0.81124932395889671</v>
      </c>
      <c r="QB18" s="12">
        <v>40</v>
      </c>
      <c r="QC18" s="42">
        <f t="shared" si="148"/>
        <v>0.63806029669803799</v>
      </c>
      <c r="QD18" s="43"/>
      <c r="QE18" s="44">
        <f t="shared" si="149"/>
        <v>100</v>
      </c>
      <c r="QF18" s="45">
        <f t="shared" si="150"/>
        <v>0.73179656055616538</v>
      </c>
      <c r="QG18" s="34">
        <v>61</v>
      </c>
      <c r="QH18" s="42">
        <f t="shared" si="151"/>
        <v>0.85434173669467783</v>
      </c>
      <c r="QI18" s="12">
        <v>39</v>
      </c>
      <c r="QJ18" s="42">
        <f t="shared" si="152"/>
        <v>0.64762537363002326</v>
      </c>
      <c r="QK18" s="43"/>
      <c r="QL18" s="44">
        <f t="shared" si="153"/>
        <v>100</v>
      </c>
      <c r="QM18" s="45">
        <f t="shared" si="154"/>
        <v>0.75976295395836502</v>
      </c>
      <c r="QN18" s="34">
        <v>61</v>
      </c>
      <c r="QO18" s="42">
        <f t="shared" si="155"/>
        <v>0.89090112458010806</v>
      </c>
      <c r="QP18" s="12">
        <v>37</v>
      </c>
      <c r="QQ18" s="42">
        <f t="shared" si="156"/>
        <v>0.64730580825752271</v>
      </c>
      <c r="QR18" s="43"/>
      <c r="QS18" s="44">
        <f t="shared" si="157"/>
        <v>98</v>
      </c>
      <c r="QT18" s="45">
        <f t="shared" si="158"/>
        <v>0.78006845498686628</v>
      </c>
      <c r="QU18" s="34">
        <v>59</v>
      </c>
      <c r="QV18" s="42">
        <f t="shared" si="159"/>
        <v>0.91373702958030045</v>
      </c>
      <c r="QW18" s="12">
        <v>37</v>
      </c>
      <c r="QX18" s="42">
        <f t="shared" si="160"/>
        <v>0.68914136710746876</v>
      </c>
      <c r="QY18" s="43"/>
      <c r="QZ18" s="44">
        <f t="shared" si="161"/>
        <v>96</v>
      </c>
      <c r="RA18" s="45">
        <f t="shared" si="162"/>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row>
    <row r="19" spans="1:469 1025:1185"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334</v>
      </c>
      <c r="N19" s="45">
        <f t="shared" si="4"/>
        <v>1.5156327993828562</v>
      </c>
      <c r="O19" s="34"/>
      <c r="P19" s="42"/>
      <c r="Q19" s="12"/>
      <c r="R19" s="42"/>
      <c r="S19" s="43"/>
      <c r="T19" s="44">
        <v>334</v>
      </c>
      <c r="U19" s="45">
        <f t="shared" si="5"/>
        <v>1.5234446268929027</v>
      </c>
      <c r="V19" s="34"/>
      <c r="W19" s="42"/>
      <c r="X19" s="12"/>
      <c r="Y19" s="42"/>
      <c r="Z19" s="43"/>
      <c r="AA19" s="44">
        <v>329</v>
      </c>
      <c r="AB19" s="45">
        <f t="shared" si="6"/>
        <v>1.5077910174152154</v>
      </c>
      <c r="AC19" s="34"/>
      <c r="AD19" s="42"/>
      <c r="AE19" s="12"/>
      <c r="AF19" s="42"/>
      <c r="AG19" s="43"/>
      <c r="AH19" s="44">
        <v>328</v>
      </c>
      <c r="AI19" s="45">
        <f t="shared" si="7"/>
        <v>1.5097813578826236</v>
      </c>
      <c r="AJ19" s="34"/>
      <c r="AK19" s="42"/>
      <c r="AL19" s="12"/>
      <c r="AM19" s="42"/>
      <c r="AN19" s="43"/>
      <c r="AO19" s="44">
        <v>323</v>
      </c>
      <c r="AP19" s="45">
        <f t="shared" si="8"/>
        <v>1.4937106918238994</v>
      </c>
      <c r="AQ19" s="34"/>
      <c r="AR19" s="42"/>
      <c r="AS19" s="12"/>
      <c r="AT19" s="42"/>
      <c r="AU19" s="43"/>
      <c r="AV19" s="44">
        <v>322</v>
      </c>
      <c r="AW19" s="45">
        <f t="shared" si="9"/>
        <v>1.4928140936485861</v>
      </c>
      <c r="AX19" s="34"/>
      <c r="AY19" s="42"/>
      <c r="AZ19" s="12"/>
      <c r="BA19" s="42"/>
      <c r="BB19" s="43"/>
      <c r="BC19" s="44">
        <v>322</v>
      </c>
      <c r="BD19" s="45">
        <f t="shared" si="10"/>
        <v>1.4971869623843399</v>
      </c>
      <c r="BE19" s="34"/>
      <c r="BF19" s="42"/>
      <c r="BG19" s="12"/>
      <c r="BH19" s="42"/>
      <c r="BI19" s="43"/>
      <c r="BJ19" s="44">
        <v>322</v>
      </c>
      <c r="BK19" s="45">
        <f t="shared" si="11"/>
        <v>1.5036891753058748</v>
      </c>
      <c r="BL19" s="34"/>
      <c r="BM19" s="42"/>
      <c r="BN19" s="12"/>
      <c r="BO19" s="42"/>
      <c r="BP19" s="43"/>
      <c r="BQ19" s="44">
        <v>321</v>
      </c>
      <c r="BR19" s="45">
        <f t="shared" si="12"/>
        <v>1.5044994375703038</v>
      </c>
      <c r="BS19" s="34"/>
      <c r="BT19" s="42"/>
      <c r="BU19" s="12"/>
      <c r="BV19" s="42"/>
      <c r="BW19" s="43"/>
      <c r="BX19" s="44">
        <v>320</v>
      </c>
      <c r="BY19" s="45">
        <f t="shared" si="13"/>
        <v>1.5028413093504909</v>
      </c>
      <c r="BZ19" s="34"/>
      <c r="CA19" s="42"/>
      <c r="CB19" s="12"/>
      <c r="CC19" s="42"/>
      <c r="CD19" s="43"/>
      <c r="CE19" s="44">
        <v>318</v>
      </c>
      <c r="CF19" s="45">
        <f t="shared" si="14"/>
        <v>1.4980920525745514</v>
      </c>
      <c r="CG19" s="34"/>
      <c r="CH19" s="42"/>
      <c r="CI19" s="12"/>
      <c r="CJ19" s="42"/>
      <c r="CK19" s="43"/>
      <c r="CL19" s="44">
        <v>317</v>
      </c>
      <c r="CM19" s="45">
        <f t="shared" si="15"/>
        <v>1.4975434618291761</v>
      </c>
      <c r="CN19" s="34"/>
      <c r="CO19" s="42"/>
      <c r="CP19" s="12"/>
      <c r="CQ19" s="42"/>
      <c r="CR19" s="43"/>
      <c r="CS19" s="44">
        <v>314</v>
      </c>
      <c r="CT19" s="45">
        <f t="shared" si="16"/>
        <v>1.4877286079787739</v>
      </c>
      <c r="CU19" s="34"/>
      <c r="CV19" s="42"/>
      <c r="CW19" s="12"/>
      <c r="CX19" s="42"/>
      <c r="CY19" s="43"/>
      <c r="CZ19" s="44">
        <v>308</v>
      </c>
      <c r="DA19" s="45">
        <f t="shared" si="17"/>
        <v>1.4673654121010005</v>
      </c>
      <c r="DB19" s="34"/>
      <c r="DC19" s="42"/>
      <c r="DD19" s="12"/>
      <c r="DE19" s="42"/>
      <c r="DF19" s="43"/>
      <c r="DG19" s="44">
        <v>304</v>
      </c>
      <c r="DH19" s="45">
        <f t="shared" si="18"/>
        <v>1.4613276931211845</v>
      </c>
      <c r="DI19" s="34"/>
      <c r="DJ19" s="42"/>
      <c r="DK19" s="12"/>
      <c r="DL19" s="42"/>
      <c r="DM19" s="43"/>
      <c r="DN19" s="44">
        <v>300</v>
      </c>
      <c r="DO19" s="45">
        <f t="shared" si="19"/>
        <v>1.4609915262491477</v>
      </c>
      <c r="DP19" s="34"/>
      <c r="DQ19" s="42"/>
      <c r="DR19" s="12"/>
      <c r="DS19" s="42"/>
      <c r="DT19" s="43"/>
      <c r="DU19" s="44">
        <v>297</v>
      </c>
      <c r="DV19" s="45">
        <f t="shared" si="20"/>
        <v>1.4692787177203919</v>
      </c>
      <c r="DW19" s="34"/>
      <c r="DX19" s="42"/>
      <c r="DY19" s="12"/>
      <c r="DZ19" s="42"/>
      <c r="EA19" s="43"/>
      <c r="EB19" s="44">
        <v>291</v>
      </c>
      <c r="EC19" s="45">
        <f t="shared" si="21"/>
        <v>1.4719271623672232</v>
      </c>
      <c r="ED19" s="34"/>
      <c r="EE19" s="42"/>
      <c r="EF19" s="12"/>
      <c r="EG19" s="42"/>
      <c r="EH19" s="43"/>
      <c r="EI19" s="44">
        <v>286</v>
      </c>
      <c r="EJ19" s="45">
        <f t="shared" si="22"/>
        <v>1.4731636963016379</v>
      </c>
      <c r="EK19" s="34"/>
      <c r="EL19" s="42"/>
      <c r="EM19" s="12"/>
      <c r="EN19" s="42"/>
      <c r="EO19" s="43"/>
      <c r="EP19" s="44">
        <v>279</v>
      </c>
      <c r="EQ19" s="45">
        <f t="shared" si="23"/>
        <v>1.4647207055858882</v>
      </c>
      <c r="ER19" s="34"/>
      <c r="ES19" s="42"/>
      <c r="ET19" s="12"/>
      <c r="EU19" s="42"/>
      <c r="EV19" s="43"/>
      <c r="EW19" s="44">
        <v>277</v>
      </c>
      <c r="EX19" s="45">
        <f t="shared" si="24"/>
        <v>1.4745807825392601</v>
      </c>
      <c r="EY19" s="34"/>
      <c r="EZ19" s="42"/>
      <c r="FA19" s="12"/>
      <c r="FB19" s="42"/>
      <c r="FC19" s="43"/>
      <c r="FD19" s="44">
        <v>277</v>
      </c>
      <c r="FE19" s="45">
        <f t="shared" si="25"/>
        <v>1.4882871265849988</v>
      </c>
      <c r="FF19" s="34"/>
      <c r="FG19" s="42"/>
      <c r="FH19" s="12"/>
      <c r="FI19" s="42"/>
      <c r="FJ19" s="43"/>
      <c r="FK19" s="44">
        <v>277</v>
      </c>
      <c r="FL19" s="45">
        <f t="shared" si="26"/>
        <v>1.5020877392766119</v>
      </c>
      <c r="FM19" s="34"/>
      <c r="FN19" s="42"/>
      <c r="FO19" s="12"/>
      <c r="FP19" s="42"/>
      <c r="FQ19" s="43"/>
      <c r="FR19" s="44">
        <v>276</v>
      </c>
      <c r="FS19" s="45">
        <f t="shared" si="27"/>
        <v>1.5049073064340239</v>
      </c>
      <c r="FT19" s="34"/>
      <c r="FU19" s="42"/>
      <c r="FV19" s="12"/>
      <c r="FW19" s="42"/>
      <c r="FX19" s="43"/>
      <c r="FY19" s="44">
        <v>276</v>
      </c>
      <c r="FZ19" s="45">
        <f t="shared" si="28"/>
        <v>1.5112522586650605</v>
      </c>
      <c r="GA19" s="34"/>
      <c r="GB19" s="42"/>
      <c r="GC19" s="12"/>
      <c r="GD19" s="42"/>
      <c r="GE19" s="43"/>
      <c r="GF19" s="44">
        <v>274</v>
      </c>
      <c r="GG19" s="45">
        <f t="shared" si="29"/>
        <v>1.504254735108427</v>
      </c>
      <c r="GH19" s="34"/>
      <c r="GI19" s="42"/>
      <c r="GJ19" s="12"/>
      <c r="GK19" s="42"/>
      <c r="GL19" s="43"/>
      <c r="GM19" s="44">
        <v>273</v>
      </c>
      <c r="GN19" s="45">
        <f t="shared" si="30"/>
        <v>1.5007421252267605</v>
      </c>
      <c r="GO19" s="34"/>
      <c r="GP19" s="42"/>
      <c r="GQ19" s="12"/>
      <c r="GR19" s="42"/>
      <c r="GS19" s="43"/>
      <c r="GT19" s="44">
        <v>273</v>
      </c>
      <c r="GU19" s="45">
        <f t="shared" si="31"/>
        <v>1.5031384208787579</v>
      </c>
      <c r="GV19" s="34"/>
      <c r="GW19" s="42"/>
      <c r="GX19" s="12"/>
      <c r="GY19" s="42"/>
      <c r="GZ19" s="43"/>
      <c r="HA19" s="44">
        <v>272</v>
      </c>
      <c r="HB19" s="45">
        <f t="shared" si="32"/>
        <v>1.5004413062665489</v>
      </c>
      <c r="HC19" s="34"/>
      <c r="HD19" s="42"/>
      <c r="HE19" s="12"/>
      <c r="HF19" s="42"/>
      <c r="HG19" s="43"/>
      <c r="HH19" s="44">
        <v>270</v>
      </c>
      <c r="HI19" s="45">
        <f t="shared" si="33"/>
        <v>1.4931150804623128</v>
      </c>
      <c r="HJ19" s="34"/>
      <c r="HK19" s="42"/>
      <c r="HL19" s="12"/>
      <c r="HM19" s="42"/>
      <c r="HN19" s="43"/>
      <c r="HO19" s="44">
        <v>267</v>
      </c>
      <c r="HP19" s="45">
        <f t="shared" si="34"/>
        <v>1.4793882978723405</v>
      </c>
      <c r="HQ19" s="34"/>
      <c r="HR19" s="42"/>
      <c r="HS19" s="12"/>
      <c r="HT19" s="42"/>
      <c r="HU19" s="43"/>
      <c r="HV19" s="44">
        <v>267</v>
      </c>
      <c r="HW19" s="45">
        <f t="shared" si="35"/>
        <v>1.4825097168239867</v>
      </c>
      <c r="HX19" s="34"/>
      <c r="HY19" s="42"/>
      <c r="HZ19" s="12"/>
      <c r="IA19" s="42"/>
      <c r="IB19" s="43"/>
      <c r="IC19" s="44">
        <v>265</v>
      </c>
      <c r="ID19" s="45">
        <f t="shared" si="36"/>
        <v>1.4749262536873156</v>
      </c>
      <c r="IE19" s="34"/>
      <c r="IF19" s="42"/>
      <c r="IG19" s="12"/>
      <c r="IH19" s="42"/>
      <c r="II19" s="43"/>
      <c r="IJ19" s="44">
        <v>265</v>
      </c>
      <c r="IK19" s="45">
        <f t="shared" si="37"/>
        <v>1.4787946428571428</v>
      </c>
      <c r="IL19" s="34"/>
      <c r="IM19" s="42"/>
      <c r="IN19" s="12"/>
      <c r="IO19" s="42"/>
      <c r="IP19" s="43"/>
      <c r="IQ19" s="44">
        <v>262</v>
      </c>
      <c r="IR19" s="45">
        <f t="shared" si="38"/>
        <v>1.4654883096543236</v>
      </c>
      <c r="IS19" s="34">
        <v>176</v>
      </c>
      <c r="IT19" s="42">
        <f t="shared" si="39"/>
        <v>1.8018018018018018</v>
      </c>
      <c r="IU19" s="12">
        <v>85</v>
      </c>
      <c r="IV19" s="42">
        <f t="shared" si="40"/>
        <v>1.0540674603174605</v>
      </c>
      <c r="IW19" s="43"/>
      <c r="IX19" s="44">
        <f t="shared" si="41"/>
        <v>261</v>
      </c>
      <c r="IY19" s="45">
        <f t="shared" si="42"/>
        <v>1.4636608344549127</v>
      </c>
      <c r="IZ19" s="34">
        <v>176</v>
      </c>
      <c r="JA19" s="42">
        <f t="shared" si="43"/>
        <v>1.8049430827607424</v>
      </c>
      <c r="JB19" s="12">
        <v>84</v>
      </c>
      <c r="JC19" s="42">
        <f t="shared" si="44"/>
        <v>1.0430895318514839</v>
      </c>
      <c r="JD19" s="43"/>
      <c r="JE19" s="44">
        <f t="shared" si="45"/>
        <v>260</v>
      </c>
      <c r="JF19" s="45">
        <f t="shared" si="46"/>
        <v>1.4603459896652438</v>
      </c>
      <c r="JG19" s="34">
        <v>176</v>
      </c>
      <c r="JH19" s="42">
        <f t="shared" si="47"/>
        <v>1.8064251257312942</v>
      </c>
      <c r="JI19" s="12">
        <v>83</v>
      </c>
      <c r="JJ19" s="42">
        <f t="shared" si="48"/>
        <v>1.0323383084577116</v>
      </c>
      <c r="JK19" s="43"/>
      <c r="JL19" s="44">
        <f t="shared" si="49"/>
        <v>259</v>
      </c>
      <c r="JM19" s="45">
        <f t="shared" si="50"/>
        <v>1.4564471686442106</v>
      </c>
      <c r="JN19" s="34">
        <v>176</v>
      </c>
      <c r="JO19" s="42">
        <f t="shared" si="51"/>
        <v>1.8080953359358949</v>
      </c>
      <c r="JP19" s="12">
        <v>83</v>
      </c>
      <c r="JQ19" s="42">
        <f t="shared" si="52"/>
        <v>1.0329807093963908</v>
      </c>
      <c r="JR19" s="43"/>
      <c r="JS19" s="44">
        <f t="shared" si="53"/>
        <v>259</v>
      </c>
      <c r="JT19" s="45">
        <f t="shared" si="54"/>
        <v>1.4575946873768924</v>
      </c>
      <c r="JU19" s="34">
        <v>174</v>
      </c>
      <c r="JV19" s="42">
        <f t="shared" si="55"/>
        <v>1.7888352009869435</v>
      </c>
      <c r="JW19" s="12">
        <v>83</v>
      </c>
      <c r="JX19" s="42">
        <f t="shared" si="56"/>
        <v>1.0334952060764537</v>
      </c>
      <c r="JY19" s="43"/>
      <c r="JZ19" s="44">
        <f t="shared" si="57"/>
        <v>257</v>
      </c>
      <c r="KA19" s="45">
        <f t="shared" si="58"/>
        <v>1.4472350489920036</v>
      </c>
      <c r="KB19" s="34">
        <v>173</v>
      </c>
      <c r="KC19" s="42">
        <f t="shared" si="59"/>
        <v>1.7802016875900391</v>
      </c>
      <c r="KD19" s="12">
        <v>82</v>
      </c>
      <c r="KE19" s="42">
        <f t="shared" si="60"/>
        <v>1.0215522611187242</v>
      </c>
      <c r="KF19" s="43"/>
      <c r="KG19" s="44">
        <f t="shared" si="61"/>
        <v>255</v>
      </c>
      <c r="KH19" s="45">
        <f t="shared" si="62"/>
        <v>1.4370245139475908</v>
      </c>
      <c r="KI19" s="34">
        <v>173</v>
      </c>
      <c r="KJ19" s="42">
        <f t="shared" si="63"/>
        <v>1.7825862957238536</v>
      </c>
      <c r="KK19" s="12">
        <v>82</v>
      </c>
      <c r="KL19" s="42">
        <f t="shared" si="64"/>
        <v>1.0218068535825546</v>
      </c>
      <c r="KM19" s="43"/>
      <c r="KN19" s="44">
        <f t="shared" si="65"/>
        <v>255</v>
      </c>
      <c r="KO19" s="45">
        <f t="shared" si="66"/>
        <v>1.4382402707275803</v>
      </c>
      <c r="KP19" s="34">
        <v>171</v>
      </c>
      <c r="KQ19" s="42">
        <f t="shared" si="67"/>
        <v>1.7637957710159875</v>
      </c>
      <c r="KR19" s="12">
        <v>81</v>
      </c>
      <c r="KS19" s="42">
        <f t="shared" si="68"/>
        <v>1.0099750623441397</v>
      </c>
      <c r="KT19" s="43"/>
      <c r="KU19" s="44">
        <f t="shared" si="69"/>
        <v>252</v>
      </c>
      <c r="KV19" s="45">
        <f t="shared" si="70"/>
        <v>1.4225232853513969</v>
      </c>
      <c r="KW19" s="34">
        <v>170</v>
      </c>
      <c r="KX19" s="42">
        <f t="shared" si="71"/>
        <v>1.7558355711629829</v>
      </c>
      <c r="KY19" s="12">
        <v>82</v>
      </c>
      <c r="KZ19" s="42">
        <f t="shared" si="72"/>
        <v>1.0233370772494694</v>
      </c>
      <c r="LA19" s="43"/>
      <c r="LB19" s="44">
        <f t="shared" si="73"/>
        <v>252</v>
      </c>
      <c r="LC19" s="45">
        <f t="shared" si="74"/>
        <v>1.4241311104831873</v>
      </c>
      <c r="LD19" s="34">
        <v>169</v>
      </c>
      <c r="LE19" s="42">
        <f t="shared" si="75"/>
        <v>1.7520215633423182</v>
      </c>
      <c r="LF19" s="12">
        <v>80</v>
      </c>
      <c r="LG19" s="42">
        <f t="shared" si="76"/>
        <v>1.0017530678687703</v>
      </c>
      <c r="LH19" s="43"/>
      <c r="LI19" s="44">
        <f t="shared" si="77"/>
        <v>249</v>
      </c>
      <c r="LJ19" s="45">
        <f t="shared" si="78"/>
        <v>1.4122050816696916</v>
      </c>
      <c r="LK19" s="34">
        <v>168</v>
      </c>
      <c r="LL19" s="42">
        <f t="shared" si="79"/>
        <v>1.7494532958450486</v>
      </c>
      <c r="LM19" s="12">
        <v>79</v>
      </c>
      <c r="LN19" s="42">
        <f t="shared" si="80"/>
        <v>0.99208840889112149</v>
      </c>
      <c r="LO19" s="43"/>
      <c r="LP19" s="44">
        <f t="shared" si="81"/>
        <v>247</v>
      </c>
      <c r="LQ19" s="45">
        <f t="shared" si="82"/>
        <v>1.4061254696572925</v>
      </c>
      <c r="LR19" s="34">
        <v>165</v>
      </c>
      <c r="LS19" s="42">
        <f t="shared" si="83"/>
        <v>1.7290160326941213</v>
      </c>
      <c r="LT19" s="12">
        <v>79</v>
      </c>
      <c r="LU19" s="42">
        <f t="shared" si="84"/>
        <v>0.99621689785624212</v>
      </c>
      <c r="LV19" s="43"/>
      <c r="LW19" s="44">
        <f t="shared" si="85"/>
        <v>244</v>
      </c>
      <c r="LX19" s="45">
        <f t="shared" si="86"/>
        <v>1.3964402220568879</v>
      </c>
      <c r="LY19" s="34">
        <v>164</v>
      </c>
      <c r="LZ19" s="42">
        <f t="shared" si="87"/>
        <v>1.7277707543194267</v>
      </c>
      <c r="MA19" s="12">
        <v>76</v>
      </c>
      <c r="MB19" s="42">
        <f t="shared" si="88"/>
        <v>0.96312254467114444</v>
      </c>
      <c r="MC19" s="43"/>
      <c r="MD19" s="44">
        <f t="shared" si="89"/>
        <v>240</v>
      </c>
      <c r="ME19" s="45">
        <f t="shared" si="90"/>
        <v>1.3806592647989415</v>
      </c>
      <c r="MF19" s="34">
        <v>162</v>
      </c>
      <c r="MG19" s="42">
        <f t="shared" si="91"/>
        <v>1.7241379310344827</v>
      </c>
      <c r="MH19" s="12">
        <v>72</v>
      </c>
      <c r="MI19" s="42">
        <f t="shared" si="92"/>
        <v>0.92012779552715662</v>
      </c>
      <c r="MJ19" s="43"/>
      <c r="MK19" s="44">
        <f t="shared" si="93"/>
        <v>234</v>
      </c>
      <c r="ML19" s="45">
        <f t="shared" si="94"/>
        <v>1.358806108820626</v>
      </c>
      <c r="MM19" s="34">
        <v>158</v>
      </c>
      <c r="MN19" s="42">
        <f t="shared" si="95"/>
        <v>1.6963710543268198</v>
      </c>
      <c r="MO19" s="12">
        <v>71</v>
      </c>
      <c r="MP19" s="42">
        <f t="shared" si="96"/>
        <v>0.91271371641599175</v>
      </c>
      <c r="MQ19" s="43"/>
      <c r="MR19" s="44">
        <f t="shared" si="97"/>
        <v>229</v>
      </c>
      <c r="MS19" s="45">
        <f t="shared" si="98"/>
        <v>1.3397297139179782</v>
      </c>
      <c r="MT19" s="34">
        <v>156</v>
      </c>
      <c r="MU19" s="42">
        <f t="shared" si="99"/>
        <v>1.6916070266753416</v>
      </c>
      <c r="MV19" s="12">
        <v>71</v>
      </c>
      <c r="MW19" s="42">
        <f t="shared" si="100"/>
        <v>0.91695725171122311</v>
      </c>
      <c r="MX19" s="43"/>
      <c r="MY19" s="44">
        <f t="shared" si="101"/>
        <v>227</v>
      </c>
      <c r="MZ19" s="45">
        <f t="shared" si="102"/>
        <v>1.3380489242558209</v>
      </c>
      <c r="NA19" s="34">
        <v>153</v>
      </c>
      <c r="NB19" s="42">
        <f t="shared" si="103"/>
        <v>1.6737774860518542</v>
      </c>
      <c r="NC19" s="12">
        <v>70</v>
      </c>
      <c r="ND19" s="42">
        <f t="shared" si="104"/>
        <v>0.91133966931389132</v>
      </c>
      <c r="NE19" s="43"/>
      <c r="NF19" s="44">
        <f t="shared" si="105"/>
        <v>223</v>
      </c>
      <c r="NG19" s="45">
        <f t="shared" si="106"/>
        <v>1.3256449887052668</v>
      </c>
      <c r="NH19" s="34">
        <v>150</v>
      </c>
      <c r="NI19" s="42">
        <f t="shared" si="107"/>
        <v>1.6596592166408499</v>
      </c>
      <c r="NJ19" s="12">
        <v>66</v>
      </c>
      <c r="NK19" s="42">
        <f t="shared" si="108"/>
        <v>0.86716594402837988</v>
      </c>
      <c r="NL19" s="43"/>
      <c r="NM19" s="44">
        <f t="shared" si="109"/>
        <v>216</v>
      </c>
      <c r="NN19" s="45">
        <f t="shared" si="110"/>
        <v>1.2973752177307947</v>
      </c>
      <c r="NO19" s="34">
        <v>145</v>
      </c>
      <c r="NP19" s="42">
        <f t="shared" si="111"/>
        <v>1.6208361278783814</v>
      </c>
      <c r="NQ19" s="12">
        <v>66</v>
      </c>
      <c r="NR19" s="42">
        <f t="shared" si="112"/>
        <v>0.87266957556525193</v>
      </c>
      <c r="NS19" s="43"/>
      <c r="NT19" s="44">
        <f t="shared" si="113"/>
        <v>211</v>
      </c>
      <c r="NU19" s="45">
        <f t="shared" si="114"/>
        <v>1.2780907383851232</v>
      </c>
      <c r="NV19" s="34">
        <v>143</v>
      </c>
      <c r="NW19" s="42">
        <f t="shared" si="115"/>
        <v>1.6181962204367999</v>
      </c>
      <c r="NX19" s="12">
        <v>65</v>
      </c>
      <c r="NY19" s="42">
        <f t="shared" si="116"/>
        <v>0.86643561716875495</v>
      </c>
      <c r="NZ19" s="43"/>
      <c r="OA19" s="44">
        <f t="shared" si="117"/>
        <v>208</v>
      </c>
      <c r="OB19" s="45">
        <f t="shared" si="118"/>
        <v>1.273027725074974</v>
      </c>
      <c r="OC19" s="34">
        <v>137</v>
      </c>
      <c r="OD19" s="42">
        <f t="shared" si="119"/>
        <v>1.5721826945145745</v>
      </c>
      <c r="OE19" s="12">
        <v>65</v>
      </c>
      <c r="OF19" s="42">
        <f t="shared" si="120"/>
        <v>0.87778528021607016</v>
      </c>
      <c r="OG19" s="43"/>
      <c r="OH19" s="44">
        <f t="shared" si="121"/>
        <v>202</v>
      </c>
      <c r="OI19" s="45">
        <f t="shared" si="122"/>
        <v>1.2531794776350891</v>
      </c>
      <c r="OJ19" s="34">
        <v>134</v>
      </c>
      <c r="OK19" s="42">
        <f t="shared" si="123"/>
        <v>1.5568723132334146</v>
      </c>
      <c r="OL19" s="12">
        <v>63</v>
      </c>
      <c r="OM19" s="42">
        <f t="shared" si="124"/>
        <v>0.86183310533515733</v>
      </c>
      <c r="ON19" s="43"/>
      <c r="OO19" s="44">
        <f t="shared" si="125"/>
        <v>197</v>
      </c>
      <c r="OP19" s="45">
        <f t="shared" si="126"/>
        <v>1.2376704152792612</v>
      </c>
      <c r="OQ19" s="34">
        <v>132</v>
      </c>
      <c r="OR19" s="42">
        <f t="shared" si="127"/>
        <v>1.5588096362777515</v>
      </c>
      <c r="OS19" s="12">
        <v>61</v>
      </c>
      <c r="OT19" s="42">
        <f t="shared" si="128"/>
        <v>0.84946386297173104</v>
      </c>
      <c r="OU19" s="43"/>
      <c r="OV19" s="44">
        <f t="shared" si="129"/>
        <v>193</v>
      </c>
      <c r="OW19" s="45">
        <f t="shared" si="130"/>
        <v>1.2333056425330693</v>
      </c>
      <c r="OX19" s="34">
        <v>128</v>
      </c>
      <c r="OY19" s="42">
        <f t="shared" si="131"/>
        <v>1.5423545005422339</v>
      </c>
      <c r="OZ19" s="12">
        <v>60</v>
      </c>
      <c r="PA19" s="42">
        <f t="shared" si="132"/>
        <v>0.85178875638841567</v>
      </c>
      <c r="PB19" s="43"/>
      <c r="PC19" s="44">
        <f t="shared" si="133"/>
        <v>188</v>
      </c>
      <c r="PD19" s="45">
        <f t="shared" si="134"/>
        <v>1.2253144756566514</v>
      </c>
      <c r="PE19" s="34">
        <v>124</v>
      </c>
      <c r="PF19" s="42">
        <f t="shared" si="135"/>
        <v>1.5319990116135409</v>
      </c>
      <c r="PG19" s="12">
        <v>59</v>
      </c>
      <c r="PH19" s="42">
        <f t="shared" si="136"/>
        <v>0.86320409656181418</v>
      </c>
      <c r="PI19" s="43"/>
      <c r="PJ19" s="44">
        <f t="shared" si="137"/>
        <v>183</v>
      </c>
      <c r="PK19" s="45">
        <f t="shared" si="138"/>
        <v>1.22580213008239</v>
      </c>
      <c r="PL19" s="34">
        <v>121</v>
      </c>
      <c r="PM19" s="42">
        <f t="shared" si="139"/>
        <v>1.5396360860160325</v>
      </c>
      <c r="PN19" s="12">
        <v>57</v>
      </c>
      <c r="PO19" s="42">
        <f t="shared" si="140"/>
        <v>0.85688514732411314</v>
      </c>
      <c r="PP19" s="43"/>
      <c r="PQ19" s="44">
        <f t="shared" si="141"/>
        <v>178</v>
      </c>
      <c r="PR19" s="45">
        <f t="shared" si="142"/>
        <v>1.2266556405485494</v>
      </c>
      <c r="PS19" s="34">
        <v>118</v>
      </c>
      <c r="PT19" s="42">
        <f t="shared" si="143"/>
        <v>1.5443004842298129</v>
      </c>
      <c r="PU19" s="12">
        <v>56</v>
      </c>
      <c r="PV19" s="42">
        <f t="shared" si="144"/>
        <v>0.8659347456316685</v>
      </c>
      <c r="PW19" s="43"/>
      <c r="PX19" s="44">
        <f t="shared" si="145"/>
        <v>174</v>
      </c>
      <c r="PY19" s="45">
        <f t="shared" si="146"/>
        <v>1.2333427842358946</v>
      </c>
      <c r="PZ19" s="34">
        <v>115</v>
      </c>
      <c r="QA19" s="42">
        <f t="shared" si="147"/>
        <v>1.5548945375878853</v>
      </c>
      <c r="QB19" s="12">
        <v>53</v>
      </c>
      <c r="QC19" s="42">
        <f t="shared" si="148"/>
        <v>0.84542989312490024</v>
      </c>
      <c r="QD19" s="43"/>
      <c r="QE19" s="44">
        <f t="shared" si="149"/>
        <v>168</v>
      </c>
      <c r="QF19" s="45">
        <f t="shared" si="150"/>
        <v>1.2294182217343579</v>
      </c>
      <c r="QG19" s="34">
        <v>114</v>
      </c>
      <c r="QH19" s="42">
        <f t="shared" si="151"/>
        <v>1.5966386554621848</v>
      </c>
      <c r="QI19" s="12">
        <v>53</v>
      </c>
      <c r="QJ19" s="42">
        <f t="shared" si="152"/>
        <v>0.88010627698439059</v>
      </c>
      <c r="QK19" s="43"/>
      <c r="QL19" s="44">
        <f t="shared" si="153"/>
        <v>167</v>
      </c>
      <c r="QM19" s="45">
        <f t="shared" si="154"/>
        <v>1.2688041331104694</v>
      </c>
      <c r="QN19" s="34">
        <v>111</v>
      </c>
      <c r="QO19" s="42">
        <f t="shared" si="155"/>
        <v>1.6211479480064259</v>
      </c>
      <c r="QP19" s="12">
        <v>51</v>
      </c>
      <c r="QQ19" s="42">
        <f t="shared" si="156"/>
        <v>0.89223233030090976</v>
      </c>
      <c r="QR19" s="43"/>
      <c r="QS19" s="44">
        <f t="shared" si="157"/>
        <v>162</v>
      </c>
      <c r="QT19" s="45">
        <f t="shared" si="158"/>
        <v>1.2895009153864523</v>
      </c>
      <c r="QU19" s="34">
        <v>105</v>
      </c>
      <c r="QV19" s="42">
        <f t="shared" si="159"/>
        <v>1.6261421712869755</v>
      </c>
      <c r="QW19" s="12">
        <v>48</v>
      </c>
      <c r="QX19" s="42">
        <f t="shared" si="160"/>
        <v>0.89402123300428382</v>
      </c>
      <c r="QY19" s="43"/>
      <c r="QZ19" s="44">
        <f t="shared" si="161"/>
        <v>153</v>
      </c>
      <c r="RA19" s="45">
        <f t="shared" si="162"/>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row>
    <row r="20" spans="1:469 1025:1185"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621</v>
      </c>
      <c r="N20" s="45">
        <f t="shared" si="4"/>
        <v>2.817987929391478</v>
      </c>
      <c r="O20" s="34"/>
      <c r="P20" s="42"/>
      <c r="Q20" s="12"/>
      <c r="R20" s="42"/>
      <c r="S20" s="43"/>
      <c r="T20" s="44">
        <v>617</v>
      </c>
      <c r="U20" s="45">
        <f t="shared" si="5"/>
        <v>2.8142674694398835</v>
      </c>
      <c r="V20" s="34"/>
      <c r="W20" s="42"/>
      <c r="X20" s="12"/>
      <c r="Y20" s="42"/>
      <c r="Z20" s="43"/>
      <c r="AA20" s="44">
        <v>613</v>
      </c>
      <c r="AB20" s="45">
        <f t="shared" si="6"/>
        <v>2.8093492208982584</v>
      </c>
      <c r="AC20" s="34"/>
      <c r="AD20" s="42"/>
      <c r="AE20" s="12"/>
      <c r="AF20" s="42"/>
      <c r="AG20" s="43"/>
      <c r="AH20" s="44">
        <v>611</v>
      </c>
      <c r="AI20" s="45">
        <f t="shared" si="7"/>
        <v>2.8124280782508633</v>
      </c>
      <c r="AJ20" s="34"/>
      <c r="AK20" s="42"/>
      <c r="AL20" s="12"/>
      <c r="AM20" s="42"/>
      <c r="AN20" s="43"/>
      <c r="AO20" s="44">
        <v>606</v>
      </c>
      <c r="AP20" s="45">
        <f t="shared" si="8"/>
        <v>2.8024417314095449</v>
      </c>
      <c r="AQ20" s="34"/>
      <c r="AR20" s="42"/>
      <c r="AS20" s="12"/>
      <c r="AT20" s="42"/>
      <c r="AU20" s="43"/>
      <c r="AV20" s="44">
        <v>603</v>
      </c>
      <c r="AW20" s="45">
        <f t="shared" si="9"/>
        <v>2.7955493741307369</v>
      </c>
      <c r="AX20" s="34"/>
      <c r="AY20" s="42"/>
      <c r="AZ20" s="12"/>
      <c r="BA20" s="42"/>
      <c r="BB20" s="43"/>
      <c r="BC20" s="44">
        <v>599</v>
      </c>
      <c r="BD20" s="45">
        <f t="shared" si="10"/>
        <v>2.7851397219509928</v>
      </c>
      <c r="BE20" s="34"/>
      <c r="BF20" s="42"/>
      <c r="BG20" s="12"/>
      <c r="BH20" s="42"/>
      <c r="BI20" s="43"/>
      <c r="BJ20" s="44">
        <v>598</v>
      </c>
      <c r="BK20" s="45">
        <f t="shared" si="11"/>
        <v>2.7925656112823387</v>
      </c>
      <c r="BL20" s="34"/>
      <c r="BM20" s="42"/>
      <c r="BN20" s="12"/>
      <c r="BO20" s="42"/>
      <c r="BP20" s="43"/>
      <c r="BQ20" s="44">
        <v>594</v>
      </c>
      <c r="BR20" s="45">
        <f t="shared" si="12"/>
        <v>2.7840269966254221</v>
      </c>
      <c r="BS20" s="34"/>
      <c r="BT20" s="42"/>
      <c r="BU20" s="12"/>
      <c r="BV20" s="42"/>
      <c r="BW20" s="43"/>
      <c r="BX20" s="44">
        <v>590</v>
      </c>
      <c r="BY20" s="45">
        <f t="shared" si="13"/>
        <v>2.7708636641149673</v>
      </c>
      <c r="BZ20" s="34"/>
      <c r="CA20" s="42"/>
      <c r="CB20" s="12"/>
      <c r="CC20" s="42"/>
      <c r="CD20" s="43"/>
      <c r="CE20" s="44">
        <v>590</v>
      </c>
      <c r="CF20" s="45">
        <f t="shared" si="14"/>
        <v>2.779478965468507</v>
      </c>
      <c r="CG20" s="34"/>
      <c r="CH20" s="42"/>
      <c r="CI20" s="12"/>
      <c r="CJ20" s="42"/>
      <c r="CK20" s="43"/>
      <c r="CL20" s="44">
        <v>584</v>
      </c>
      <c r="CM20" s="45">
        <f t="shared" si="15"/>
        <v>2.7588813303099018</v>
      </c>
      <c r="CN20" s="34"/>
      <c r="CO20" s="42"/>
      <c r="CP20" s="12"/>
      <c r="CQ20" s="42"/>
      <c r="CR20" s="43"/>
      <c r="CS20" s="44">
        <v>581</v>
      </c>
      <c r="CT20" s="45">
        <f t="shared" si="16"/>
        <v>2.7527717236804703</v>
      </c>
      <c r="CU20" s="34"/>
      <c r="CV20" s="42"/>
      <c r="CW20" s="12"/>
      <c r="CX20" s="42"/>
      <c r="CY20" s="43"/>
      <c r="CZ20" s="44">
        <v>574</v>
      </c>
      <c r="DA20" s="45">
        <f t="shared" si="17"/>
        <v>2.7346355407336826</v>
      </c>
      <c r="DB20" s="34"/>
      <c r="DC20" s="42"/>
      <c r="DD20" s="12"/>
      <c r="DE20" s="42"/>
      <c r="DF20" s="43"/>
      <c r="DG20" s="44">
        <v>567</v>
      </c>
      <c r="DH20" s="45">
        <f t="shared" si="18"/>
        <v>2.7255684276306305</v>
      </c>
      <c r="DI20" s="34"/>
      <c r="DJ20" s="42"/>
      <c r="DK20" s="12"/>
      <c r="DL20" s="42"/>
      <c r="DM20" s="43"/>
      <c r="DN20" s="44">
        <v>558</v>
      </c>
      <c r="DO20" s="45">
        <f t="shared" si="19"/>
        <v>2.7174442388234148</v>
      </c>
      <c r="DP20" s="34"/>
      <c r="DQ20" s="42"/>
      <c r="DR20" s="12"/>
      <c r="DS20" s="42"/>
      <c r="DT20" s="43"/>
      <c r="DU20" s="44">
        <v>550</v>
      </c>
      <c r="DV20" s="45">
        <f t="shared" si="20"/>
        <v>2.720886514297022</v>
      </c>
      <c r="DW20" s="34"/>
      <c r="DX20" s="42"/>
      <c r="DY20" s="12"/>
      <c r="DZ20" s="42"/>
      <c r="EA20" s="43"/>
      <c r="EB20" s="44">
        <v>542</v>
      </c>
      <c r="EC20" s="45">
        <f t="shared" si="21"/>
        <v>2.7415275670207384</v>
      </c>
      <c r="ED20" s="34"/>
      <c r="EE20" s="42"/>
      <c r="EF20" s="12"/>
      <c r="EG20" s="42"/>
      <c r="EH20" s="43"/>
      <c r="EI20" s="44">
        <v>531</v>
      </c>
      <c r="EJ20" s="45">
        <f t="shared" si="22"/>
        <v>2.7351395899866073</v>
      </c>
      <c r="EK20" s="34"/>
      <c r="EL20" s="42"/>
      <c r="EM20" s="12"/>
      <c r="EN20" s="42"/>
      <c r="EO20" s="43"/>
      <c r="EP20" s="44">
        <v>526</v>
      </c>
      <c r="EQ20" s="45">
        <f t="shared" si="23"/>
        <v>2.761444771104578</v>
      </c>
      <c r="ER20" s="34"/>
      <c r="ES20" s="42"/>
      <c r="ET20" s="12"/>
      <c r="EU20" s="42"/>
      <c r="EV20" s="43"/>
      <c r="EW20" s="44">
        <v>520</v>
      </c>
      <c r="EX20" s="45">
        <f t="shared" si="24"/>
        <v>2.7681660899653981</v>
      </c>
      <c r="EY20" s="34"/>
      <c r="EZ20" s="42"/>
      <c r="FA20" s="12"/>
      <c r="FB20" s="42"/>
      <c r="FC20" s="43"/>
      <c r="FD20" s="44">
        <v>514</v>
      </c>
      <c r="FE20" s="45">
        <f t="shared" si="25"/>
        <v>2.7616591446378678</v>
      </c>
      <c r="FF20" s="34"/>
      <c r="FG20" s="42"/>
      <c r="FH20" s="12"/>
      <c r="FI20" s="42"/>
      <c r="FJ20" s="43"/>
      <c r="FK20" s="44">
        <v>507</v>
      </c>
      <c r="FL20" s="45">
        <f t="shared" si="26"/>
        <v>2.7493086058239791</v>
      </c>
      <c r="FM20" s="34"/>
      <c r="FN20" s="42"/>
      <c r="FO20" s="12"/>
      <c r="FP20" s="42"/>
      <c r="FQ20" s="43"/>
      <c r="FR20" s="44">
        <v>503</v>
      </c>
      <c r="FS20" s="45">
        <f t="shared" si="27"/>
        <v>2.7426390403489638</v>
      </c>
      <c r="FT20" s="34"/>
      <c r="FU20" s="42"/>
      <c r="FV20" s="12"/>
      <c r="FW20" s="42"/>
      <c r="FX20" s="43"/>
      <c r="FY20" s="44">
        <v>502</v>
      </c>
      <c r="FZ20" s="45">
        <f t="shared" si="28"/>
        <v>2.7487269342386247</v>
      </c>
      <c r="GA20" s="34"/>
      <c r="GB20" s="42"/>
      <c r="GC20" s="12"/>
      <c r="GD20" s="42"/>
      <c r="GE20" s="43"/>
      <c r="GF20" s="44">
        <v>500</v>
      </c>
      <c r="GG20" s="45">
        <f t="shared" si="29"/>
        <v>2.7449903925336261</v>
      </c>
      <c r="GH20" s="34"/>
      <c r="GI20" s="42"/>
      <c r="GJ20" s="12"/>
      <c r="GK20" s="42"/>
      <c r="GL20" s="43"/>
      <c r="GM20" s="44">
        <v>498</v>
      </c>
      <c r="GN20" s="45">
        <f t="shared" si="30"/>
        <v>2.7376175031609038</v>
      </c>
      <c r="GO20" s="34"/>
      <c r="GP20" s="42"/>
      <c r="GQ20" s="12"/>
      <c r="GR20" s="42"/>
      <c r="GS20" s="43"/>
      <c r="GT20" s="44">
        <v>495</v>
      </c>
      <c r="GU20" s="45">
        <f t="shared" si="31"/>
        <v>2.7254707631318138</v>
      </c>
      <c r="GV20" s="34"/>
      <c r="GW20" s="42"/>
      <c r="GX20" s="12"/>
      <c r="GY20" s="42"/>
      <c r="GZ20" s="43"/>
      <c r="HA20" s="44">
        <v>492</v>
      </c>
      <c r="HB20" s="45">
        <f t="shared" si="32"/>
        <v>2.7140335392762576</v>
      </c>
      <c r="HC20" s="34"/>
      <c r="HD20" s="42"/>
      <c r="HE20" s="12"/>
      <c r="HF20" s="42"/>
      <c r="HG20" s="43"/>
      <c r="HH20" s="44">
        <v>492</v>
      </c>
      <c r="HI20" s="45">
        <f t="shared" si="33"/>
        <v>2.7207874799535476</v>
      </c>
      <c r="HJ20" s="34"/>
      <c r="HK20" s="42"/>
      <c r="HL20" s="12"/>
      <c r="HM20" s="42"/>
      <c r="HN20" s="43"/>
      <c r="HO20" s="44">
        <v>488</v>
      </c>
      <c r="HP20" s="45">
        <f t="shared" si="34"/>
        <v>2.7039007092198584</v>
      </c>
      <c r="HQ20" s="34"/>
      <c r="HR20" s="42"/>
      <c r="HS20" s="12"/>
      <c r="HT20" s="42"/>
      <c r="HU20" s="43"/>
      <c r="HV20" s="44">
        <v>487</v>
      </c>
      <c r="HW20" s="45">
        <f t="shared" si="35"/>
        <v>2.7040533037201557</v>
      </c>
      <c r="HX20" s="34"/>
      <c r="HY20" s="42"/>
      <c r="HZ20" s="12"/>
      <c r="IA20" s="42"/>
      <c r="IB20" s="43"/>
      <c r="IC20" s="44">
        <v>483</v>
      </c>
      <c r="ID20" s="45">
        <f t="shared" si="36"/>
        <v>2.688261813324428</v>
      </c>
      <c r="IE20" s="34"/>
      <c r="IF20" s="42"/>
      <c r="IG20" s="12"/>
      <c r="IH20" s="42"/>
      <c r="II20" s="43"/>
      <c r="IJ20" s="44">
        <v>481</v>
      </c>
      <c r="IK20" s="45">
        <f t="shared" si="37"/>
        <v>2.6841517857142856</v>
      </c>
      <c r="IL20" s="34"/>
      <c r="IM20" s="42"/>
      <c r="IN20" s="12"/>
      <c r="IO20" s="42"/>
      <c r="IP20" s="43"/>
      <c r="IQ20" s="44">
        <v>480</v>
      </c>
      <c r="IR20" s="45">
        <f t="shared" si="38"/>
        <v>2.684864078756013</v>
      </c>
      <c r="IS20" s="34">
        <v>305</v>
      </c>
      <c r="IT20" s="42">
        <f t="shared" si="39"/>
        <v>3.1224406224406227</v>
      </c>
      <c r="IU20" s="12">
        <v>174</v>
      </c>
      <c r="IV20" s="42">
        <f t="shared" si="40"/>
        <v>2.1577380952380953</v>
      </c>
      <c r="IW20" s="43"/>
      <c r="IX20" s="44">
        <f t="shared" si="41"/>
        <v>479</v>
      </c>
      <c r="IY20" s="45">
        <f t="shared" si="42"/>
        <v>2.6861821444593987</v>
      </c>
      <c r="IZ20" s="34">
        <v>305</v>
      </c>
      <c r="JA20" s="42">
        <f t="shared" si="43"/>
        <v>3.1278843195569688</v>
      </c>
      <c r="JB20" s="12">
        <v>174</v>
      </c>
      <c r="JC20" s="42">
        <f t="shared" si="44"/>
        <v>2.1606854588352169</v>
      </c>
      <c r="JD20" s="43"/>
      <c r="JE20" s="44">
        <f t="shared" si="45"/>
        <v>479</v>
      </c>
      <c r="JF20" s="45">
        <f t="shared" si="46"/>
        <v>2.6904066501909685</v>
      </c>
      <c r="JG20" s="34">
        <v>303</v>
      </c>
      <c r="JH20" s="42">
        <f t="shared" si="47"/>
        <v>3.1099250744123985</v>
      </c>
      <c r="JI20" s="12">
        <v>173</v>
      </c>
      <c r="JJ20" s="42">
        <f t="shared" si="48"/>
        <v>2.1517412935323383</v>
      </c>
      <c r="JK20" s="43"/>
      <c r="JL20" s="44">
        <f t="shared" si="49"/>
        <v>476</v>
      </c>
      <c r="JM20" s="45">
        <f t="shared" si="50"/>
        <v>2.6767137153461169</v>
      </c>
      <c r="JN20" s="34">
        <v>303</v>
      </c>
      <c r="JO20" s="42">
        <f t="shared" si="51"/>
        <v>3.1128004931169095</v>
      </c>
      <c r="JP20" s="12">
        <v>173</v>
      </c>
      <c r="JQ20" s="42">
        <f t="shared" si="52"/>
        <v>2.1530802738021158</v>
      </c>
      <c r="JR20" s="43"/>
      <c r="JS20" s="44">
        <f t="shared" si="53"/>
        <v>476</v>
      </c>
      <c r="JT20" s="45">
        <f t="shared" si="54"/>
        <v>2.6788226686926668</v>
      </c>
      <c r="JU20" s="34">
        <v>303</v>
      </c>
      <c r="JV20" s="42">
        <f t="shared" si="55"/>
        <v>3.1150406086151947</v>
      </c>
      <c r="JW20" s="12">
        <v>172</v>
      </c>
      <c r="JX20" s="42">
        <f t="shared" si="56"/>
        <v>2.1417009089777115</v>
      </c>
      <c r="JY20" s="43"/>
      <c r="JZ20" s="44">
        <f t="shared" si="57"/>
        <v>475</v>
      </c>
      <c r="KA20" s="45">
        <f t="shared" si="58"/>
        <v>2.6748507714832748</v>
      </c>
      <c r="KB20" s="34">
        <v>302</v>
      </c>
      <c r="KC20" s="42">
        <f t="shared" si="59"/>
        <v>3.107635315908623</v>
      </c>
      <c r="KD20" s="12">
        <v>172</v>
      </c>
      <c r="KE20" s="42">
        <f t="shared" si="60"/>
        <v>2.1427681574685433</v>
      </c>
      <c r="KF20" s="43"/>
      <c r="KG20" s="44">
        <f t="shared" si="61"/>
        <v>474</v>
      </c>
      <c r="KH20" s="45">
        <f t="shared" si="62"/>
        <v>2.6711749788672865</v>
      </c>
      <c r="KI20" s="34">
        <v>300</v>
      </c>
      <c r="KJ20" s="42">
        <f t="shared" si="63"/>
        <v>3.091190108191654</v>
      </c>
      <c r="KK20" s="12">
        <v>172</v>
      </c>
      <c r="KL20" s="42">
        <f t="shared" si="64"/>
        <v>2.1433021806853585</v>
      </c>
      <c r="KM20" s="43"/>
      <c r="KN20" s="44">
        <f t="shared" si="65"/>
        <v>472</v>
      </c>
      <c r="KO20" s="45">
        <f t="shared" si="66"/>
        <v>2.6621545403271289</v>
      </c>
      <c r="KP20" s="34">
        <v>299</v>
      </c>
      <c r="KQ20" s="42">
        <f t="shared" si="67"/>
        <v>3.0840639504899436</v>
      </c>
      <c r="KR20" s="12">
        <v>173</v>
      </c>
      <c r="KS20" s="42">
        <f t="shared" si="68"/>
        <v>2.1571072319201994</v>
      </c>
      <c r="KT20" s="43"/>
      <c r="KU20" s="44">
        <f t="shared" si="69"/>
        <v>472</v>
      </c>
      <c r="KV20" s="45">
        <f t="shared" si="70"/>
        <v>2.664408693197855</v>
      </c>
      <c r="KW20" s="34">
        <v>299</v>
      </c>
      <c r="KX20" s="42">
        <f t="shared" si="71"/>
        <v>3.0882049163395995</v>
      </c>
      <c r="KY20" s="12">
        <v>172</v>
      </c>
      <c r="KZ20" s="42">
        <f t="shared" si="72"/>
        <v>2.1465119181330339</v>
      </c>
      <c r="LA20" s="43"/>
      <c r="LB20" s="44">
        <f t="shared" si="73"/>
        <v>471</v>
      </c>
      <c r="LC20" s="45">
        <f t="shared" si="74"/>
        <v>2.661768861260243</v>
      </c>
      <c r="LD20" s="34">
        <v>297</v>
      </c>
      <c r="LE20" s="42">
        <f t="shared" si="75"/>
        <v>3.0789964752228904</v>
      </c>
      <c r="LF20" s="12">
        <v>169</v>
      </c>
      <c r="LG20" s="42">
        <f t="shared" si="76"/>
        <v>2.1162033558727771</v>
      </c>
      <c r="LH20" s="43"/>
      <c r="LI20" s="44">
        <f t="shared" si="77"/>
        <v>466</v>
      </c>
      <c r="LJ20" s="45">
        <f t="shared" si="78"/>
        <v>2.6429219600725951</v>
      </c>
      <c r="LK20" s="34">
        <v>295</v>
      </c>
      <c r="LL20" s="42">
        <f t="shared" si="79"/>
        <v>3.071956680204103</v>
      </c>
      <c r="LM20" s="12">
        <v>169</v>
      </c>
      <c r="LN20" s="42">
        <f t="shared" si="80"/>
        <v>2.1223157101594876</v>
      </c>
      <c r="LO20" s="43"/>
      <c r="LP20" s="44">
        <f t="shared" si="81"/>
        <v>464</v>
      </c>
      <c r="LQ20" s="45">
        <f t="shared" si="82"/>
        <v>2.6414664693157235</v>
      </c>
      <c r="LR20" s="34">
        <v>290</v>
      </c>
      <c r="LS20" s="42">
        <f t="shared" si="83"/>
        <v>3.0388766635230011</v>
      </c>
      <c r="LT20" s="12">
        <v>167</v>
      </c>
      <c r="LU20" s="42">
        <f t="shared" si="84"/>
        <v>2.105926860025221</v>
      </c>
      <c r="LV20" s="43"/>
      <c r="LW20" s="44">
        <f t="shared" si="85"/>
        <v>457</v>
      </c>
      <c r="LX20" s="45">
        <f t="shared" si="86"/>
        <v>2.6154638585245809</v>
      </c>
      <c r="LY20" s="34">
        <v>284</v>
      </c>
      <c r="LZ20" s="42">
        <f t="shared" si="87"/>
        <v>2.9919932574799835</v>
      </c>
      <c r="MA20" s="12">
        <v>164</v>
      </c>
      <c r="MB20" s="42">
        <f t="shared" si="88"/>
        <v>2.0783170700798377</v>
      </c>
      <c r="MC20" s="43"/>
      <c r="MD20" s="44">
        <f t="shared" si="89"/>
        <v>448</v>
      </c>
      <c r="ME20" s="45">
        <f t="shared" si="90"/>
        <v>2.577230627624691</v>
      </c>
      <c r="MF20" s="34">
        <v>279</v>
      </c>
      <c r="MG20" s="42">
        <f t="shared" si="91"/>
        <v>2.9693486590038316</v>
      </c>
      <c r="MH20" s="12">
        <v>157</v>
      </c>
      <c r="MI20" s="42">
        <f t="shared" si="92"/>
        <v>2.0063897763578273</v>
      </c>
      <c r="MJ20" s="43"/>
      <c r="MK20" s="44">
        <f t="shared" si="93"/>
        <v>436</v>
      </c>
      <c r="ML20" s="45">
        <f t="shared" si="94"/>
        <v>2.531792578828175</v>
      </c>
      <c r="MM20" s="34">
        <v>274</v>
      </c>
      <c r="MN20" s="42">
        <f t="shared" si="95"/>
        <v>2.941808030921194</v>
      </c>
      <c r="MO20" s="12">
        <v>156</v>
      </c>
      <c r="MP20" s="42">
        <f t="shared" si="96"/>
        <v>2.0053991515618974</v>
      </c>
      <c r="MQ20" s="43"/>
      <c r="MR20" s="44">
        <f t="shared" si="97"/>
        <v>430</v>
      </c>
      <c r="MS20" s="45">
        <f t="shared" si="98"/>
        <v>2.5156496811560287</v>
      </c>
      <c r="MT20" s="34">
        <v>268</v>
      </c>
      <c r="MU20" s="42">
        <f t="shared" si="99"/>
        <v>2.9060941227499457</v>
      </c>
      <c r="MV20" s="12">
        <v>152</v>
      </c>
      <c r="MW20" s="42">
        <f t="shared" si="100"/>
        <v>1.9630634121141677</v>
      </c>
      <c r="MX20" s="43"/>
      <c r="MY20" s="44">
        <f t="shared" si="101"/>
        <v>420</v>
      </c>
      <c r="MZ20" s="45">
        <f t="shared" si="102"/>
        <v>2.4756852343059239</v>
      </c>
      <c r="NA20" s="34">
        <v>260</v>
      </c>
      <c r="NB20" s="42">
        <f t="shared" si="103"/>
        <v>2.8443277540750467</v>
      </c>
      <c r="NC20" s="12">
        <v>146</v>
      </c>
      <c r="ND20" s="42">
        <f t="shared" si="104"/>
        <v>1.9007941674261164</v>
      </c>
      <c r="NE20" s="43"/>
      <c r="NF20" s="44">
        <f t="shared" si="105"/>
        <v>406</v>
      </c>
      <c r="NG20" s="45">
        <f t="shared" si="106"/>
        <v>2.4135061229342525</v>
      </c>
      <c r="NH20" s="34">
        <v>255</v>
      </c>
      <c r="NI20" s="42">
        <f t="shared" si="107"/>
        <v>2.8214206682894445</v>
      </c>
      <c r="NJ20" s="12">
        <v>144</v>
      </c>
      <c r="NK20" s="42">
        <f t="shared" si="108"/>
        <v>1.8919984233346472</v>
      </c>
      <c r="NL20" s="43"/>
      <c r="NM20" s="44">
        <f t="shared" si="109"/>
        <v>399</v>
      </c>
      <c r="NN20" s="45">
        <f t="shared" si="110"/>
        <v>2.3965403327527177</v>
      </c>
      <c r="NO20" s="34">
        <v>250</v>
      </c>
      <c r="NP20" s="42">
        <f t="shared" si="111"/>
        <v>2.7945450480661749</v>
      </c>
      <c r="NQ20" s="12">
        <v>139</v>
      </c>
      <c r="NR20" s="42">
        <f t="shared" si="112"/>
        <v>1.8378950152056064</v>
      </c>
      <c r="NS20" s="43"/>
      <c r="NT20" s="44">
        <f t="shared" si="113"/>
        <v>389</v>
      </c>
      <c r="NU20" s="45">
        <f t="shared" si="114"/>
        <v>2.356290508207644</v>
      </c>
      <c r="NV20" s="34">
        <v>244</v>
      </c>
      <c r="NW20" s="42">
        <f t="shared" si="115"/>
        <v>2.7611180264795747</v>
      </c>
      <c r="NX20" s="12">
        <v>136</v>
      </c>
      <c r="NY20" s="42">
        <f t="shared" si="116"/>
        <v>1.8128499066915489</v>
      </c>
      <c r="NZ20" s="43"/>
      <c r="OA20" s="44">
        <f t="shared" si="117"/>
        <v>380</v>
      </c>
      <c r="OB20" s="45">
        <f t="shared" si="118"/>
        <v>2.3257237285023562</v>
      </c>
      <c r="OC20" s="34">
        <v>239</v>
      </c>
      <c r="OD20" s="42">
        <f t="shared" si="119"/>
        <v>2.7427128758319945</v>
      </c>
      <c r="OE20" s="12">
        <v>131</v>
      </c>
      <c r="OF20" s="42">
        <f t="shared" si="120"/>
        <v>1.7690749493585414</v>
      </c>
      <c r="OG20" s="43"/>
      <c r="OH20" s="44">
        <f t="shared" si="121"/>
        <v>370</v>
      </c>
      <c r="OI20" s="45">
        <f t="shared" si="122"/>
        <v>2.2954277560642717</v>
      </c>
      <c r="OJ20" s="34">
        <v>235</v>
      </c>
      <c r="OK20" s="42">
        <f t="shared" si="123"/>
        <v>2.7303357732078539</v>
      </c>
      <c r="OL20" s="12">
        <v>129</v>
      </c>
      <c r="OM20" s="42">
        <f t="shared" si="124"/>
        <v>1.7647058823529411</v>
      </c>
      <c r="ON20" s="43"/>
      <c r="OO20" s="44">
        <f t="shared" si="125"/>
        <v>364</v>
      </c>
      <c r="OP20" s="45">
        <f t="shared" si="126"/>
        <v>2.2868631023434065</v>
      </c>
      <c r="OQ20" s="34">
        <v>231</v>
      </c>
      <c r="OR20" s="42">
        <f t="shared" si="127"/>
        <v>2.7279168634860653</v>
      </c>
      <c r="OS20" s="12">
        <v>125</v>
      </c>
      <c r="OT20" s="42">
        <f t="shared" si="128"/>
        <v>1.7407046372371535</v>
      </c>
      <c r="OU20" s="43"/>
      <c r="OV20" s="44">
        <f t="shared" si="129"/>
        <v>356</v>
      </c>
      <c r="OW20" s="45">
        <f t="shared" si="130"/>
        <v>2.2749057447760244</v>
      </c>
      <c r="OX20" s="34">
        <v>226</v>
      </c>
      <c r="OY20" s="42">
        <f t="shared" si="131"/>
        <v>2.7232196650198817</v>
      </c>
      <c r="OZ20" s="12">
        <v>121</v>
      </c>
      <c r="PA20" s="42">
        <f t="shared" si="132"/>
        <v>1.7177739920499715</v>
      </c>
      <c r="PB20" s="43"/>
      <c r="PC20" s="44">
        <f t="shared" si="133"/>
        <v>347</v>
      </c>
      <c r="PD20" s="45">
        <f t="shared" si="134"/>
        <v>2.2616176758130746</v>
      </c>
      <c r="PE20" s="34">
        <v>222</v>
      </c>
      <c r="PF20" s="42">
        <f t="shared" si="135"/>
        <v>2.7427724240177911</v>
      </c>
      <c r="PG20" s="12">
        <v>119</v>
      </c>
      <c r="PH20" s="42">
        <f t="shared" si="136"/>
        <v>1.7410387710314557</v>
      </c>
      <c r="PI20" s="43"/>
      <c r="PJ20" s="44">
        <f t="shared" si="137"/>
        <v>341</v>
      </c>
      <c r="PK20" s="45">
        <f t="shared" si="138"/>
        <v>2.284144952776475</v>
      </c>
      <c r="PL20" s="34">
        <v>213</v>
      </c>
      <c r="PM20" s="42">
        <f t="shared" si="139"/>
        <v>2.7102684819951648</v>
      </c>
      <c r="PN20" s="12">
        <v>115</v>
      </c>
      <c r="PO20" s="42">
        <f t="shared" si="140"/>
        <v>1.7288033674082981</v>
      </c>
      <c r="PP20" s="43"/>
      <c r="PQ20" s="44">
        <f t="shared" si="141"/>
        <v>328</v>
      </c>
      <c r="PR20" s="45">
        <f t="shared" si="142"/>
        <v>2.2603542140445181</v>
      </c>
      <c r="PS20" s="34">
        <v>205</v>
      </c>
      <c r="PT20" s="42">
        <f t="shared" si="143"/>
        <v>2.682894909043319</v>
      </c>
      <c r="PU20" s="12">
        <v>113</v>
      </c>
      <c r="PV20" s="42">
        <f t="shared" si="144"/>
        <v>1.7473326117210455</v>
      </c>
      <c r="PW20" s="43"/>
      <c r="PX20" s="44">
        <f t="shared" si="145"/>
        <v>318</v>
      </c>
      <c r="PY20" s="45">
        <f t="shared" si="146"/>
        <v>2.2540402608449108</v>
      </c>
      <c r="PZ20" s="34">
        <v>200</v>
      </c>
      <c r="QA20" s="42">
        <f t="shared" si="147"/>
        <v>2.7041644131963221</v>
      </c>
      <c r="QB20" s="12">
        <v>107</v>
      </c>
      <c r="QC20" s="42">
        <f t="shared" si="148"/>
        <v>1.7068112936672517</v>
      </c>
      <c r="QD20" s="43"/>
      <c r="QE20" s="44">
        <f t="shared" si="149"/>
        <v>307</v>
      </c>
      <c r="QF20" s="45">
        <f t="shared" si="150"/>
        <v>2.2466154409074277</v>
      </c>
      <c r="QG20" s="34">
        <v>197</v>
      </c>
      <c r="QH20" s="42">
        <f t="shared" si="151"/>
        <v>2.7591036414565826</v>
      </c>
      <c r="QI20" s="12">
        <v>102</v>
      </c>
      <c r="QJ20" s="42">
        <f t="shared" si="152"/>
        <v>1.6937894387246761</v>
      </c>
      <c r="QK20" s="43"/>
      <c r="QL20" s="44">
        <f t="shared" si="153"/>
        <v>299</v>
      </c>
      <c r="QM20" s="45">
        <f t="shared" si="154"/>
        <v>2.2716912323355114</v>
      </c>
      <c r="QN20" s="34">
        <v>190</v>
      </c>
      <c r="QO20" s="42">
        <f t="shared" si="155"/>
        <v>2.7749379290200089</v>
      </c>
      <c r="QP20" s="12">
        <v>98</v>
      </c>
      <c r="QQ20" s="42">
        <f t="shared" si="156"/>
        <v>1.7144856543037088</v>
      </c>
      <c r="QR20" s="43"/>
      <c r="QS20" s="44">
        <f t="shared" si="157"/>
        <v>288</v>
      </c>
      <c r="QT20" s="45">
        <f t="shared" si="158"/>
        <v>2.2924460717981372</v>
      </c>
      <c r="QU20" s="34">
        <v>184</v>
      </c>
      <c r="QV20" s="42">
        <f t="shared" si="159"/>
        <v>2.8496205668266996</v>
      </c>
      <c r="QW20" s="12">
        <v>96</v>
      </c>
      <c r="QX20" s="42">
        <f t="shared" si="160"/>
        <v>1.7880424660085676</v>
      </c>
      <c r="QY20" s="43"/>
      <c r="QZ20" s="44">
        <f t="shared" si="161"/>
        <v>280</v>
      </c>
      <c r="RA20" s="45">
        <f t="shared" si="162"/>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row>
    <row r="21" spans="1:469 1025:1185"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1117</v>
      </c>
      <c r="N21" s="45">
        <f t="shared" si="4"/>
        <v>5.0687480147025452</v>
      </c>
      <c r="O21" s="34"/>
      <c r="P21" s="42"/>
      <c r="Q21" s="12"/>
      <c r="R21" s="42"/>
      <c r="S21" s="43"/>
      <c r="T21" s="44">
        <v>1109</v>
      </c>
      <c r="U21" s="45">
        <f t="shared" si="5"/>
        <v>5.0583835066593688</v>
      </c>
      <c r="V21" s="34"/>
      <c r="W21" s="42"/>
      <c r="X21" s="12"/>
      <c r="Y21" s="42"/>
      <c r="Z21" s="43"/>
      <c r="AA21" s="44">
        <v>1105</v>
      </c>
      <c r="AB21" s="45">
        <f t="shared" si="6"/>
        <v>5.0641613198900091</v>
      </c>
      <c r="AC21" s="34"/>
      <c r="AD21" s="42"/>
      <c r="AE21" s="12"/>
      <c r="AF21" s="42"/>
      <c r="AG21" s="43"/>
      <c r="AH21" s="44">
        <v>1099</v>
      </c>
      <c r="AI21" s="45">
        <f t="shared" si="7"/>
        <v>5.0586881472957419</v>
      </c>
      <c r="AJ21" s="34"/>
      <c r="AK21" s="42"/>
      <c r="AL21" s="12"/>
      <c r="AM21" s="42"/>
      <c r="AN21" s="43"/>
      <c r="AO21" s="44">
        <v>1095</v>
      </c>
      <c r="AP21" s="45">
        <f t="shared" si="8"/>
        <v>5.0638179800221979</v>
      </c>
      <c r="AQ21" s="34"/>
      <c r="AR21" s="42"/>
      <c r="AS21" s="12"/>
      <c r="AT21" s="42"/>
      <c r="AU21" s="43"/>
      <c r="AV21" s="44">
        <v>1092</v>
      </c>
      <c r="AW21" s="45">
        <f t="shared" si="9"/>
        <v>5.0625869262865084</v>
      </c>
      <c r="AX21" s="34"/>
      <c r="AY21" s="42"/>
      <c r="AZ21" s="12"/>
      <c r="BA21" s="42"/>
      <c r="BB21" s="43"/>
      <c r="BC21" s="44">
        <v>1089</v>
      </c>
      <c r="BD21" s="45">
        <f t="shared" si="10"/>
        <v>5.0634677081880319</v>
      </c>
      <c r="BE21" s="34"/>
      <c r="BF21" s="42"/>
      <c r="BG21" s="12"/>
      <c r="BH21" s="42"/>
      <c r="BI21" s="43"/>
      <c r="BJ21" s="44">
        <v>1087</v>
      </c>
      <c r="BK21" s="45">
        <f t="shared" si="11"/>
        <v>5.0761184271971604</v>
      </c>
      <c r="BL21" s="34"/>
      <c r="BM21" s="42"/>
      <c r="BN21" s="12"/>
      <c r="BO21" s="42"/>
      <c r="BP21" s="43"/>
      <c r="BQ21" s="44">
        <v>1083</v>
      </c>
      <c r="BR21" s="45">
        <f t="shared" si="12"/>
        <v>5.0759280089988748</v>
      </c>
      <c r="BS21" s="34"/>
      <c r="BT21" s="42"/>
      <c r="BU21" s="12"/>
      <c r="BV21" s="42"/>
      <c r="BW21" s="43"/>
      <c r="BX21" s="44">
        <v>1081</v>
      </c>
      <c r="BY21" s="45">
        <f t="shared" si="13"/>
        <v>5.0767857981496265</v>
      </c>
      <c r="BZ21" s="34"/>
      <c r="CA21" s="42"/>
      <c r="CB21" s="12"/>
      <c r="CC21" s="42"/>
      <c r="CD21" s="43"/>
      <c r="CE21" s="44">
        <v>1074</v>
      </c>
      <c r="CF21" s="45">
        <f t="shared" si="14"/>
        <v>5.0595939134121632</v>
      </c>
      <c r="CG21" s="34"/>
      <c r="CH21" s="42"/>
      <c r="CI21" s="12"/>
      <c r="CJ21" s="42"/>
      <c r="CK21" s="43"/>
      <c r="CL21" s="44">
        <v>1068</v>
      </c>
      <c r="CM21" s="45">
        <f t="shared" si="15"/>
        <v>5.045351473922902</v>
      </c>
      <c r="CN21" s="34"/>
      <c r="CO21" s="42"/>
      <c r="CP21" s="12"/>
      <c r="CQ21" s="42"/>
      <c r="CR21" s="43"/>
      <c r="CS21" s="44">
        <v>1063</v>
      </c>
      <c r="CT21" s="45">
        <f t="shared" si="16"/>
        <v>5.0364825168198619</v>
      </c>
      <c r="CU21" s="34"/>
      <c r="CV21" s="42"/>
      <c r="CW21" s="12"/>
      <c r="CX21" s="42"/>
      <c r="CY21" s="43"/>
      <c r="CZ21" s="44">
        <v>1056</v>
      </c>
      <c r="DA21" s="45">
        <f t="shared" si="17"/>
        <v>5.0309671272034304</v>
      </c>
      <c r="DB21" s="34"/>
      <c r="DC21" s="42"/>
      <c r="DD21" s="12"/>
      <c r="DE21" s="42"/>
      <c r="DF21" s="43"/>
      <c r="DG21" s="44">
        <v>1041</v>
      </c>
      <c r="DH21" s="45">
        <f t="shared" si="18"/>
        <v>5.0040859491419507</v>
      </c>
      <c r="DI21" s="34"/>
      <c r="DJ21" s="42"/>
      <c r="DK21" s="12"/>
      <c r="DL21" s="42"/>
      <c r="DM21" s="43"/>
      <c r="DN21" s="44">
        <v>1034</v>
      </c>
      <c r="DO21" s="45">
        <f t="shared" si="19"/>
        <v>5.0355507938053963</v>
      </c>
      <c r="DP21" s="34"/>
      <c r="DQ21" s="42"/>
      <c r="DR21" s="12"/>
      <c r="DS21" s="42"/>
      <c r="DT21" s="43"/>
      <c r="DU21" s="44">
        <v>1015</v>
      </c>
      <c r="DV21" s="45">
        <f t="shared" si="20"/>
        <v>5.0212723854754131</v>
      </c>
      <c r="DW21" s="34"/>
      <c r="DX21" s="42"/>
      <c r="DY21" s="12"/>
      <c r="DZ21" s="42"/>
      <c r="EA21" s="43"/>
      <c r="EB21" s="44">
        <v>997</v>
      </c>
      <c r="EC21" s="45">
        <f t="shared" si="21"/>
        <v>5.0429944360141628</v>
      </c>
      <c r="ED21" s="34"/>
      <c r="EE21" s="42"/>
      <c r="EF21" s="12"/>
      <c r="EG21" s="42"/>
      <c r="EH21" s="43"/>
      <c r="EI21" s="44">
        <v>981</v>
      </c>
      <c r="EJ21" s="45">
        <f t="shared" si="22"/>
        <v>5.0530544967549194</v>
      </c>
      <c r="EK21" s="34"/>
      <c r="EL21" s="42"/>
      <c r="EM21" s="12"/>
      <c r="EN21" s="42"/>
      <c r="EO21" s="43"/>
      <c r="EP21" s="44">
        <v>969</v>
      </c>
      <c r="EQ21" s="45">
        <f t="shared" si="23"/>
        <v>5.0871482570348592</v>
      </c>
      <c r="ER21" s="34"/>
      <c r="ES21" s="42"/>
      <c r="ET21" s="12"/>
      <c r="EU21" s="42"/>
      <c r="EV21" s="43"/>
      <c r="EW21" s="44">
        <v>958</v>
      </c>
      <c r="EX21" s="45">
        <f t="shared" si="24"/>
        <v>5.0998136811285599</v>
      </c>
      <c r="EY21" s="34"/>
      <c r="EZ21" s="42"/>
      <c r="FA21" s="12"/>
      <c r="FB21" s="42"/>
      <c r="FC21" s="43"/>
      <c r="FD21" s="44">
        <v>950</v>
      </c>
      <c r="FE21" s="45">
        <f t="shared" si="25"/>
        <v>5.1042338276380832</v>
      </c>
      <c r="FF21" s="34"/>
      <c r="FG21" s="42"/>
      <c r="FH21" s="12"/>
      <c r="FI21" s="42"/>
      <c r="FJ21" s="43"/>
      <c r="FK21" s="44">
        <v>941</v>
      </c>
      <c r="FL21" s="45">
        <f t="shared" si="26"/>
        <v>5.1027601540046641</v>
      </c>
      <c r="FM21" s="34"/>
      <c r="FN21" s="42"/>
      <c r="FO21" s="12"/>
      <c r="FP21" s="42"/>
      <c r="FQ21" s="43"/>
      <c r="FR21" s="44">
        <v>940</v>
      </c>
      <c r="FS21" s="45">
        <f t="shared" si="27"/>
        <v>5.125408942202835</v>
      </c>
      <c r="FT21" s="34"/>
      <c r="FU21" s="42"/>
      <c r="FV21" s="12"/>
      <c r="FW21" s="42"/>
      <c r="FX21" s="43"/>
      <c r="FY21" s="44">
        <v>933</v>
      </c>
      <c r="FZ21" s="45">
        <f t="shared" si="28"/>
        <v>5.1086897004873242</v>
      </c>
      <c r="GA21" s="34"/>
      <c r="GB21" s="42"/>
      <c r="GC21" s="12"/>
      <c r="GD21" s="42"/>
      <c r="GE21" s="43"/>
      <c r="GF21" s="44">
        <v>933</v>
      </c>
      <c r="GG21" s="45">
        <f t="shared" si="29"/>
        <v>5.1221520724677463</v>
      </c>
      <c r="GH21" s="34"/>
      <c r="GI21" s="42"/>
      <c r="GJ21" s="12"/>
      <c r="GK21" s="42"/>
      <c r="GL21" s="43"/>
      <c r="GM21" s="44">
        <v>932</v>
      </c>
      <c r="GN21" s="45">
        <f t="shared" si="30"/>
        <v>5.1234126765983179</v>
      </c>
      <c r="GO21" s="34"/>
      <c r="GP21" s="42"/>
      <c r="GQ21" s="12"/>
      <c r="GR21" s="42"/>
      <c r="GS21" s="43"/>
      <c r="GT21" s="44">
        <v>929</v>
      </c>
      <c r="GU21" s="45">
        <f t="shared" si="31"/>
        <v>5.1150754322211212</v>
      </c>
      <c r="GV21" s="34"/>
      <c r="GW21" s="42"/>
      <c r="GX21" s="12"/>
      <c r="GY21" s="42"/>
      <c r="GZ21" s="43"/>
      <c r="HA21" s="44">
        <v>927</v>
      </c>
      <c r="HB21" s="45">
        <f t="shared" si="32"/>
        <v>5.1136363636363642</v>
      </c>
      <c r="HC21" s="34"/>
      <c r="HD21" s="42"/>
      <c r="HE21" s="12"/>
      <c r="HF21" s="42"/>
      <c r="HG21" s="43"/>
      <c r="HH21" s="44">
        <v>924</v>
      </c>
      <c r="HI21" s="45">
        <f t="shared" si="33"/>
        <v>5.1097716086932472</v>
      </c>
      <c r="HJ21" s="34"/>
      <c r="HK21" s="42"/>
      <c r="HL21" s="12"/>
      <c r="HM21" s="42"/>
      <c r="HN21" s="43"/>
      <c r="HO21" s="44">
        <v>922</v>
      </c>
      <c r="HP21" s="45">
        <f t="shared" si="34"/>
        <v>5.1085992907801421</v>
      </c>
      <c r="HQ21" s="34"/>
      <c r="HR21" s="42"/>
      <c r="HS21" s="12"/>
      <c r="HT21" s="42"/>
      <c r="HU21" s="43"/>
      <c r="HV21" s="44">
        <v>921</v>
      </c>
      <c r="HW21" s="45">
        <f t="shared" si="35"/>
        <v>5.1138256524153247</v>
      </c>
      <c r="HX21" s="34"/>
      <c r="HY21" s="42"/>
      <c r="HZ21" s="12"/>
      <c r="IA21" s="42"/>
      <c r="IB21" s="43"/>
      <c r="IC21" s="44">
        <v>920</v>
      </c>
      <c r="ID21" s="45">
        <f t="shared" si="36"/>
        <v>5.1204986920465299</v>
      </c>
      <c r="IE21" s="34"/>
      <c r="IF21" s="42"/>
      <c r="IG21" s="12"/>
      <c r="IH21" s="42"/>
      <c r="II21" s="43"/>
      <c r="IJ21" s="44">
        <v>919</v>
      </c>
      <c r="IK21" s="45">
        <f t="shared" si="37"/>
        <v>5.1283482142857144</v>
      </c>
      <c r="IL21" s="34"/>
      <c r="IM21" s="42"/>
      <c r="IN21" s="12"/>
      <c r="IO21" s="42"/>
      <c r="IP21" s="43"/>
      <c r="IQ21" s="44">
        <v>913</v>
      </c>
      <c r="IR21" s="45">
        <f t="shared" si="38"/>
        <v>5.1068352164671662</v>
      </c>
      <c r="IS21" s="34">
        <v>581</v>
      </c>
      <c r="IT21" s="42">
        <f t="shared" si="39"/>
        <v>5.947993447993448</v>
      </c>
      <c r="IU21" s="12">
        <v>331</v>
      </c>
      <c r="IV21" s="42">
        <f t="shared" si="40"/>
        <v>4.1046626984126986</v>
      </c>
      <c r="IW21" s="43"/>
      <c r="IX21" s="44">
        <f t="shared" si="41"/>
        <v>912</v>
      </c>
      <c r="IY21" s="45">
        <f t="shared" si="42"/>
        <v>5.1144010767160157</v>
      </c>
      <c r="IZ21" s="34">
        <v>579</v>
      </c>
      <c r="JA21" s="42">
        <f t="shared" si="43"/>
        <v>5.9378525279458518</v>
      </c>
      <c r="JB21" s="12">
        <v>331</v>
      </c>
      <c r="JC21" s="42">
        <f t="shared" si="44"/>
        <v>4.1102694647957279</v>
      </c>
      <c r="JD21" s="43"/>
      <c r="JE21" s="44">
        <f t="shared" si="45"/>
        <v>910</v>
      </c>
      <c r="JF21" s="45">
        <f t="shared" si="46"/>
        <v>5.1112109638283529</v>
      </c>
      <c r="JG21" s="34">
        <v>579</v>
      </c>
      <c r="JH21" s="42">
        <f t="shared" si="47"/>
        <v>5.942728112491019</v>
      </c>
      <c r="JI21" s="12">
        <v>331</v>
      </c>
      <c r="JJ21" s="42">
        <f t="shared" si="48"/>
        <v>4.1169154228855716</v>
      </c>
      <c r="JK21" s="43"/>
      <c r="JL21" s="44">
        <f t="shared" si="49"/>
        <v>910</v>
      </c>
      <c r="JM21" s="45">
        <f t="shared" si="50"/>
        <v>5.1172468087499299</v>
      </c>
      <c r="JN21" s="34">
        <v>578</v>
      </c>
      <c r="JO21" s="42">
        <f t="shared" si="51"/>
        <v>5.9379494555167449</v>
      </c>
      <c r="JP21" s="12">
        <v>329</v>
      </c>
      <c r="JQ21" s="42">
        <f t="shared" si="52"/>
        <v>4.0945861854387058</v>
      </c>
      <c r="JR21" s="43"/>
      <c r="JS21" s="44">
        <f t="shared" si="53"/>
        <v>907</v>
      </c>
      <c r="JT21" s="45">
        <f t="shared" si="54"/>
        <v>5.1043952951769933</v>
      </c>
      <c r="JU21" s="34">
        <v>576</v>
      </c>
      <c r="JV21" s="42">
        <f t="shared" si="55"/>
        <v>5.9216613549912616</v>
      </c>
      <c r="JW21" s="12">
        <v>329</v>
      </c>
      <c r="JX21" s="42">
        <f t="shared" si="56"/>
        <v>4.0966255758934134</v>
      </c>
      <c r="JY21" s="43"/>
      <c r="JZ21" s="44">
        <f t="shared" si="57"/>
        <v>905</v>
      </c>
      <c r="KA21" s="45">
        <f t="shared" si="58"/>
        <v>5.096294627773398</v>
      </c>
      <c r="KB21" s="34">
        <v>575</v>
      </c>
      <c r="KC21" s="42">
        <f t="shared" si="59"/>
        <v>5.9168553200246965</v>
      </c>
      <c r="KD21" s="12">
        <v>329</v>
      </c>
      <c r="KE21" s="42">
        <f t="shared" si="60"/>
        <v>4.0986669988787838</v>
      </c>
      <c r="KF21" s="43"/>
      <c r="KG21" s="44">
        <f t="shared" si="61"/>
        <v>904</v>
      </c>
      <c r="KH21" s="45">
        <f t="shared" si="62"/>
        <v>5.094392786700479</v>
      </c>
      <c r="KI21" s="34">
        <v>575</v>
      </c>
      <c r="KJ21" s="42">
        <f t="shared" si="63"/>
        <v>5.9247810407006698</v>
      </c>
      <c r="KK21" s="12">
        <v>329</v>
      </c>
      <c r="KL21" s="42">
        <f t="shared" si="64"/>
        <v>4.0996884735202492</v>
      </c>
      <c r="KM21" s="43"/>
      <c r="KN21" s="44">
        <f t="shared" si="65"/>
        <v>904</v>
      </c>
      <c r="KO21" s="45">
        <f t="shared" si="66"/>
        <v>5.098702763677383</v>
      </c>
      <c r="KP21" s="34">
        <v>574</v>
      </c>
      <c r="KQ21" s="42">
        <f t="shared" si="67"/>
        <v>5.9205776173285196</v>
      </c>
      <c r="KR21" s="12">
        <v>329</v>
      </c>
      <c r="KS21" s="42">
        <f t="shared" si="68"/>
        <v>4.1022443890274314</v>
      </c>
      <c r="KT21" s="43"/>
      <c r="KU21" s="44">
        <f t="shared" si="69"/>
        <v>903</v>
      </c>
      <c r="KV21" s="45">
        <f t="shared" si="70"/>
        <v>5.0973751058425059</v>
      </c>
      <c r="KW21" s="34">
        <v>570</v>
      </c>
      <c r="KX21" s="42">
        <f t="shared" si="71"/>
        <v>5.8872133856641184</v>
      </c>
      <c r="KY21" s="12">
        <v>328</v>
      </c>
      <c r="KZ21" s="42">
        <f t="shared" si="72"/>
        <v>4.0933483089978777</v>
      </c>
      <c r="LA21" s="43"/>
      <c r="LB21" s="44">
        <f t="shared" si="73"/>
        <v>898</v>
      </c>
      <c r="LC21" s="45">
        <f t="shared" si="74"/>
        <v>5.0748799095789767</v>
      </c>
      <c r="LD21" s="34">
        <v>563</v>
      </c>
      <c r="LE21" s="42">
        <f t="shared" si="75"/>
        <v>5.8366162139747049</v>
      </c>
      <c r="LF21" s="12">
        <v>324</v>
      </c>
      <c r="LG21" s="42">
        <f t="shared" si="76"/>
        <v>4.0570999248685204</v>
      </c>
      <c r="LH21" s="43"/>
      <c r="LI21" s="44">
        <f t="shared" si="77"/>
        <v>887</v>
      </c>
      <c r="LJ21" s="45">
        <f t="shared" si="78"/>
        <v>5.0306261343012704</v>
      </c>
      <c r="LK21" s="34">
        <v>557</v>
      </c>
      <c r="LL21" s="42">
        <f t="shared" si="79"/>
        <v>5.8002707487243574</v>
      </c>
      <c r="LM21" s="12">
        <v>319</v>
      </c>
      <c r="LN21" s="42">
        <f t="shared" si="80"/>
        <v>4.006027878940098</v>
      </c>
      <c r="LO21" s="43"/>
      <c r="LP21" s="44">
        <f t="shared" si="81"/>
        <v>876</v>
      </c>
      <c r="LQ21" s="45">
        <f t="shared" si="82"/>
        <v>4.9869065239667538</v>
      </c>
      <c r="LR21" s="34">
        <v>550</v>
      </c>
      <c r="LS21" s="42">
        <f t="shared" si="83"/>
        <v>5.7633867756470707</v>
      </c>
      <c r="LT21" s="12">
        <v>316</v>
      </c>
      <c r="LU21" s="42">
        <f t="shared" si="84"/>
        <v>3.9848675914249685</v>
      </c>
      <c r="LV21" s="43"/>
      <c r="LW21" s="44">
        <f t="shared" si="85"/>
        <v>866</v>
      </c>
      <c r="LX21" s="45">
        <f t="shared" si="86"/>
        <v>4.9562181651691182</v>
      </c>
      <c r="LY21" s="34">
        <v>548</v>
      </c>
      <c r="LZ21" s="42">
        <f t="shared" si="87"/>
        <v>5.7732827644332065</v>
      </c>
      <c r="MA21" s="12">
        <v>314</v>
      </c>
      <c r="MB21" s="42">
        <f t="shared" si="88"/>
        <v>3.9792168292992014</v>
      </c>
      <c r="MC21" s="43"/>
      <c r="MD21" s="44">
        <f t="shared" si="89"/>
        <v>862</v>
      </c>
      <c r="ME21" s="45">
        <f t="shared" si="90"/>
        <v>4.958867859402865</v>
      </c>
      <c r="MF21" s="34">
        <v>541</v>
      </c>
      <c r="MG21" s="42">
        <f t="shared" si="91"/>
        <v>5.7577692635163897</v>
      </c>
      <c r="MH21" s="12">
        <v>306</v>
      </c>
      <c r="MI21" s="42">
        <f t="shared" si="92"/>
        <v>3.9105431309904155</v>
      </c>
      <c r="MJ21" s="43"/>
      <c r="MK21" s="44">
        <f t="shared" si="93"/>
        <v>847</v>
      </c>
      <c r="ML21" s="45">
        <f t="shared" si="94"/>
        <v>4.9184135648336333</v>
      </c>
      <c r="MM21" s="34">
        <v>529</v>
      </c>
      <c r="MN21" s="42">
        <f t="shared" si="95"/>
        <v>5.6796220742967574</v>
      </c>
      <c r="MO21" s="12">
        <v>302</v>
      </c>
      <c r="MP21" s="42">
        <f t="shared" si="96"/>
        <v>3.8822470754595702</v>
      </c>
      <c r="MQ21" s="43"/>
      <c r="MR21" s="44">
        <f t="shared" si="97"/>
        <v>831</v>
      </c>
      <c r="MS21" s="45">
        <f t="shared" si="98"/>
        <v>4.8616392675364182</v>
      </c>
      <c r="MT21" s="34">
        <v>516</v>
      </c>
      <c r="MU21" s="42">
        <f t="shared" si="99"/>
        <v>5.595315549772284</v>
      </c>
      <c r="MV21" s="12">
        <v>299</v>
      </c>
      <c r="MW21" s="42">
        <f t="shared" si="100"/>
        <v>3.8615523698824745</v>
      </c>
      <c r="MX21" s="43"/>
      <c r="MY21" s="44">
        <f t="shared" si="101"/>
        <v>815</v>
      </c>
      <c r="MZ21" s="45">
        <f t="shared" si="102"/>
        <v>4.8040082522841141</v>
      </c>
      <c r="NA21" s="34">
        <v>509</v>
      </c>
      <c r="NB21" s="42">
        <f t="shared" si="103"/>
        <v>5.5683185647084565</v>
      </c>
      <c r="NC21" s="12">
        <v>290</v>
      </c>
      <c r="ND21" s="42">
        <f t="shared" si="104"/>
        <v>3.7755500585861217</v>
      </c>
      <c r="NE21" s="43"/>
      <c r="NF21" s="44">
        <f t="shared" si="105"/>
        <v>799</v>
      </c>
      <c r="NG21" s="45">
        <f t="shared" si="106"/>
        <v>4.7497324931637142</v>
      </c>
      <c r="NH21" s="34">
        <v>500</v>
      </c>
      <c r="NI21" s="42">
        <f t="shared" si="107"/>
        <v>5.5321973888028326</v>
      </c>
      <c r="NJ21" s="12">
        <v>285</v>
      </c>
      <c r="NK21" s="42">
        <f t="shared" si="108"/>
        <v>3.7445802128498227</v>
      </c>
      <c r="NL21" s="43"/>
      <c r="NM21" s="44">
        <f t="shared" si="109"/>
        <v>785</v>
      </c>
      <c r="NN21" s="45">
        <f t="shared" si="110"/>
        <v>4.7149978977716378</v>
      </c>
      <c r="NO21" s="34">
        <v>493</v>
      </c>
      <c r="NP21" s="42">
        <f t="shared" si="111"/>
        <v>5.5108428347864971</v>
      </c>
      <c r="NQ21" s="12">
        <v>281</v>
      </c>
      <c r="NR21" s="42">
        <f t="shared" si="112"/>
        <v>3.7154568293005426</v>
      </c>
      <c r="NS21" s="43"/>
      <c r="NT21" s="44">
        <f t="shared" si="113"/>
        <v>774</v>
      </c>
      <c r="NU21" s="45">
        <f t="shared" si="114"/>
        <v>4.6883518081046702</v>
      </c>
      <c r="NV21" s="34">
        <v>487</v>
      </c>
      <c r="NW21" s="42">
        <f t="shared" si="115"/>
        <v>5.5109199954735768</v>
      </c>
      <c r="NX21" s="12">
        <v>274</v>
      </c>
      <c r="NY21" s="42">
        <f t="shared" si="116"/>
        <v>3.6523593708344437</v>
      </c>
      <c r="NZ21" s="43"/>
      <c r="OA21" s="44">
        <f t="shared" si="117"/>
        <v>761</v>
      </c>
      <c r="OB21" s="45">
        <f t="shared" si="118"/>
        <v>4.6575677826060344</v>
      </c>
      <c r="OC21" s="34">
        <v>481</v>
      </c>
      <c r="OD21" s="42">
        <f t="shared" si="119"/>
        <v>5.5198531099380306</v>
      </c>
      <c r="OE21" s="12">
        <v>269</v>
      </c>
      <c r="OF21" s="42">
        <f t="shared" si="120"/>
        <v>3.6326806212018905</v>
      </c>
      <c r="OG21" s="43"/>
      <c r="OH21" s="44">
        <f t="shared" si="121"/>
        <v>750</v>
      </c>
      <c r="OI21" s="45">
        <f t="shared" si="122"/>
        <v>4.6528941001302808</v>
      </c>
      <c r="OJ21" s="34">
        <v>471</v>
      </c>
      <c r="OK21" s="42">
        <f t="shared" si="123"/>
        <v>5.4722899965144647</v>
      </c>
      <c r="OL21" s="12">
        <v>267</v>
      </c>
      <c r="OM21" s="42">
        <f t="shared" si="124"/>
        <v>3.6525307797537621</v>
      </c>
      <c r="ON21" s="43"/>
      <c r="OO21" s="44">
        <f t="shared" si="125"/>
        <v>738</v>
      </c>
      <c r="OP21" s="45">
        <f t="shared" si="126"/>
        <v>4.6365521140918515</v>
      </c>
      <c r="OQ21" s="34">
        <v>461</v>
      </c>
      <c r="OR21" s="42">
        <f t="shared" si="127"/>
        <v>5.4440245630609354</v>
      </c>
      <c r="OS21" s="12">
        <v>262</v>
      </c>
      <c r="OT21" s="42">
        <f t="shared" si="128"/>
        <v>3.6485169196490737</v>
      </c>
      <c r="OU21" s="43"/>
      <c r="OV21" s="44">
        <f t="shared" si="129"/>
        <v>723</v>
      </c>
      <c r="OW21" s="45">
        <f t="shared" si="130"/>
        <v>4.6201035209917567</v>
      </c>
      <c r="OX21" s="34">
        <v>452</v>
      </c>
      <c r="OY21" s="42">
        <f t="shared" si="131"/>
        <v>5.4464393300397633</v>
      </c>
      <c r="OZ21" s="12">
        <v>253</v>
      </c>
      <c r="PA21" s="42">
        <f t="shared" si="132"/>
        <v>3.5917092561044859</v>
      </c>
      <c r="PB21" s="43"/>
      <c r="PC21" s="44">
        <f t="shared" si="133"/>
        <v>705</v>
      </c>
      <c r="PD21" s="45">
        <f t="shared" si="134"/>
        <v>4.5949292837124425</v>
      </c>
      <c r="PE21" s="34">
        <v>439</v>
      </c>
      <c r="PF21" s="42">
        <f t="shared" si="135"/>
        <v>5.4237706943414876</v>
      </c>
      <c r="PG21" s="12">
        <v>239</v>
      </c>
      <c r="PH21" s="42">
        <f t="shared" si="136"/>
        <v>3.4967081199707386</v>
      </c>
      <c r="PI21" s="43"/>
      <c r="PJ21" s="44">
        <f t="shared" si="137"/>
        <v>678</v>
      </c>
      <c r="PK21" s="45">
        <f t="shared" si="138"/>
        <v>4.5414964163708218</v>
      </c>
      <c r="PL21" s="34">
        <v>428</v>
      </c>
      <c r="PM21" s="42">
        <f t="shared" si="139"/>
        <v>5.4459854943377017</v>
      </c>
      <c r="PN21" s="12">
        <v>236</v>
      </c>
      <c r="PO21" s="42">
        <f t="shared" si="140"/>
        <v>3.5478051713770298</v>
      </c>
      <c r="PP21" s="43"/>
      <c r="PQ21" s="44">
        <f t="shared" si="141"/>
        <v>664</v>
      </c>
      <c r="PR21" s="45">
        <f t="shared" si="142"/>
        <v>4.575839018675488</v>
      </c>
      <c r="PS21" s="34">
        <v>414</v>
      </c>
      <c r="PT21" s="42">
        <f t="shared" si="143"/>
        <v>5.418138987043581</v>
      </c>
      <c r="PU21" s="12">
        <v>226</v>
      </c>
      <c r="PV21" s="42">
        <f t="shared" si="144"/>
        <v>3.494665223442091</v>
      </c>
      <c r="PW21" s="43"/>
      <c r="PX21" s="44">
        <f t="shared" si="145"/>
        <v>640</v>
      </c>
      <c r="PY21" s="45">
        <f t="shared" si="146"/>
        <v>4.5364332293734053</v>
      </c>
      <c r="PZ21" s="34">
        <v>394</v>
      </c>
      <c r="QA21" s="42">
        <f t="shared" si="147"/>
        <v>5.3272038939967548</v>
      </c>
      <c r="QB21" s="12">
        <v>219</v>
      </c>
      <c r="QC21" s="42">
        <f t="shared" si="148"/>
        <v>3.4933801244217575</v>
      </c>
      <c r="QD21" s="43"/>
      <c r="QE21" s="44">
        <f t="shared" si="149"/>
        <v>613</v>
      </c>
      <c r="QF21" s="45">
        <f t="shared" si="150"/>
        <v>4.4859129162092941</v>
      </c>
      <c r="QG21" s="34">
        <v>385</v>
      </c>
      <c r="QH21" s="42">
        <f t="shared" si="151"/>
        <v>5.3921568627450984</v>
      </c>
      <c r="QI21" s="12">
        <v>211</v>
      </c>
      <c r="QJ21" s="42">
        <f t="shared" si="152"/>
        <v>3.5038193291265363</v>
      </c>
      <c r="QK21" s="43"/>
      <c r="QL21" s="44">
        <f t="shared" si="153"/>
        <v>596</v>
      </c>
      <c r="QM21" s="45">
        <f t="shared" si="154"/>
        <v>4.5281872055918555</v>
      </c>
      <c r="QN21" s="34">
        <v>369</v>
      </c>
      <c r="QO21" s="42">
        <f t="shared" si="155"/>
        <v>5.3892215568862278</v>
      </c>
      <c r="QP21" s="12">
        <v>204</v>
      </c>
      <c r="QQ21" s="42">
        <f t="shared" si="156"/>
        <v>3.568929321203639</v>
      </c>
      <c r="QR21" s="43"/>
      <c r="QS21" s="44">
        <f t="shared" si="157"/>
        <v>573</v>
      </c>
      <c r="QT21" s="45">
        <f t="shared" si="158"/>
        <v>4.5610124970150441</v>
      </c>
      <c r="QU21" s="34">
        <v>362</v>
      </c>
      <c r="QV21" s="42">
        <f t="shared" si="159"/>
        <v>5.6063187238655718</v>
      </c>
      <c r="QW21" s="12">
        <v>194</v>
      </c>
      <c r="QX21" s="42">
        <f t="shared" si="160"/>
        <v>3.6133358167256469</v>
      </c>
      <c r="QY21" s="43"/>
      <c r="QZ21" s="44">
        <f t="shared" si="161"/>
        <v>556</v>
      </c>
      <c r="RA21" s="45">
        <f t="shared" si="162"/>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row>
    <row r="22" spans="1:469 1025:1185"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2130</v>
      </c>
      <c r="N22" s="45">
        <f t="shared" si="4"/>
        <v>9.6655624631301897</v>
      </c>
      <c r="O22" s="34"/>
      <c r="P22" s="42"/>
      <c r="Q22" s="12"/>
      <c r="R22" s="42"/>
      <c r="S22" s="43"/>
      <c r="T22" s="44">
        <v>2124</v>
      </c>
      <c r="U22" s="45">
        <f t="shared" si="5"/>
        <v>9.6880131362889994</v>
      </c>
      <c r="V22" s="34"/>
      <c r="W22" s="42"/>
      <c r="X22" s="12"/>
      <c r="Y22" s="42"/>
      <c r="Z22" s="43"/>
      <c r="AA22" s="44">
        <v>2113</v>
      </c>
      <c r="AB22" s="45">
        <f t="shared" si="6"/>
        <v>9.6837763519706694</v>
      </c>
      <c r="AC22" s="34"/>
      <c r="AD22" s="42"/>
      <c r="AE22" s="12"/>
      <c r="AF22" s="42"/>
      <c r="AG22" s="43"/>
      <c r="AH22" s="44">
        <v>2106</v>
      </c>
      <c r="AI22" s="45">
        <f t="shared" si="7"/>
        <v>9.6939010356731874</v>
      </c>
      <c r="AJ22" s="34"/>
      <c r="AK22" s="42"/>
      <c r="AL22" s="12"/>
      <c r="AM22" s="42"/>
      <c r="AN22" s="43"/>
      <c r="AO22" s="44">
        <v>2100</v>
      </c>
      <c r="AP22" s="45">
        <f t="shared" si="8"/>
        <v>9.7114317425083243</v>
      </c>
      <c r="AQ22" s="34"/>
      <c r="AR22" s="42"/>
      <c r="AS22" s="12"/>
      <c r="AT22" s="42"/>
      <c r="AU22" s="43"/>
      <c r="AV22" s="44">
        <v>2098</v>
      </c>
      <c r="AW22" s="45">
        <f t="shared" si="9"/>
        <v>9.7264719517848857</v>
      </c>
      <c r="AX22" s="34"/>
      <c r="AY22" s="42"/>
      <c r="AZ22" s="12"/>
      <c r="BA22" s="42"/>
      <c r="BB22" s="43"/>
      <c r="BC22" s="44">
        <v>2096</v>
      </c>
      <c r="BD22" s="45">
        <f t="shared" si="10"/>
        <v>9.7456642023527209</v>
      </c>
      <c r="BE22" s="34"/>
      <c r="BF22" s="42"/>
      <c r="BG22" s="12"/>
      <c r="BH22" s="42"/>
      <c r="BI22" s="43"/>
      <c r="BJ22" s="44">
        <v>2084</v>
      </c>
      <c r="BK22" s="45">
        <f t="shared" si="11"/>
        <v>9.7319510600541701</v>
      </c>
      <c r="BL22" s="34"/>
      <c r="BM22" s="42"/>
      <c r="BN22" s="12"/>
      <c r="BO22" s="42"/>
      <c r="BP22" s="43"/>
      <c r="BQ22" s="44">
        <v>2073</v>
      </c>
      <c r="BR22" s="45">
        <f t="shared" si="12"/>
        <v>9.7159730033745788</v>
      </c>
      <c r="BS22" s="34"/>
      <c r="BT22" s="42"/>
      <c r="BU22" s="12"/>
      <c r="BV22" s="42"/>
      <c r="BW22" s="43"/>
      <c r="BX22" s="44">
        <v>2070</v>
      </c>
      <c r="BY22" s="45">
        <f t="shared" si="13"/>
        <v>9.7215047198609881</v>
      </c>
      <c r="BZ22" s="34"/>
      <c r="CA22" s="42"/>
      <c r="CB22" s="12"/>
      <c r="CC22" s="42"/>
      <c r="CD22" s="43"/>
      <c r="CE22" s="44">
        <v>2068</v>
      </c>
      <c r="CF22" s="45">
        <f t="shared" si="14"/>
        <v>9.7423093230319875</v>
      </c>
      <c r="CG22" s="34"/>
      <c r="CH22" s="42"/>
      <c r="CI22" s="12"/>
      <c r="CJ22" s="42"/>
      <c r="CK22" s="43"/>
      <c r="CL22" s="44">
        <v>2062</v>
      </c>
      <c r="CM22" s="45">
        <f t="shared" si="15"/>
        <v>9.7411186696900973</v>
      </c>
      <c r="CN22" s="34"/>
      <c r="CO22" s="42"/>
      <c r="CP22" s="12"/>
      <c r="CQ22" s="42"/>
      <c r="CR22" s="43"/>
      <c r="CS22" s="44">
        <v>2059</v>
      </c>
      <c r="CT22" s="45">
        <f t="shared" si="16"/>
        <v>9.7555197574149535</v>
      </c>
      <c r="CU22" s="34"/>
      <c r="CV22" s="42"/>
      <c r="CW22" s="12"/>
      <c r="CX22" s="42"/>
      <c r="CY22" s="43"/>
      <c r="CZ22" s="44">
        <v>2041</v>
      </c>
      <c r="DA22" s="45">
        <f t="shared" si="17"/>
        <v>9.7236779418770851</v>
      </c>
      <c r="DB22" s="34"/>
      <c r="DC22" s="42"/>
      <c r="DD22" s="12"/>
      <c r="DE22" s="42"/>
      <c r="DF22" s="43"/>
      <c r="DG22" s="44">
        <v>2021</v>
      </c>
      <c r="DH22" s="45">
        <f t="shared" si="18"/>
        <v>9.7149449598615583</v>
      </c>
      <c r="DI22" s="34"/>
      <c r="DJ22" s="42"/>
      <c r="DK22" s="12"/>
      <c r="DL22" s="42"/>
      <c r="DM22" s="43"/>
      <c r="DN22" s="44">
        <v>1992</v>
      </c>
      <c r="DO22" s="45">
        <f t="shared" si="19"/>
        <v>9.7009837342943417</v>
      </c>
      <c r="DP22" s="34"/>
      <c r="DQ22" s="42"/>
      <c r="DR22" s="12"/>
      <c r="DS22" s="42"/>
      <c r="DT22" s="43"/>
      <c r="DU22" s="44">
        <v>1963</v>
      </c>
      <c r="DV22" s="45">
        <f t="shared" si="20"/>
        <v>9.7110913228455527</v>
      </c>
      <c r="DW22" s="34"/>
      <c r="DX22" s="42"/>
      <c r="DY22" s="12"/>
      <c r="DZ22" s="42"/>
      <c r="EA22" s="43"/>
      <c r="EB22" s="44">
        <v>1920</v>
      </c>
      <c r="EC22" s="45">
        <f t="shared" si="21"/>
        <v>9.7116843702579665</v>
      </c>
      <c r="ED22" s="34"/>
      <c r="EE22" s="42"/>
      <c r="EF22" s="12"/>
      <c r="EG22" s="42"/>
      <c r="EH22" s="43"/>
      <c r="EI22" s="44">
        <v>1895</v>
      </c>
      <c r="EJ22" s="45">
        <f t="shared" si="22"/>
        <v>9.7609972185021121</v>
      </c>
      <c r="EK22" s="34"/>
      <c r="EL22" s="42"/>
      <c r="EM22" s="12"/>
      <c r="EN22" s="42"/>
      <c r="EO22" s="43"/>
      <c r="EP22" s="44">
        <v>1862</v>
      </c>
      <c r="EQ22" s="45">
        <f t="shared" si="23"/>
        <v>9.7753044939101219</v>
      </c>
      <c r="ER22" s="34"/>
      <c r="ES22" s="42"/>
      <c r="ET22" s="12"/>
      <c r="EU22" s="42"/>
      <c r="EV22" s="43"/>
      <c r="EW22" s="44">
        <v>1844</v>
      </c>
      <c r="EX22" s="45">
        <f t="shared" si="24"/>
        <v>9.8163428267234494</v>
      </c>
      <c r="EY22" s="34"/>
      <c r="EZ22" s="42"/>
      <c r="FA22" s="12"/>
      <c r="FB22" s="42"/>
      <c r="FC22" s="43"/>
      <c r="FD22" s="44">
        <v>1827</v>
      </c>
      <c r="FE22" s="45">
        <f t="shared" si="25"/>
        <v>9.8162475822050297</v>
      </c>
      <c r="FF22" s="34"/>
      <c r="FG22" s="42"/>
      <c r="FH22" s="12"/>
      <c r="FI22" s="42"/>
      <c r="FJ22" s="43"/>
      <c r="FK22" s="44">
        <v>1813</v>
      </c>
      <c r="FL22" s="45">
        <f t="shared" si="26"/>
        <v>9.8313540480451174</v>
      </c>
      <c r="FM22" s="34"/>
      <c r="FN22" s="42"/>
      <c r="FO22" s="12"/>
      <c r="FP22" s="42"/>
      <c r="FQ22" s="43"/>
      <c r="FR22" s="44">
        <v>1802</v>
      </c>
      <c r="FS22" s="45">
        <f t="shared" si="27"/>
        <v>9.8255179934569252</v>
      </c>
      <c r="FT22" s="34"/>
      <c r="FU22" s="42"/>
      <c r="FV22" s="12"/>
      <c r="FW22" s="42"/>
      <c r="FX22" s="43"/>
      <c r="FY22" s="44">
        <v>1792</v>
      </c>
      <c r="FZ22" s="45">
        <f t="shared" si="28"/>
        <v>9.8121885779992333</v>
      </c>
      <c r="GA22" s="34"/>
      <c r="GB22" s="42"/>
      <c r="GC22" s="12"/>
      <c r="GD22" s="42"/>
      <c r="GE22" s="43"/>
      <c r="GF22" s="44">
        <v>1790</v>
      </c>
      <c r="GG22" s="45">
        <f t="shared" si="29"/>
        <v>9.8270656052703806</v>
      </c>
      <c r="GH22" s="34"/>
      <c r="GI22" s="42"/>
      <c r="GJ22" s="12"/>
      <c r="GK22" s="42"/>
      <c r="GL22" s="43"/>
      <c r="GM22" s="44">
        <v>1789</v>
      </c>
      <c r="GN22" s="45">
        <f t="shared" si="30"/>
        <v>9.8345335605519217</v>
      </c>
      <c r="GO22" s="34"/>
      <c r="GP22" s="42"/>
      <c r="GQ22" s="12"/>
      <c r="GR22" s="42"/>
      <c r="GS22" s="43"/>
      <c r="GT22" s="44">
        <v>1787</v>
      </c>
      <c r="GU22" s="45">
        <f t="shared" si="31"/>
        <v>9.839224754982931</v>
      </c>
      <c r="GV22" s="34"/>
      <c r="GW22" s="42"/>
      <c r="GX22" s="12"/>
      <c r="GY22" s="42"/>
      <c r="GZ22" s="43"/>
      <c r="HA22" s="44">
        <v>1785</v>
      </c>
      <c r="HB22" s="45">
        <f t="shared" si="32"/>
        <v>9.8466460723742273</v>
      </c>
      <c r="HC22" s="34"/>
      <c r="HD22" s="42"/>
      <c r="HE22" s="12"/>
      <c r="HF22" s="42"/>
      <c r="HG22" s="43"/>
      <c r="HH22" s="44">
        <v>1781</v>
      </c>
      <c r="HI22" s="45">
        <f t="shared" si="33"/>
        <v>9.8490294751976997</v>
      </c>
      <c r="HJ22" s="34"/>
      <c r="HK22" s="42"/>
      <c r="HL22" s="12"/>
      <c r="HM22" s="42"/>
      <c r="HN22" s="43"/>
      <c r="HO22" s="44">
        <v>1777</v>
      </c>
      <c r="HP22" s="45">
        <f t="shared" si="34"/>
        <v>9.8459663120567384</v>
      </c>
      <c r="HQ22" s="34"/>
      <c r="HR22" s="42"/>
      <c r="HS22" s="12"/>
      <c r="HT22" s="42"/>
      <c r="HU22" s="43"/>
      <c r="HV22" s="44">
        <v>1772</v>
      </c>
      <c r="HW22" s="45">
        <f t="shared" si="35"/>
        <v>9.838978345363687</v>
      </c>
      <c r="HX22" s="34"/>
      <c r="HY22" s="42"/>
      <c r="HZ22" s="12"/>
      <c r="IA22" s="42"/>
      <c r="IB22" s="43"/>
      <c r="IC22" s="44">
        <v>1768</v>
      </c>
      <c r="ID22" s="45">
        <f t="shared" si="36"/>
        <v>9.8402627038459389</v>
      </c>
      <c r="IE22" s="34"/>
      <c r="IF22" s="42"/>
      <c r="IG22" s="12"/>
      <c r="IH22" s="42"/>
      <c r="II22" s="43"/>
      <c r="IJ22" s="44">
        <v>1766</v>
      </c>
      <c r="IK22" s="45">
        <f t="shared" si="37"/>
        <v>9.8549107142857135</v>
      </c>
      <c r="IL22" s="34"/>
      <c r="IM22" s="42"/>
      <c r="IN22" s="12"/>
      <c r="IO22" s="42"/>
      <c r="IP22" s="43"/>
      <c r="IQ22" s="44">
        <v>1764</v>
      </c>
      <c r="IR22" s="45">
        <f t="shared" si="38"/>
        <v>9.866875489428347</v>
      </c>
      <c r="IS22" s="34">
        <v>1111</v>
      </c>
      <c r="IT22" s="42">
        <f t="shared" si="39"/>
        <v>11.373873873873874</v>
      </c>
      <c r="IU22" s="12">
        <v>651</v>
      </c>
      <c r="IV22" s="42">
        <f t="shared" si="40"/>
        <v>8.0729166666666679</v>
      </c>
      <c r="IW22" s="43"/>
      <c r="IX22" s="44">
        <f t="shared" si="41"/>
        <v>1762</v>
      </c>
      <c r="IY22" s="45">
        <f t="shared" si="42"/>
        <v>9.8811126065500225</v>
      </c>
      <c r="IZ22" s="34">
        <v>1110</v>
      </c>
      <c r="JA22" s="42">
        <f t="shared" si="43"/>
        <v>11.38344785150241</v>
      </c>
      <c r="JB22" s="12">
        <v>651</v>
      </c>
      <c r="JC22" s="42">
        <f t="shared" si="44"/>
        <v>8.0839438718489998</v>
      </c>
      <c r="JD22" s="43"/>
      <c r="JE22" s="44">
        <f t="shared" si="45"/>
        <v>1761</v>
      </c>
      <c r="JF22" s="45">
        <f t="shared" si="46"/>
        <v>9.8910357223095939</v>
      </c>
      <c r="JG22" s="34">
        <v>1108</v>
      </c>
      <c r="JH22" s="42">
        <f t="shared" si="47"/>
        <v>11.372267268808375</v>
      </c>
      <c r="JI22" s="12">
        <v>649</v>
      </c>
      <c r="JJ22" s="42">
        <f t="shared" si="48"/>
        <v>8.0721393034825866</v>
      </c>
      <c r="JK22" s="43"/>
      <c r="JL22" s="44">
        <f t="shared" si="49"/>
        <v>1757</v>
      </c>
      <c r="JM22" s="45">
        <f t="shared" si="50"/>
        <v>9.8802226845864016</v>
      </c>
      <c r="JN22" s="34">
        <v>1105</v>
      </c>
      <c r="JO22" s="42">
        <f t="shared" si="51"/>
        <v>11.35196219437025</v>
      </c>
      <c r="JP22" s="12">
        <v>648</v>
      </c>
      <c r="JQ22" s="42">
        <f t="shared" si="52"/>
        <v>8.0647168637212197</v>
      </c>
      <c r="JR22" s="43"/>
      <c r="JS22" s="44">
        <f t="shared" si="53"/>
        <v>1753</v>
      </c>
      <c r="JT22" s="45">
        <f t="shared" si="54"/>
        <v>9.8654960886937921</v>
      </c>
      <c r="JU22" s="34">
        <v>1105</v>
      </c>
      <c r="JV22" s="42">
        <f t="shared" si="55"/>
        <v>11.360131592474556</v>
      </c>
      <c r="JW22" s="12">
        <v>648</v>
      </c>
      <c r="JX22" s="42">
        <f t="shared" si="56"/>
        <v>8.0687336570788197</v>
      </c>
      <c r="JY22" s="43"/>
      <c r="JZ22" s="44">
        <f t="shared" si="57"/>
        <v>1753</v>
      </c>
      <c r="KA22" s="45">
        <f t="shared" si="58"/>
        <v>9.871607162968802</v>
      </c>
      <c r="KB22" s="34">
        <v>1104</v>
      </c>
      <c r="KC22" s="42">
        <f t="shared" si="59"/>
        <v>11.360362214447417</v>
      </c>
      <c r="KD22" s="12">
        <v>648</v>
      </c>
      <c r="KE22" s="42">
        <f t="shared" si="60"/>
        <v>8.0727544537186979</v>
      </c>
      <c r="KF22" s="43"/>
      <c r="KG22" s="44">
        <f t="shared" si="61"/>
        <v>1752</v>
      </c>
      <c r="KH22" s="45">
        <f t="shared" si="62"/>
        <v>9.8732037193575657</v>
      </c>
      <c r="KI22" s="34">
        <v>1103</v>
      </c>
      <c r="KJ22" s="42">
        <f t="shared" si="63"/>
        <v>11.36527563111798</v>
      </c>
      <c r="KK22" s="12">
        <v>648</v>
      </c>
      <c r="KL22" s="42">
        <f t="shared" si="64"/>
        <v>8.074766355140186</v>
      </c>
      <c r="KM22" s="43"/>
      <c r="KN22" s="44">
        <f t="shared" si="65"/>
        <v>1751</v>
      </c>
      <c r="KO22" s="45">
        <f t="shared" si="66"/>
        <v>9.8759165256627188</v>
      </c>
      <c r="KP22" s="34">
        <v>1101</v>
      </c>
      <c r="KQ22" s="42">
        <f t="shared" si="67"/>
        <v>11.356369262506446</v>
      </c>
      <c r="KR22" s="12">
        <v>647</v>
      </c>
      <c r="KS22" s="42">
        <f t="shared" si="68"/>
        <v>8.0673316708229432</v>
      </c>
      <c r="KT22" s="43"/>
      <c r="KU22" s="44">
        <f t="shared" si="69"/>
        <v>1748</v>
      </c>
      <c r="KV22" s="45">
        <f t="shared" si="70"/>
        <v>9.8673440587073102</v>
      </c>
      <c r="KW22" s="34">
        <v>1098</v>
      </c>
      <c r="KX22" s="42">
        <f t="shared" si="71"/>
        <v>11.340632100805619</v>
      </c>
      <c r="KY22" s="12">
        <v>645</v>
      </c>
      <c r="KZ22" s="42">
        <f t="shared" si="72"/>
        <v>8.0494196929988764</v>
      </c>
      <c r="LA22" s="43"/>
      <c r="LB22" s="44">
        <f t="shared" si="73"/>
        <v>1743</v>
      </c>
      <c r="LC22" s="45">
        <f t="shared" si="74"/>
        <v>9.8502401808420466</v>
      </c>
      <c r="LD22" s="34">
        <v>1090</v>
      </c>
      <c r="LE22" s="42">
        <f t="shared" si="75"/>
        <v>11.300020733982997</v>
      </c>
      <c r="LF22" s="12">
        <v>638</v>
      </c>
      <c r="LG22" s="42">
        <f t="shared" si="76"/>
        <v>7.9889807162534439</v>
      </c>
      <c r="LH22" s="43"/>
      <c r="LI22" s="44">
        <f t="shared" si="77"/>
        <v>1728</v>
      </c>
      <c r="LJ22" s="45">
        <f t="shared" si="78"/>
        <v>9.8003629764065341</v>
      </c>
      <c r="LK22" s="34">
        <v>1082</v>
      </c>
      <c r="LL22" s="42">
        <f t="shared" si="79"/>
        <v>11.267312298240133</v>
      </c>
      <c r="LM22" s="12">
        <v>634</v>
      </c>
      <c r="LN22" s="42">
        <f t="shared" si="80"/>
        <v>7.9618234333793794</v>
      </c>
      <c r="LO22" s="43"/>
      <c r="LP22" s="44">
        <f t="shared" si="81"/>
        <v>1716</v>
      </c>
      <c r="LQ22" s="45">
        <f t="shared" si="82"/>
        <v>9.7688716839348739</v>
      </c>
      <c r="LR22" s="34">
        <v>1073</v>
      </c>
      <c r="LS22" s="42">
        <f t="shared" si="83"/>
        <v>11.243843655035105</v>
      </c>
      <c r="LT22" s="12">
        <v>628</v>
      </c>
      <c r="LU22" s="42">
        <f t="shared" si="84"/>
        <v>7.9192938209331656</v>
      </c>
      <c r="LV22" s="43"/>
      <c r="LW22" s="44">
        <f t="shared" si="85"/>
        <v>1701</v>
      </c>
      <c r="LX22" s="45">
        <f t="shared" si="86"/>
        <v>9.7350197447490423</v>
      </c>
      <c r="LY22" s="34">
        <v>1063</v>
      </c>
      <c r="LZ22" s="42">
        <f t="shared" si="87"/>
        <v>11.198904340497261</v>
      </c>
      <c r="MA22" s="12">
        <v>618</v>
      </c>
      <c r="MB22" s="42">
        <f t="shared" si="88"/>
        <v>7.8317070079837787</v>
      </c>
      <c r="MC22" s="43"/>
      <c r="MD22" s="44">
        <f t="shared" si="89"/>
        <v>1681</v>
      </c>
      <c r="ME22" s="45">
        <f t="shared" si="90"/>
        <v>9.6703676005292536</v>
      </c>
      <c r="MF22" s="34">
        <v>1045</v>
      </c>
      <c r="MG22" s="42">
        <f t="shared" si="91"/>
        <v>11.121753937845892</v>
      </c>
      <c r="MH22" s="12">
        <v>605</v>
      </c>
      <c r="MI22" s="42">
        <f t="shared" si="92"/>
        <v>7.7316293929712456</v>
      </c>
      <c r="MJ22" s="43"/>
      <c r="MK22" s="44">
        <f t="shared" si="93"/>
        <v>1650</v>
      </c>
      <c r="ML22" s="45">
        <f t="shared" si="94"/>
        <v>9.5813251262992853</v>
      </c>
      <c r="MM22" s="34">
        <v>1032</v>
      </c>
      <c r="MN22" s="42">
        <f t="shared" si="95"/>
        <v>11.08009448142581</v>
      </c>
      <c r="MO22" s="12">
        <v>593</v>
      </c>
      <c r="MP22" s="42">
        <f t="shared" si="96"/>
        <v>7.6230878004884941</v>
      </c>
      <c r="MQ22" s="43"/>
      <c r="MR22" s="44">
        <f t="shared" si="97"/>
        <v>1625</v>
      </c>
      <c r="MS22" s="45">
        <f t="shared" si="98"/>
        <v>9.5068156555315042</v>
      </c>
      <c r="MT22" s="34">
        <v>1021</v>
      </c>
      <c r="MU22" s="42">
        <f t="shared" si="99"/>
        <v>11.071351116894384</v>
      </c>
      <c r="MV22" s="12">
        <v>586</v>
      </c>
      <c r="MW22" s="42">
        <f t="shared" si="100"/>
        <v>7.5681260493348832</v>
      </c>
      <c r="MX22" s="43"/>
      <c r="MY22" s="44">
        <f t="shared" si="101"/>
        <v>1607</v>
      </c>
      <c r="MZ22" s="45">
        <f t="shared" si="102"/>
        <v>9.4724432655467137</v>
      </c>
      <c r="NA22" s="34">
        <v>1013</v>
      </c>
      <c r="NB22" s="42">
        <f t="shared" si="103"/>
        <v>11.081938518761623</v>
      </c>
      <c r="NC22" s="12">
        <v>577</v>
      </c>
      <c r="ND22" s="42">
        <f t="shared" si="104"/>
        <v>7.5120427027730763</v>
      </c>
      <c r="NE22" s="43"/>
      <c r="NF22" s="44">
        <f t="shared" si="105"/>
        <v>1590</v>
      </c>
      <c r="NG22" s="45">
        <f t="shared" si="106"/>
        <v>9.451908215432173</v>
      </c>
      <c r="NH22" s="34">
        <v>995</v>
      </c>
      <c r="NI22" s="42">
        <f t="shared" si="107"/>
        <v>11.009072803717638</v>
      </c>
      <c r="NJ22" s="12">
        <v>571</v>
      </c>
      <c r="NK22" s="42">
        <f t="shared" si="108"/>
        <v>7.502299303639469</v>
      </c>
      <c r="NL22" s="43"/>
      <c r="NM22" s="44">
        <f t="shared" si="109"/>
        <v>1566</v>
      </c>
      <c r="NN22" s="45">
        <f t="shared" si="110"/>
        <v>9.4059703285482623</v>
      </c>
      <c r="NO22" s="34">
        <v>981</v>
      </c>
      <c r="NP22" s="42">
        <f t="shared" si="111"/>
        <v>10.965794768611669</v>
      </c>
      <c r="NQ22" s="12">
        <v>563</v>
      </c>
      <c r="NR22" s="42">
        <f t="shared" si="112"/>
        <v>7.4441359248975267</v>
      </c>
      <c r="NS22" s="43"/>
      <c r="NT22" s="44">
        <f t="shared" si="113"/>
        <v>1544</v>
      </c>
      <c r="NU22" s="45">
        <f t="shared" si="114"/>
        <v>9.3524744078987219</v>
      </c>
      <c r="NV22" s="34">
        <v>960</v>
      </c>
      <c r="NW22" s="42">
        <f t="shared" si="115"/>
        <v>10.863415186149146</v>
      </c>
      <c r="NX22" s="12">
        <v>559</v>
      </c>
      <c r="NY22" s="42">
        <f t="shared" si="116"/>
        <v>7.451346307651292</v>
      </c>
      <c r="NZ22" s="43"/>
      <c r="OA22" s="44">
        <f t="shared" si="117"/>
        <v>1519</v>
      </c>
      <c r="OB22" s="45">
        <f t="shared" si="118"/>
        <v>9.2967745884081037</v>
      </c>
      <c r="OC22" s="34">
        <v>945</v>
      </c>
      <c r="OD22" s="42">
        <f t="shared" si="119"/>
        <v>10.844617856323158</v>
      </c>
      <c r="OE22" s="12">
        <v>548</v>
      </c>
      <c r="OF22" s="42">
        <f t="shared" si="120"/>
        <v>7.4004051316677923</v>
      </c>
      <c r="OG22" s="43"/>
      <c r="OH22" s="44">
        <f t="shared" si="121"/>
        <v>1493</v>
      </c>
      <c r="OI22" s="45">
        <f t="shared" si="122"/>
        <v>9.2623611886593462</v>
      </c>
      <c r="OJ22" s="34">
        <v>930</v>
      </c>
      <c r="OK22" s="42">
        <f t="shared" si="123"/>
        <v>10.805158591843849</v>
      </c>
      <c r="OL22" s="12">
        <v>537</v>
      </c>
      <c r="OM22" s="42">
        <f t="shared" si="124"/>
        <v>7.3461012311901515</v>
      </c>
      <c r="ON22" s="43"/>
      <c r="OO22" s="44">
        <f t="shared" si="125"/>
        <v>1467</v>
      </c>
      <c r="OP22" s="45">
        <f t="shared" si="126"/>
        <v>9.2165609097191687</v>
      </c>
      <c r="OQ22" s="34">
        <v>914</v>
      </c>
      <c r="OR22" s="42">
        <f t="shared" si="127"/>
        <v>10.793575814832309</v>
      </c>
      <c r="OS22" s="12">
        <v>529</v>
      </c>
      <c r="OT22" s="42">
        <f t="shared" si="128"/>
        <v>7.3666620247876349</v>
      </c>
      <c r="OU22" s="43"/>
      <c r="OV22" s="44">
        <f t="shared" si="129"/>
        <v>1443</v>
      </c>
      <c r="OW22" s="45">
        <f t="shared" si="130"/>
        <v>9.2210364879545015</v>
      </c>
      <c r="OX22" s="34">
        <v>898</v>
      </c>
      <c r="OY22" s="42">
        <f t="shared" si="131"/>
        <v>10.820580792866611</v>
      </c>
      <c r="OZ22" s="12">
        <v>516</v>
      </c>
      <c r="PA22" s="42">
        <f t="shared" si="132"/>
        <v>7.3253833049403747</v>
      </c>
      <c r="PB22" s="43"/>
      <c r="PC22" s="44">
        <f t="shared" si="133"/>
        <v>1414</v>
      </c>
      <c r="PD22" s="45">
        <f t="shared" si="134"/>
        <v>9.2159290881835361</v>
      </c>
      <c r="PE22" s="34">
        <v>875</v>
      </c>
      <c r="PF22" s="42">
        <f t="shared" si="135"/>
        <v>10.810476896466518</v>
      </c>
      <c r="PG22" s="12">
        <v>503</v>
      </c>
      <c r="PH22" s="42">
        <f t="shared" si="136"/>
        <v>7.3591806876371608</v>
      </c>
      <c r="PI22" s="43"/>
      <c r="PJ22" s="44">
        <f t="shared" si="137"/>
        <v>1378</v>
      </c>
      <c r="PK22" s="45">
        <f t="shared" si="138"/>
        <v>9.2303570232433518</v>
      </c>
      <c r="PL22" s="34">
        <v>857</v>
      </c>
      <c r="PM22" s="42">
        <f t="shared" si="139"/>
        <v>10.904695253849091</v>
      </c>
      <c r="PN22" s="12">
        <v>492</v>
      </c>
      <c r="PO22" s="42">
        <f t="shared" si="140"/>
        <v>7.3962717979555022</v>
      </c>
      <c r="PP22" s="43"/>
      <c r="PQ22" s="44">
        <f t="shared" si="141"/>
        <v>1349</v>
      </c>
      <c r="PR22" s="45">
        <f t="shared" si="142"/>
        <v>9.2963958376404108</v>
      </c>
      <c r="PS22" s="34">
        <v>837</v>
      </c>
      <c r="PT22" s="42">
        <f t="shared" si="143"/>
        <v>10.954063604240282</v>
      </c>
      <c r="PU22" s="12">
        <v>483</v>
      </c>
      <c r="PV22" s="42">
        <f t="shared" si="144"/>
        <v>7.4686871810731397</v>
      </c>
      <c r="PW22" s="43"/>
      <c r="PX22" s="44">
        <f t="shared" si="145"/>
        <v>1320</v>
      </c>
      <c r="PY22" s="45">
        <f t="shared" si="146"/>
        <v>9.3563935355826473</v>
      </c>
      <c r="PZ22" s="34">
        <v>816</v>
      </c>
      <c r="QA22" s="42">
        <f t="shared" si="147"/>
        <v>11.032990805840996</v>
      </c>
      <c r="QB22" s="12">
        <v>466</v>
      </c>
      <c r="QC22" s="42">
        <f t="shared" si="148"/>
        <v>7.4334024565321428</v>
      </c>
      <c r="QD22" s="43"/>
      <c r="QE22" s="44">
        <f t="shared" si="149"/>
        <v>1282</v>
      </c>
      <c r="QF22" s="45">
        <f t="shared" si="150"/>
        <v>9.3816319063300408</v>
      </c>
      <c r="QG22" s="34">
        <v>782</v>
      </c>
      <c r="QH22" s="42">
        <f t="shared" si="151"/>
        <v>10.952380952380953</v>
      </c>
      <c r="QI22" s="12">
        <v>453</v>
      </c>
      <c r="QJ22" s="42">
        <f t="shared" si="152"/>
        <v>7.5224178013948855</v>
      </c>
      <c r="QK22" s="43"/>
      <c r="QL22" s="44">
        <f t="shared" si="153"/>
        <v>1235</v>
      </c>
      <c r="QM22" s="45">
        <f t="shared" si="154"/>
        <v>9.383072481385808</v>
      </c>
      <c r="QN22" s="34">
        <v>753</v>
      </c>
      <c r="QO22" s="42">
        <f t="shared" si="155"/>
        <v>10.997517160800351</v>
      </c>
      <c r="QP22" s="12">
        <v>434</v>
      </c>
      <c r="QQ22" s="42">
        <f t="shared" si="156"/>
        <v>7.5927221833449963</v>
      </c>
      <c r="QR22" s="43"/>
      <c r="QS22" s="44">
        <f t="shared" si="157"/>
        <v>1187</v>
      </c>
      <c r="QT22" s="45">
        <f t="shared" si="158"/>
        <v>9.4483801639735727</v>
      </c>
      <c r="QU22" s="34">
        <v>706</v>
      </c>
      <c r="QV22" s="42">
        <f t="shared" si="159"/>
        <v>10.933870218367662</v>
      </c>
      <c r="QW22" s="12">
        <v>400</v>
      </c>
      <c r="QX22" s="42">
        <f t="shared" si="160"/>
        <v>7.4501769417023658</v>
      </c>
      <c r="QY22" s="43"/>
      <c r="QZ22" s="44">
        <f t="shared" si="161"/>
        <v>1106</v>
      </c>
      <c r="RA22" s="45">
        <f t="shared" si="162"/>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row>
    <row r="23" spans="1:469 1025:1185"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3334</v>
      </c>
      <c r="N23" s="45">
        <f t="shared" si="4"/>
        <v>15.129101057312702</v>
      </c>
      <c r="O23" s="34"/>
      <c r="P23" s="42"/>
      <c r="Q23" s="12"/>
      <c r="R23" s="42"/>
      <c r="S23" s="43"/>
      <c r="T23" s="44">
        <v>3318</v>
      </c>
      <c r="U23" s="45">
        <f t="shared" si="5"/>
        <v>15.134099616858238</v>
      </c>
      <c r="V23" s="34"/>
      <c r="W23" s="42"/>
      <c r="X23" s="12"/>
      <c r="Y23" s="42"/>
      <c r="Z23" s="43"/>
      <c r="AA23" s="44">
        <v>3303</v>
      </c>
      <c r="AB23" s="45">
        <f t="shared" si="6"/>
        <v>15.137488542621449</v>
      </c>
      <c r="AC23" s="34"/>
      <c r="AD23" s="42"/>
      <c r="AE23" s="12"/>
      <c r="AF23" s="42"/>
      <c r="AG23" s="43"/>
      <c r="AH23" s="44">
        <v>3286</v>
      </c>
      <c r="AI23" s="45">
        <f t="shared" si="7"/>
        <v>15.12543153049482</v>
      </c>
      <c r="AJ23" s="34"/>
      <c r="AK23" s="42"/>
      <c r="AL23" s="12"/>
      <c r="AM23" s="42"/>
      <c r="AN23" s="43"/>
      <c r="AO23" s="44">
        <v>3271</v>
      </c>
      <c r="AP23" s="45">
        <f t="shared" si="8"/>
        <v>15.126711061783205</v>
      </c>
      <c r="AQ23" s="34"/>
      <c r="AR23" s="42"/>
      <c r="AS23" s="12"/>
      <c r="AT23" s="42"/>
      <c r="AU23" s="43"/>
      <c r="AV23" s="44">
        <v>3256</v>
      </c>
      <c r="AW23" s="45">
        <f t="shared" si="9"/>
        <v>15.095039406583217</v>
      </c>
      <c r="AX23" s="34"/>
      <c r="AY23" s="42"/>
      <c r="AZ23" s="12"/>
      <c r="BA23" s="42"/>
      <c r="BB23" s="43"/>
      <c r="BC23" s="44">
        <v>3247</v>
      </c>
      <c r="BD23" s="45">
        <f t="shared" si="10"/>
        <v>15.097410145534013</v>
      </c>
      <c r="BE23" s="34"/>
      <c r="BF23" s="42"/>
      <c r="BG23" s="12"/>
      <c r="BH23" s="42"/>
      <c r="BI23" s="43"/>
      <c r="BJ23" s="44">
        <v>3232</v>
      </c>
      <c r="BK23" s="45">
        <f t="shared" si="11"/>
        <v>15.092929858970766</v>
      </c>
      <c r="BL23" s="34"/>
      <c r="BM23" s="42"/>
      <c r="BN23" s="12"/>
      <c r="BO23" s="42"/>
      <c r="BP23" s="43"/>
      <c r="BQ23" s="44">
        <v>3222</v>
      </c>
      <c r="BR23" s="45">
        <f t="shared" si="12"/>
        <v>15.101237345331834</v>
      </c>
      <c r="BS23" s="34"/>
      <c r="BT23" s="42"/>
      <c r="BU23" s="12"/>
      <c r="BV23" s="42"/>
      <c r="BW23" s="43"/>
      <c r="BX23" s="44">
        <v>3217</v>
      </c>
      <c r="BY23" s="45">
        <f t="shared" si="13"/>
        <v>15.108251538064152</v>
      </c>
      <c r="BZ23" s="34"/>
      <c r="CA23" s="42"/>
      <c r="CB23" s="12"/>
      <c r="CC23" s="42"/>
      <c r="CD23" s="43"/>
      <c r="CE23" s="44">
        <v>3205</v>
      </c>
      <c r="CF23" s="45">
        <f t="shared" si="14"/>
        <v>15.098695058180619</v>
      </c>
      <c r="CG23" s="34"/>
      <c r="CH23" s="42"/>
      <c r="CI23" s="12"/>
      <c r="CJ23" s="42"/>
      <c r="CK23" s="43"/>
      <c r="CL23" s="44">
        <v>3196</v>
      </c>
      <c r="CM23" s="45">
        <f t="shared" si="15"/>
        <v>15.098261526832957</v>
      </c>
      <c r="CN23" s="34"/>
      <c r="CO23" s="42"/>
      <c r="CP23" s="12"/>
      <c r="CQ23" s="42"/>
      <c r="CR23" s="43"/>
      <c r="CS23" s="44">
        <v>3189</v>
      </c>
      <c r="CT23" s="45">
        <f t="shared" si="16"/>
        <v>15.109447550459585</v>
      </c>
      <c r="CU23" s="34"/>
      <c r="CV23" s="42"/>
      <c r="CW23" s="12"/>
      <c r="CX23" s="42"/>
      <c r="CY23" s="43"/>
      <c r="CZ23" s="44">
        <v>3173</v>
      </c>
      <c r="DA23" s="45">
        <f t="shared" si="17"/>
        <v>15.11672224868985</v>
      </c>
      <c r="DB23" s="34"/>
      <c r="DC23" s="42"/>
      <c r="DD23" s="12"/>
      <c r="DE23" s="42"/>
      <c r="DF23" s="43"/>
      <c r="DG23" s="44">
        <v>3134</v>
      </c>
      <c r="DH23" s="45">
        <f t="shared" si="18"/>
        <v>15.065134836321684</v>
      </c>
      <c r="DI23" s="34"/>
      <c r="DJ23" s="42"/>
      <c r="DK23" s="12"/>
      <c r="DL23" s="42"/>
      <c r="DM23" s="43"/>
      <c r="DN23" s="44">
        <v>3098</v>
      </c>
      <c r="DO23" s="45">
        <f t="shared" si="19"/>
        <v>15.087172494399532</v>
      </c>
      <c r="DP23" s="34"/>
      <c r="DQ23" s="42"/>
      <c r="DR23" s="12"/>
      <c r="DS23" s="42"/>
      <c r="DT23" s="43"/>
      <c r="DU23" s="44">
        <v>3056</v>
      </c>
      <c r="DV23" s="45">
        <f t="shared" si="20"/>
        <v>15.118234886712179</v>
      </c>
      <c r="DW23" s="34"/>
      <c r="DX23" s="42"/>
      <c r="DY23" s="12"/>
      <c r="DZ23" s="42"/>
      <c r="EA23" s="43"/>
      <c r="EB23" s="44">
        <v>3005</v>
      </c>
      <c r="EC23" s="45">
        <f t="shared" si="21"/>
        <v>15.199797673242285</v>
      </c>
      <c r="ED23" s="34"/>
      <c r="EE23" s="42"/>
      <c r="EF23" s="12"/>
      <c r="EG23" s="42"/>
      <c r="EH23" s="43"/>
      <c r="EI23" s="44">
        <v>2963</v>
      </c>
      <c r="EJ23" s="45">
        <f t="shared" si="22"/>
        <v>15.262181930565571</v>
      </c>
      <c r="EK23" s="34"/>
      <c r="EL23" s="42"/>
      <c r="EM23" s="12"/>
      <c r="EN23" s="42"/>
      <c r="EO23" s="43"/>
      <c r="EP23" s="44">
        <v>2916</v>
      </c>
      <c r="EQ23" s="45">
        <f t="shared" si="23"/>
        <v>15.308693826123477</v>
      </c>
      <c r="ER23" s="34"/>
      <c r="ES23" s="42"/>
      <c r="ET23" s="12"/>
      <c r="EU23" s="42"/>
      <c r="EV23" s="43"/>
      <c r="EW23" s="44">
        <v>2885</v>
      </c>
      <c r="EX23" s="45">
        <f t="shared" si="24"/>
        <v>15.357998402981101</v>
      </c>
      <c r="EY23" s="34"/>
      <c r="EZ23" s="42"/>
      <c r="FA23" s="12"/>
      <c r="FB23" s="42"/>
      <c r="FC23" s="43"/>
      <c r="FD23" s="44">
        <v>2864</v>
      </c>
      <c r="FE23" s="45">
        <f t="shared" si="25"/>
        <v>15.387921770900496</v>
      </c>
      <c r="FF23" s="34"/>
      <c r="FG23" s="42"/>
      <c r="FH23" s="12"/>
      <c r="FI23" s="42"/>
      <c r="FJ23" s="43"/>
      <c r="FK23" s="44">
        <v>2839</v>
      </c>
      <c r="FL23" s="45">
        <f t="shared" si="26"/>
        <v>15.395043652730328</v>
      </c>
      <c r="FM23" s="34"/>
      <c r="FN23" s="42"/>
      <c r="FO23" s="12"/>
      <c r="FP23" s="42"/>
      <c r="FQ23" s="43"/>
      <c r="FR23" s="44">
        <v>2829</v>
      </c>
      <c r="FS23" s="45">
        <f t="shared" si="27"/>
        <v>15.425299890948747</v>
      </c>
      <c r="FT23" s="34"/>
      <c r="FU23" s="42"/>
      <c r="FV23" s="12"/>
      <c r="FW23" s="42"/>
      <c r="FX23" s="43"/>
      <c r="FY23" s="44">
        <v>2826</v>
      </c>
      <c r="FZ23" s="45">
        <f t="shared" si="28"/>
        <v>15.473908996331382</v>
      </c>
      <c r="GA23" s="34"/>
      <c r="GB23" s="42"/>
      <c r="GC23" s="12"/>
      <c r="GD23" s="42"/>
      <c r="GE23" s="43"/>
      <c r="GF23" s="44">
        <v>2823</v>
      </c>
      <c r="GG23" s="45">
        <f t="shared" si="29"/>
        <v>15.498215756244853</v>
      </c>
      <c r="GH23" s="34"/>
      <c r="GI23" s="42"/>
      <c r="GJ23" s="12"/>
      <c r="GK23" s="42"/>
      <c r="GL23" s="43"/>
      <c r="GM23" s="44">
        <v>2823</v>
      </c>
      <c r="GN23" s="45">
        <f t="shared" si="30"/>
        <v>15.518663075147051</v>
      </c>
      <c r="GO23" s="34"/>
      <c r="GP23" s="42"/>
      <c r="GQ23" s="12"/>
      <c r="GR23" s="42"/>
      <c r="GS23" s="43"/>
      <c r="GT23" s="44">
        <v>2818</v>
      </c>
      <c r="GU23" s="45">
        <f t="shared" si="31"/>
        <v>15.515912344455456</v>
      </c>
      <c r="GV23" s="34"/>
      <c r="GW23" s="42"/>
      <c r="GX23" s="12"/>
      <c r="GY23" s="42"/>
      <c r="GZ23" s="43"/>
      <c r="HA23" s="44">
        <v>2813</v>
      </c>
      <c r="HB23" s="45">
        <f t="shared" si="32"/>
        <v>15.517431597528686</v>
      </c>
      <c r="HC23" s="34"/>
      <c r="HD23" s="42"/>
      <c r="HE23" s="12"/>
      <c r="HF23" s="42"/>
      <c r="HG23" s="43"/>
      <c r="HH23" s="44">
        <v>2808</v>
      </c>
      <c r="HI23" s="45">
        <f t="shared" si="33"/>
        <v>15.528396836808051</v>
      </c>
      <c r="HJ23" s="34"/>
      <c r="HK23" s="42"/>
      <c r="HL23" s="12"/>
      <c r="HM23" s="42"/>
      <c r="HN23" s="43"/>
      <c r="HO23" s="44">
        <v>2803</v>
      </c>
      <c r="HP23" s="45">
        <f t="shared" si="34"/>
        <v>15.530806737588653</v>
      </c>
      <c r="HQ23" s="34"/>
      <c r="HR23" s="42"/>
      <c r="HS23" s="12"/>
      <c r="HT23" s="42"/>
      <c r="HU23" s="43"/>
      <c r="HV23" s="44">
        <v>2794</v>
      </c>
      <c r="HW23" s="45">
        <f t="shared" si="35"/>
        <v>15.513603553581342</v>
      </c>
      <c r="HX23" s="34"/>
      <c r="HY23" s="42"/>
      <c r="HZ23" s="12"/>
      <c r="IA23" s="42"/>
      <c r="IB23" s="43"/>
      <c r="IC23" s="44">
        <v>2792</v>
      </c>
      <c r="ID23" s="45">
        <f t="shared" si="36"/>
        <v>15.539600378471643</v>
      </c>
      <c r="IE23" s="34"/>
      <c r="IF23" s="42"/>
      <c r="IG23" s="12"/>
      <c r="IH23" s="42"/>
      <c r="II23" s="43"/>
      <c r="IJ23" s="44">
        <v>2786</v>
      </c>
      <c r="IK23" s="45">
        <f t="shared" si="37"/>
        <v>15.546874999999998</v>
      </c>
      <c r="IL23" s="34"/>
      <c r="IM23" s="42"/>
      <c r="IN23" s="12"/>
      <c r="IO23" s="42"/>
      <c r="IP23" s="43"/>
      <c r="IQ23" s="44">
        <v>2783</v>
      </c>
      <c r="IR23" s="45">
        <f t="shared" si="38"/>
        <v>15.566618189954134</v>
      </c>
      <c r="IS23" s="34">
        <v>1799</v>
      </c>
      <c r="IT23" s="42">
        <f t="shared" si="39"/>
        <v>18.417280917280916</v>
      </c>
      <c r="IU23" s="12">
        <v>979</v>
      </c>
      <c r="IV23" s="42">
        <f t="shared" si="40"/>
        <v>12.140376984126984</v>
      </c>
      <c r="IW23" s="43"/>
      <c r="IX23" s="44">
        <f t="shared" si="41"/>
        <v>2778</v>
      </c>
      <c r="IY23" s="45">
        <f t="shared" si="42"/>
        <v>15.578734858681024</v>
      </c>
      <c r="IZ23" s="34">
        <v>1798</v>
      </c>
      <c r="JA23" s="42">
        <f t="shared" si="43"/>
        <v>18.439134447748948</v>
      </c>
      <c r="JB23" s="12">
        <v>977</v>
      </c>
      <c r="JC23" s="42">
        <f t="shared" si="44"/>
        <v>12.132124674034522</v>
      </c>
      <c r="JD23" s="43"/>
      <c r="JE23" s="44">
        <f t="shared" si="45"/>
        <v>2775</v>
      </c>
      <c r="JF23" s="45">
        <f t="shared" si="46"/>
        <v>15.586385082004044</v>
      </c>
      <c r="JG23" s="34">
        <v>1798</v>
      </c>
      <c r="JH23" s="42">
        <f t="shared" si="47"/>
        <v>18.454274864004926</v>
      </c>
      <c r="JI23" s="12">
        <v>976</v>
      </c>
      <c r="JJ23" s="42">
        <f t="shared" si="48"/>
        <v>12.139303482587065</v>
      </c>
      <c r="JK23" s="43"/>
      <c r="JL23" s="44">
        <f t="shared" si="49"/>
        <v>2774</v>
      </c>
      <c r="JM23" s="45">
        <f t="shared" si="50"/>
        <v>15.599167744475059</v>
      </c>
      <c r="JN23" s="34">
        <v>1797</v>
      </c>
      <c r="JO23" s="42">
        <f t="shared" si="51"/>
        <v>18.461064310663652</v>
      </c>
      <c r="JP23" s="12">
        <v>975</v>
      </c>
      <c r="JQ23" s="42">
        <f t="shared" si="52"/>
        <v>12.134411947728687</v>
      </c>
      <c r="JR23" s="43"/>
      <c r="JS23" s="44">
        <f t="shared" si="53"/>
        <v>2772</v>
      </c>
      <c r="JT23" s="45">
        <f t="shared" si="54"/>
        <v>15.600202600033766</v>
      </c>
      <c r="JU23" s="34">
        <v>1797</v>
      </c>
      <c r="JV23" s="42">
        <f t="shared" si="55"/>
        <v>18.474349748123778</v>
      </c>
      <c r="JW23" s="12">
        <v>973</v>
      </c>
      <c r="JX23" s="42">
        <f t="shared" si="56"/>
        <v>12.11555223508903</v>
      </c>
      <c r="JY23" s="43"/>
      <c r="JZ23" s="44">
        <f t="shared" si="57"/>
        <v>2770</v>
      </c>
      <c r="KA23" s="45">
        <f t="shared" si="58"/>
        <v>15.598603446334048</v>
      </c>
      <c r="KB23" s="34">
        <v>1796</v>
      </c>
      <c r="KC23" s="42">
        <f t="shared" si="59"/>
        <v>18.481168964807573</v>
      </c>
      <c r="KD23" s="12">
        <v>973</v>
      </c>
      <c r="KE23" s="42">
        <f t="shared" si="60"/>
        <v>12.121589634981936</v>
      </c>
      <c r="KF23" s="43"/>
      <c r="KG23" s="44">
        <f t="shared" si="61"/>
        <v>2769</v>
      </c>
      <c r="KH23" s="45">
        <f t="shared" si="62"/>
        <v>15.604395604395604</v>
      </c>
      <c r="KI23" s="34">
        <v>1795</v>
      </c>
      <c r="KJ23" s="42">
        <f t="shared" si="63"/>
        <v>18.495620814013396</v>
      </c>
      <c r="KK23" s="12">
        <v>972</v>
      </c>
      <c r="KL23" s="42">
        <f t="shared" si="64"/>
        <v>12.11214953271028</v>
      </c>
      <c r="KM23" s="43"/>
      <c r="KN23" s="44">
        <f t="shared" si="65"/>
        <v>2767</v>
      </c>
      <c r="KO23" s="45">
        <f t="shared" si="66"/>
        <v>15.606316976875354</v>
      </c>
      <c r="KP23" s="34">
        <v>1793</v>
      </c>
      <c r="KQ23" s="42">
        <f t="shared" si="67"/>
        <v>18.494069107787521</v>
      </c>
      <c r="KR23" s="12">
        <v>971</v>
      </c>
      <c r="KS23" s="42">
        <f t="shared" si="68"/>
        <v>12.107231920199501</v>
      </c>
      <c r="KT23" s="43"/>
      <c r="KU23" s="44">
        <f t="shared" si="69"/>
        <v>2764</v>
      </c>
      <c r="KV23" s="45">
        <f t="shared" si="70"/>
        <v>15.602596669489133</v>
      </c>
      <c r="KW23" s="34">
        <v>1793</v>
      </c>
      <c r="KX23" s="42">
        <f t="shared" si="71"/>
        <v>18.518901053501345</v>
      </c>
      <c r="KY23" s="12">
        <v>969</v>
      </c>
      <c r="KZ23" s="42">
        <f t="shared" si="72"/>
        <v>12.092849120179707</v>
      </c>
      <c r="LA23" s="43"/>
      <c r="LB23" s="44">
        <f t="shared" si="73"/>
        <v>2762</v>
      </c>
      <c r="LC23" s="45">
        <f t="shared" si="74"/>
        <v>15.608929076010172</v>
      </c>
      <c r="LD23" s="34">
        <v>1784</v>
      </c>
      <c r="LE23" s="42">
        <f t="shared" si="75"/>
        <v>18.494712834335473</v>
      </c>
      <c r="LF23" s="12">
        <v>966</v>
      </c>
      <c r="LG23" s="42">
        <f t="shared" si="76"/>
        <v>12.096168294515403</v>
      </c>
      <c r="LH23" s="43"/>
      <c r="LI23" s="44">
        <f t="shared" si="77"/>
        <v>2750</v>
      </c>
      <c r="LJ23" s="45">
        <f t="shared" si="78"/>
        <v>15.596642468239564</v>
      </c>
      <c r="LK23" s="34">
        <v>1775</v>
      </c>
      <c r="LL23" s="42">
        <f t="shared" si="79"/>
        <v>18.483807143600959</v>
      </c>
      <c r="LM23" s="12">
        <v>964</v>
      </c>
      <c r="LN23" s="42">
        <f t="shared" si="80"/>
        <v>12.105990204696722</v>
      </c>
      <c r="LO23" s="43"/>
      <c r="LP23" s="44">
        <f t="shared" si="81"/>
        <v>2739</v>
      </c>
      <c r="LQ23" s="45">
        <f t="shared" si="82"/>
        <v>15.592622110896048</v>
      </c>
      <c r="LR23" s="34">
        <v>1765</v>
      </c>
      <c r="LS23" s="42">
        <f t="shared" si="83"/>
        <v>18.495232107303782</v>
      </c>
      <c r="LT23" s="12">
        <v>959</v>
      </c>
      <c r="LU23" s="42">
        <f t="shared" si="84"/>
        <v>12.093316519546029</v>
      </c>
      <c r="LV23" s="43"/>
      <c r="LW23" s="44">
        <f t="shared" si="85"/>
        <v>2724</v>
      </c>
      <c r="LX23" s="45">
        <f t="shared" si="86"/>
        <v>15.589767069192467</v>
      </c>
      <c r="LY23" s="34">
        <v>1754</v>
      </c>
      <c r="LZ23" s="42">
        <f t="shared" si="87"/>
        <v>18.478718921196798</v>
      </c>
      <c r="MA23" s="12">
        <v>957</v>
      </c>
      <c r="MB23" s="42">
        <f t="shared" si="88"/>
        <v>12.127740463819542</v>
      </c>
      <c r="MC23" s="43"/>
      <c r="MD23" s="44">
        <f t="shared" si="89"/>
        <v>2711</v>
      </c>
      <c r="ME23" s="45">
        <f t="shared" si="90"/>
        <v>15.595696945291376</v>
      </c>
      <c r="MF23" s="34">
        <v>1729</v>
      </c>
      <c r="MG23" s="42">
        <f t="shared" si="91"/>
        <v>18.401447424435929</v>
      </c>
      <c r="MH23" s="12">
        <v>949</v>
      </c>
      <c r="MI23" s="42">
        <f t="shared" si="92"/>
        <v>12.12779552715655</v>
      </c>
      <c r="MJ23" s="43"/>
      <c r="MK23" s="44">
        <f t="shared" si="93"/>
        <v>2678</v>
      </c>
      <c r="ML23" s="45">
        <f t="shared" si="94"/>
        <v>15.550781023169385</v>
      </c>
      <c r="MM23" s="34">
        <v>1708</v>
      </c>
      <c r="MN23" s="42">
        <f t="shared" si="95"/>
        <v>18.337985827786131</v>
      </c>
      <c r="MO23" s="12">
        <v>939</v>
      </c>
      <c r="MP23" s="42">
        <f t="shared" si="96"/>
        <v>12.070960277670652</v>
      </c>
      <c r="MQ23" s="43"/>
      <c r="MR23" s="44">
        <f t="shared" si="97"/>
        <v>2647</v>
      </c>
      <c r="MS23" s="45">
        <f t="shared" si="98"/>
        <v>15.485871409348857</v>
      </c>
      <c r="MT23" s="34">
        <v>1687</v>
      </c>
      <c r="MU23" s="42">
        <f t="shared" si="99"/>
        <v>18.293211884623727</v>
      </c>
      <c r="MV23" s="12">
        <v>934</v>
      </c>
      <c r="MW23" s="42">
        <f t="shared" si="100"/>
        <v>12.062508071806793</v>
      </c>
      <c r="MX23" s="43"/>
      <c r="MY23" s="44">
        <f t="shared" si="101"/>
        <v>2621</v>
      </c>
      <c r="MZ23" s="45">
        <f t="shared" si="102"/>
        <v>15.449454759799588</v>
      </c>
      <c r="NA23" s="34">
        <v>1663</v>
      </c>
      <c r="NB23" s="42">
        <f t="shared" si="103"/>
        <v>18.192757903949239</v>
      </c>
      <c r="NC23" s="12">
        <v>923</v>
      </c>
      <c r="ND23" s="42">
        <f t="shared" si="104"/>
        <v>12.016664496810311</v>
      </c>
      <c r="NE23" s="43"/>
      <c r="NF23" s="44">
        <f t="shared" si="105"/>
        <v>2586</v>
      </c>
      <c r="NG23" s="45">
        <f t="shared" si="106"/>
        <v>15.372726191891569</v>
      </c>
      <c r="NH23" s="34">
        <v>1632</v>
      </c>
      <c r="NI23" s="42">
        <f t="shared" si="107"/>
        <v>18.057092277052444</v>
      </c>
      <c r="NJ23" s="12">
        <v>907</v>
      </c>
      <c r="NK23" s="42">
        <f t="shared" si="108"/>
        <v>11.916962291420313</v>
      </c>
      <c r="NL23" s="43"/>
      <c r="NM23" s="44">
        <f t="shared" si="109"/>
        <v>2539</v>
      </c>
      <c r="NN23" s="45">
        <f t="shared" si="110"/>
        <v>15.250165175085591</v>
      </c>
      <c r="NO23" s="34">
        <v>1613</v>
      </c>
      <c r="NP23" s="42">
        <f t="shared" si="111"/>
        <v>18.030404650122961</v>
      </c>
      <c r="NQ23" s="12">
        <v>903</v>
      </c>
      <c r="NR23" s="42">
        <f t="shared" si="112"/>
        <v>11.939706465688218</v>
      </c>
      <c r="NS23" s="43"/>
      <c r="NT23" s="44">
        <f t="shared" si="113"/>
        <v>2516</v>
      </c>
      <c r="NU23" s="45">
        <f t="shared" si="114"/>
        <v>15.240172027379007</v>
      </c>
      <c r="NV23" s="34">
        <v>1591</v>
      </c>
      <c r="NW23" s="42">
        <f t="shared" si="115"/>
        <v>18.003847459545096</v>
      </c>
      <c r="NX23" s="12">
        <v>888</v>
      </c>
      <c r="NY23" s="42">
        <f t="shared" si="116"/>
        <v>11.836843508397761</v>
      </c>
      <c r="NZ23" s="43"/>
      <c r="OA23" s="44">
        <f t="shared" si="117"/>
        <v>2479</v>
      </c>
      <c r="OB23" s="45">
        <f t="shared" si="118"/>
        <v>15.172287165677215</v>
      </c>
      <c r="OC23" s="34">
        <v>1560</v>
      </c>
      <c r="OD23" s="42">
        <f t="shared" si="119"/>
        <v>17.902226302501724</v>
      </c>
      <c r="OE23" s="12">
        <v>873</v>
      </c>
      <c r="OF23" s="42">
        <f t="shared" si="120"/>
        <v>11.789331532748143</v>
      </c>
      <c r="OG23" s="43"/>
      <c r="OH23" s="44">
        <f t="shared" si="121"/>
        <v>2433</v>
      </c>
      <c r="OI23" s="45">
        <f t="shared" si="122"/>
        <v>15.093988460822633</v>
      </c>
      <c r="OJ23" s="34">
        <v>1543</v>
      </c>
      <c r="OK23" s="42">
        <f t="shared" si="123"/>
        <v>17.927268502381782</v>
      </c>
      <c r="OL23" s="12">
        <v>860</v>
      </c>
      <c r="OM23" s="42">
        <f t="shared" si="124"/>
        <v>11.76470588235294</v>
      </c>
      <c r="ON23" s="43"/>
      <c r="OO23" s="44">
        <f t="shared" si="125"/>
        <v>2403</v>
      </c>
      <c r="OP23" s="45">
        <f t="shared" si="126"/>
        <v>15.097066030030785</v>
      </c>
      <c r="OQ23" s="34">
        <v>1523</v>
      </c>
      <c r="OR23" s="42">
        <f t="shared" si="127"/>
        <v>17.985356636750119</v>
      </c>
      <c r="OS23" s="12">
        <v>837</v>
      </c>
      <c r="OT23" s="42">
        <f t="shared" si="128"/>
        <v>11.65575825093998</v>
      </c>
      <c r="OU23" s="43"/>
      <c r="OV23" s="44">
        <f t="shared" si="129"/>
        <v>2360</v>
      </c>
      <c r="OW23" s="45">
        <f t="shared" si="130"/>
        <v>15.080835836155664</v>
      </c>
      <c r="OX23" s="34">
        <v>1485</v>
      </c>
      <c r="OY23" s="42">
        <f t="shared" si="131"/>
        <v>17.893722135197013</v>
      </c>
      <c r="OZ23" s="12">
        <v>825</v>
      </c>
      <c r="PA23" s="42">
        <f t="shared" si="132"/>
        <v>11.712095400340715</v>
      </c>
      <c r="PB23" s="43"/>
      <c r="PC23" s="44">
        <f t="shared" si="133"/>
        <v>2310</v>
      </c>
      <c r="PD23" s="45">
        <f t="shared" si="134"/>
        <v>15.05572573812162</v>
      </c>
      <c r="PE23" s="34">
        <v>1455</v>
      </c>
      <c r="PF23" s="42">
        <f t="shared" si="135"/>
        <v>17.976278724981469</v>
      </c>
      <c r="PG23" s="12">
        <v>802</v>
      </c>
      <c r="PH23" s="42">
        <f t="shared" si="136"/>
        <v>11.733723482077542</v>
      </c>
      <c r="PI23" s="43"/>
      <c r="PJ23" s="44">
        <f t="shared" si="137"/>
        <v>2257</v>
      </c>
      <c r="PK23" s="45">
        <f t="shared" si="138"/>
        <v>15.118226271016145</v>
      </c>
      <c r="PL23" s="34">
        <v>1403</v>
      </c>
      <c r="PM23" s="42">
        <f t="shared" si="139"/>
        <v>17.852144038681768</v>
      </c>
      <c r="PN23" s="12">
        <v>786</v>
      </c>
      <c r="PO23" s="42">
        <f t="shared" si="140"/>
        <v>11.815995189416718</v>
      </c>
      <c r="PP23" s="43"/>
      <c r="PQ23" s="44">
        <f t="shared" si="141"/>
        <v>2189</v>
      </c>
      <c r="PR23" s="45">
        <f t="shared" si="142"/>
        <v>15.085107849217835</v>
      </c>
      <c r="PS23" s="34">
        <v>1374</v>
      </c>
      <c r="PT23" s="42">
        <f t="shared" si="143"/>
        <v>17.981939536709852</v>
      </c>
      <c r="PU23" s="12">
        <v>760</v>
      </c>
      <c r="PV23" s="42">
        <f t="shared" si="144"/>
        <v>11.751971547858357</v>
      </c>
      <c r="PW23" s="43"/>
      <c r="PX23" s="44">
        <f t="shared" si="145"/>
        <v>2134</v>
      </c>
      <c r="PY23" s="45">
        <f t="shared" si="146"/>
        <v>15.126169549191948</v>
      </c>
      <c r="PZ23" s="34">
        <v>1336</v>
      </c>
      <c r="QA23" s="42">
        <f t="shared" si="147"/>
        <v>18.063818280151434</v>
      </c>
      <c r="QB23" s="12">
        <v>738</v>
      </c>
      <c r="QC23" s="42">
        <f t="shared" si="148"/>
        <v>11.772212474078799</v>
      </c>
      <c r="QD23" s="43"/>
      <c r="QE23" s="44">
        <f t="shared" si="149"/>
        <v>2074</v>
      </c>
      <c r="QF23" s="45">
        <f t="shared" si="150"/>
        <v>15.17746066593487</v>
      </c>
      <c r="QG23" s="34">
        <v>1295</v>
      </c>
      <c r="QH23" s="42">
        <f t="shared" si="151"/>
        <v>18.137254901960784</v>
      </c>
      <c r="QI23" s="12">
        <v>704</v>
      </c>
      <c r="QJ23" s="42">
        <f t="shared" si="152"/>
        <v>11.69046828296247</v>
      </c>
      <c r="QK23" s="43"/>
      <c r="QL23" s="44">
        <f t="shared" si="153"/>
        <v>1999</v>
      </c>
      <c r="QM23" s="45">
        <f t="shared" si="154"/>
        <v>15.187661449627715</v>
      </c>
      <c r="QN23" s="34">
        <v>1254</v>
      </c>
      <c r="QO23" s="42">
        <f t="shared" si="155"/>
        <v>18.314590331532056</v>
      </c>
      <c r="QP23" s="12">
        <v>670</v>
      </c>
      <c r="QQ23" s="42">
        <f t="shared" si="156"/>
        <v>11.721483554933521</v>
      </c>
      <c r="QR23" s="43"/>
      <c r="QS23" s="44">
        <f t="shared" si="157"/>
        <v>1924</v>
      </c>
      <c r="QT23" s="45">
        <f t="shared" si="158"/>
        <v>15.314813340762557</v>
      </c>
      <c r="QU23" s="34">
        <v>1188</v>
      </c>
      <c r="QV23" s="42">
        <f t="shared" si="159"/>
        <v>18.39863713798978</v>
      </c>
      <c r="QW23" s="12">
        <v>639</v>
      </c>
      <c r="QX23" s="42">
        <f t="shared" si="160"/>
        <v>11.901657664369528</v>
      </c>
      <c r="QY23" s="43"/>
      <c r="QZ23" s="44">
        <f t="shared" si="161"/>
        <v>1827</v>
      </c>
      <c r="RA23" s="45">
        <f t="shared" si="162"/>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row>
    <row r="24" spans="1:469 1025:1185"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4504</v>
      </c>
      <c r="N24" s="45">
        <f t="shared" si="4"/>
        <v>20.43835367790534</v>
      </c>
      <c r="O24" s="34"/>
      <c r="P24" s="42"/>
      <c r="Q24" s="12"/>
      <c r="R24" s="42"/>
      <c r="S24" s="43"/>
      <c r="T24" s="44">
        <v>4487</v>
      </c>
      <c r="U24" s="45">
        <f t="shared" si="5"/>
        <v>20.466155810983398</v>
      </c>
      <c r="V24" s="34"/>
      <c r="W24" s="42"/>
      <c r="X24" s="12"/>
      <c r="Y24" s="42"/>
      <c r="Z24" s="43"/>
      <c r="AA24" s="44">
        <v>4474</v>
      </c>
      <c r="AB24" s="45">
        <f t="shared" si="6"/>
        <v>20.504124656278645</v>
      </c>
      <c r="AC24" s="34"/>
      <c r="AD24" s="42"/>
      <c r="AE24" s="12"/>
      <c r="AF24" s="42"/>
      <c r="AG24" s="43"/>
      <c r="AH24" s="44">
        <v>4461</v>
      </c>
      <c r="AI24" s="45">
        <f t="shared" si="7"/>
        <v>20.533947065592635</v>
      </c>
      <c r="AJ24" s="34"/>
      <c r="AK24" s="42"/>
      <c r="AL24" s="12"/>
      <c r="AM24" s="42"/>
      <c r="AN24" s="43"/>
      <c r="AO24" s="44">
        <v>4443</v>
      </c>
      <c r="AP24" s="45">
        <f t="shared" si="8"/>
        <v>20.546614872364042</v>
      </c>
      <c r="AQ24" s="34"/>
      <c r="AR24" s="42"/>
      <c r="AS24" s="12"/>
      <c r="AT24" s="42"/>
      <c r="AU24" s="43"/>
      <c r="AV24" s="44">
        <v>4436</v>
      </c>
      <c r="AW24" s="45">
        <f t="shared" si="9"/>
        <v>20.565600370885491</v>
      </c>
      <c r="AX24" s="34"/>
      <c r="AY24" s="42"/>
      <c r="AZ24" s="12"/>
      <c r="BA24" s="42"/>
      <c r="BB24" s="43"/>
      <c r="BC24" s="44">
        <v>4420</v>
      </c>
      <c r="BD24" s="45">
        <f t="shared" si="10"/>
        <v>20.551448365648394</v>
      </c>
      <c r="BE24" s="34"/>
      <c r="BF24" s="42"/>
      <c r="BG24" s="12"/>
      <c r="BH24" s="42"/>
      <c r="BI24" s="43"/>
      <c r="BJ24" s="44">
        <v>4401</v>
      </c>
      <c r="BK24" s="45">
        <f t="shared" si="11"/>
        <v>20.551975343233398</v>
      </c>
      <c r="BL24" s="34"/>
      <c r="BM24" s="42"/>
      <c r="BN24" s="12"/>
      <c r="BO24" s="42"/>
      <c r="BP24" s="43"/>
      <c r="BQ24" s="44">
        <v>4380</v>
      </c>
      <c r="BR24" s="45">
        <f t="shared" si="12"/>
        <v>20.528683914510687</v>
      </c>
      <c r="BS24" s="34"/>
      <c r="BT24" s="42"/>
      <c r="BU24" s="12"/>
      <c r="BV24" s="42"/>
      <c r="BW24" s="43"/>
      <c r="BX24" s="44">
        <v>4371</v>
      </c>
      <c r="BY24" s="45">
        <f t="shared" si="13"/>
        <v>20.52787300990936</v>
      </c>
      <c r="BZ24" s="34"/>
      <c r="CA24" s="42"/>
      <c r="CB24" s="12"/>
      <c r="CC24" s="42"/>
      <c r="CD24" s="43"/>
      <c r="CE24" s="44">
        <v>4360</v>
      </c>
      <c r="CF24" s="45">
        <f t="shared" si="14"/>
        <v>20.53987845668253</v>
      </c>
      <c r="CG24" s="34"/>
      <c r="CH24" s="42"/>
      <c r="CI24" s="12"/>
      <c r="CJ24" s="42"/>
      <c r="CK24" s="43"/>
      <c r="CL24" s="44">
        <v>4350</v>
      </c>
      <c r="CM24" s="45">
        <f t="shared" si="15"/>
        <v>20.549886621315192</v>
      </c>
      <c r="CN24" s="34"/>
      <c r="CO24" s="42"/>
      <c r="CP24" s="12"/>
      <c r="CQ24" s="42"/>
      <c r="CR24" s="43"/>
      <c r="CS24" s="44">
        <v>4332</v>
      </c>
      <c r="CT24" s="45">
        <f t="shared" si="16"/>
        <v>20.524969203070217</v>
      </c>
      <c r="CU24" s="34"/>
      <c r="CV24" s="42"/>
      <c r="CW24" s="12"/>
      <c r="CX24" s="42"/>
      <c r="CY24" s="43"/>
      <c r="CZ24" s="44">
        <v>4315</v>
      </c>
      <c r="DA24" s="45">
        <f t="shared" si="17"/>
        <v>20.557408289661744</v>
      </c>
      <c r="DB24" s="34"/>
      <c r="DC24" s="42"/>
      <c r="DD24" s="12"/>
      <c r="DE24" s="42"/>
      <c r="DF24" s="43"/>
      <c r="DG24" s="44">
        <v>4292</v>
      </c>
      <c r="DH24" s="45">
        <f t="shared" si="18"/>
        <v>20.631639667355671</v>
      </c>
      <c r="DI24" s="34"/>
      <c r="DJ24" s="42"/>
      <c r="DK24" s="12"/>
      <c r="DL24" s="42"/>
      <c r="DM24" s="43"/>
      <c r="DN24" s="44">
        <v>4243</v>
      </c>
      <c r="DO24" s="45">
        <f t="shared" si="19"/>
        <v>20.663290152917114</v>
      </c>
      <c r="DP24" s="34"/>
      <c r="DQ24" s="42"/>
      <c r="DR24" s="12"/>
      <c r="DS24" s="42"/>
      <c r="DT24" s="43"/>
      <c r="DU24" s="44">
        <v>4189</v>
      </c>
      <c r="DV24" s="45">
        <f t="shared" si="20"/>
        <v>20.723261106164045</v>
      </c>
      <c r="DW24" s="34"/>
      <c r="DX24" s="42"/>
      <c r="DY24" s="12"/>
      <c r="DZ24" s="42"/>
      <c r="EA24" s="43"/>
      <c r="EB24" s="44">
        <v>4097</v>
      </c>
      <c r="EC24" s="45">
        <f t="shared" si="21"/>
        <v>20.723318158826505</v>
      </c>
      <c r="ED24" s="34"/>
      <c r="EE24" s="42"/>
      <c r="EF24" s="12"/>
      <c r="EG24" s="42"/>
      <c r="EH24" s="43"/>
      <c r="EI24" s="44">
        <v>4014</v>
      </c>
      <c r="EJ24" s="45">
        <f t="shared" si="22"/>
        <v>20.675800968373341</v>
      </c>
      <c r="EK24" s="34"/>
      <c r="EL24" s="42"/>
      <c r="EM24" s="12"/>
      <c r="EN24" s="42"/>
      <c r="EO24" s="43"/>
      <c r="EP24" s="44">
        <v>3932</v>
      </c>
      <c r="EQ24" s="45">
        <f t="shared" si="23"/>
        <v>20.642587148257036</v>
      </c>
      <c r="ER24" s="34"/>
      <c r="ES24" s="42"/>
      <c r="ET24" s="12"/>
      <c r="EU24" s="42"/>
      <c r="EV24" s="43"/>
      <c r="EW24" s="44">
        <v>3869</v>
      </c>
      <c r="EX24" s="45">
        <f t="shared" si="24"/>
        <v>20.596220388607932</v>
      </c>
      <c r="EY24" s="34"/>
      <c r="EZ24" s="42"/>
      <c r="FA24" s="12"/>
      <c r="FB24" s="42"/>
      <c r="FC24" s="43"/>
      <c r="FD24" s="44">
        <v>3834</v>
      </c>
      <c r="FE24" s="45">
        <f t="shared" si="25"/>
        <v>20.59961315280464</v>
      </c>
      <c r="FF24" s="34"/>
      <c r="FG24" s="42"/>
      <c r="FH24" s="12"/>
      <c r="FI24" s="42"/>
      <c r="FJ24" s="43"/>
      <c r="FK24" s="44">
        <v>3805</v>
      </c>
      <c r="FL24" s="45">
        <f t="shared" si="26"/>
        <v>20.63337129222927</v>
      </c>
      <c r="FM24" s="34"/>
      <c r="FN24" s="42"/>
      <c r="FO24" s="12"/>
      <c r="FP24" s="42"/>
      <c r="FQ24" s="43"/>
      <c r="FR24" s="44">
        <v>3780</v>
      </c>
      <c r="FS24" s="45">
        <f t="shared" si="27"/>
        <v>20.610687022900763</v>
      </c>
      <c r="FT24" s="34"/>
      <c r="FU24" s="42"/>
      <c r="FV24" s="12"/>
      <c r="FW24" s="42"/>
      <c r="FX24" s="43"/>
      <c r="FY24" s="44">
        <v>3766</v>
      </c>
      <c r="FZ24" s="45">
        <f t="shared" si="28"/>
        <v>20.620927558451513</v>
      </c>
      <c r="GA24" s="34"/>
      <c r="GB24" s="42"/>
      <c r="GC24" s="12"/>
      <c r="GD24" s="42"/>
      <c r="GE24" s="43"/>
      <c r="GF24" s="44">
        <v>3754</v>
      </c>
      <c r="GG24" s="45">
        <f t="shared" si="29"/>
        <v>20.609387867142466</v>
      </c>
      <c r="GH24" s="34"/>
      <c r="GI24" s="42"/>
      <c r="GJ24" s="12"/>
      <c r="GK24" s="42"/>
      <c r="GL24" s="43"/>
      <c r="GM24" s="44">
        <v>3751</v>
      </c>
      <c r="GN24" s="45">
        <f t="shared" si="30"/>
        <v>20.62008685613765</v>
      </c>
      <c r="GO24" s="34"/>
      <c r="GP24" s="42"/>
      <c r="GQ24" s="12"/>
      <c r="GR24" s="42"/>
      <c r="GS24" s="43"/>
      <c r="GT24" s="44">
        <v>3748</v>
      </c>
      <c r="GU24" s="45">
        <f t="shared" si="31"/>
        <v>20.636493778218256</v>
      </c>
      <c r="GV24" s="34"/>
      <c r="GW24" s="42"/>
      <c r="GX24" s="12"/>
      <c r="GY24" s="42"/>
      <c r="GZ24" s="43"/>
      <c r="HA24" s="44">
        <v>3738</v>
      </c>
      <c r="HB24" s="45">
        <f t="shared" si="32"/>
        <v>20.620035304501325</v>
      </c>
      <c r="HC24" s="34"/>
      <c r="HD24" s="42"/>
      <c r="HE24" s="12"/>
      <c r="HF24" s="42"/>
      <c r="HG24" s="43"/>
      <c r="HH24" s="44">
        <v>3731</v>
      </c>
      <c r="HI24" s="45">
        <f t="shared" si="33"/>
        <v>20.632638389647738</v>
      </c>
      <c r="HJ24" s="34"/>
      <c r="HK24" s="42"/>
      <c r="HL24" s="12"/>
      <c r="HM24" s="42"/>
      <c r="HN24" s="43"/>
      <c r="HO24" s="44">
        <v>3721</v>
      </c>
      <c r="HP24" s="45">
        <f t="shared" si="34"/>
        <v>20.617242907801419</v>
      </c>
      <c r="HQ24" s="34"/>
      <c r="HR24" s="42"/>
      <c r="HS24" s="12"/>
      <c r="HT24" s="42"/>
      <c r="HU24" s="43"/>
      <c r="HV24" s="44">
        <v>3716</v>
      </c>
      <c r="HW24" s="45">
        <f t="shared" si="35"/>
        <v>20.632981676846196</v>
      </c>
      <c r="HX24" s="34"/>
      <c r="HY24" s="42"/>
      <c r="HZ24" s="12"/>
      <c r="IA24" s="42"/>
      <c r="IB24" s="43"/>
      <c r="IC24" s="44">
        <v>3706</v>
      </c>
      <c r="ID24" s="45">
        <f t="shared" si="36"/>
        <v>20.626704513830912</v>
      </c>
      <c r="IE24" s="34"/>
      <c r="IF24" s="42"/>
      <c r="IG24" s="12"/>
      <c r="IH24" s="42"/>
      <c r="II24" s="43"/>
      <c r="IJ24" s="44">
        <v>3698</v>
      </c>
      <c r="IK24" s="45">
        <f t="shared" si="37"/>
        <v>20.636160714285715</v>
      </c>
      <c r="IL24" s="34"/>
      <c r="IM24" s="42"/>
      <c r="IN24" s="12"/>
      <c r="IO24" s="42"/>
      <c r="IP24" s="43"/>
      <c r="IQ24" s="44">
        <v>3692</v>
      </c>
      <c r="IR24" s="45">
        <f t="shared" si="38"/>
        <v>20.651079539098333</v>
      </c>
      <c r="IS24" s="34">
        <v>2141</v>
      </c>
      <c r="IT24" s="42">
        <f t="shared" si="39"/>
        <v>21.918509418509419</v>
      </c>
      <c r="IU24" s="12">
        <v>1542</v>
      </c>
      <c r="IV24" s="42">
        <f t="shared" si="40"/>
        <v>19.122023809523807</v>
      </c>
      <c r="IW24" s="43"/>
      <c r="IX24" s="44">
        <f t="shared" si="41"/>
        <v>3683</v>
      </c>
      <c r="IY24" s="45">
        <f t="shared" si="42"/>
        <v>20.653880663974878</v>
      </c>
      <c r="IZ24" s="34">
        <v>2138</v>
      </c>
      <c r="JA24" s="42">
        <f t="shared" si="43"/>
        <v>21.925956312173113</v>
      </c>
      <c r="JB24" s="12">
        <v>1541</v>
      </c>
      <c r="JC24" s="42">
        <f t="shared" si="44"/>
        <v>19.135725816465911</v>
      </c>
      <c r="JD24" s="43"/>
      <c r="JE24" s="44">
        <f t="shared" si="45"/>
        <v>3679</v>
      </c>
      <c r="JF24" s="45">
        <f t="shared" si="46"/>
        <v>20.6638957537632</v>
      </c>
      <c r="JG24" s="34">
        <v>2138</v>
      </c>
      <c r="JH24" s="42">
        <f t="shared" si="47"/>
        <v>21.943959765985834</v>
      </c>
      <c r="JI24" s="12">
        <v>1541</v>
      </c>
      <c r="JJ24" s="42">
        <f t="shared" si="48"/>
        <v>19.166666666666668</v>
      </c>
      <c r="JK24" s="43"/>
      <c r="JL24" s="44">
        <f t="shared" si="49"/>
        <v>3679</v>
      </c>
      <c r="JM24" s="45">
        <f t="shared" si="50"/>
        <v>20.688297812517572</v>
      </c>
      <c r="JN24" s="34">
        <v>2138</v>
      </c>
      <c r="JO24" s="42">
        <f t="shared" si="51"/>
        <v>21.96424902403945</v>
      </c>
      <c r="JP24" s="12">
        <v>1541</v>
      </c>
      <c r="JQ24" s="42">
        <f t="shared" si="52"/>
        <v>19.178593652769134</v>
      </c>
      <c r="JR24" s="43"/>
      <c r="JS24" s="44">
        <f t="shared" si="53"/>
        <v>3679</v>
      </c>
      <c r="JT24" s="45">
        <f t="shared" si="54"/>
        <v>20.70459789521076</v>
      </c>
      <c r="JU24" s="34">
        <v>2138</v>
      </c>
      <c r="JV24" s="42">
        <f t="shared" si="55"/>
        <v>21.980055515575202</v>
      </c>
      <c r="JW24" s="12">
        <v>1541</v>
      </c>
      <c r="JX24" s="42">
        <f t="shared" si="56"/>
        <v>19.188145934503797</v>
      </c>
      <c r="JY24" s="43"/>
      <c r="JZ24" s="44">
        <f t="shared" si="57"/>
        <v>3679</v>
      </c>
      <c r="KA24" s="45">
        <f t="shared" si="58"/>
        <v>20.717423133235723</v>
      </c>
      <c r="KB24" s="34">
        <v>2135</v>
      </c>
      <c r="KC24" s="42">
        <f t="shared" si="59"/>
        <v>21.969541057830831</v>
      </c>
      <c r="KD24" s="12">
        <v>1540</v>
      </c>
      <c r="KE24" s="42">
        <f t="shared" si="60"/>
        <v>19.185249781985796</v>
      </c>
      <c r="KF24" s="43"/>
      <c r="KG24" s="44">
        <f t="shared" si="61"/>
        <v>3675</v>
      </c>
      <c r="KH24" s="45">
        <f t="shared" si="62"/>
        <v>20.710059171597635</v>
      </c>
      <c r="KI24" s="34">
        <v>2131</v>
      </c>
      <c r="KJ24" s="42">
        <f t="shared" si="63"/>
        <v>21.957753735188049</v>
      </c>
      <c r="KK24" s="12">
        <v>1539</v>
      </c>
      <c r="KL24" s="42">
        <f t="shared" si="64"/>
        <v>19.177570093457945</v>
      </c>
      <c r="KM24" s="43"/>
      <c r="KN24" s="44">
        <f t="shared" si="65"/>
        <v>3670</v>
      </c>
      <c r="KO24" s="45">
        <f t="shared" si="66"/>
        <v>20.699379582628314</v>
      </c>
      <c r="KP24" s="34">
        <v>2130</v>
      </c>
      <c r="KQ24" s="42">
        <f t="shared" si="67"/>
        <v>21.970087674058796</v>
      </c>
      <c r="KR24" s="12">
        <v>1538</v>
      </c>
      <c r="KS24" s="42">
        <f t="shared" si="68"/>
        <v>19.177057356608479</v>
      </c>
      <c r="KT24" s="43"/>
      <c r="KU24" s="44">
        <f t="shared" si="69"/>
        <v>3668</v>
      </c>
      <c r="KV24" s="45">
        <f t="shared" si="70"/>
        <v>20.705616709003667</v>
      </c>
      <c r="KW24" s="34">
        <v>2128</v>
      </c>
      <c r="KX24" s="42">
        <f t="shared" si="71"/>
        <v>21.978929973146045</v>
      </c>
      <c r="KY24" s="12">
        <v>1538</v>
      </c>
      <c r="KZ24" s="42">
        <f t="shared" si="72"/>
        <v>19.193810058654687</v>
      </c>
      <c r="LA24" s="43"/>
      <c r="LB24" s="44">
        <f t="shared" si="73"/>
        <v>3666</v>
      </c>
      <c r="LC24" s="45">
        <f t="shared" si="74"/>
        <v>20.717716869172083</v>
      </c>
      <c r="LD24" s="34">
        <v>2125</v>
      </c>
      <c r="LE24" s="42">
        <f t="shared" si="75"/>
        <v>22.029856935517316</v>
      </c>
      <c r="LF24" s="12">
        <v>1533</v>
      </c>
      <c r="LG24" s="42">
        <f t="shared" si="76"/>
        <v>19.196093163035311</v>
      </c>
      <c r="LH24" s="43"/>
      <c r="LI24" s="44">
        <f t="shared" si="77"/>
        <v>3658</v>
      </c>
      <c r="LJ24" s="45">
        <f t="shared" si="78"/>
        <v>20.746370235934663</v>
      </c>
      <c r="LK24" s="34">
        <v>2119</v>
      </c>
      <c r="LL24" s="42">
        <f t="shared" si="79"/>
        <v>22.0660210350932</v>
      </c>
      <c r="LM24" s="12">
        <v>1527</v>
      </c>
      <c r="LN24" s="42">
        <f t="shared" si="80"/>
        <v>19.176189878186616</v>
      </c>
      <c r="LO24" s="43"/>
      <c r="LP24" s="44">
        <f t="shared" si="81"/>
        <v>3646</v>
      </c>
      <c r="LQ24" s="45">
        <f t="shared" si="82"/>
        <v>20.756005920528292</v>
      </c>
      <c r="LR24" s="34">
        <v>2105</v>
      </c>
      <c r="LS24" s="42">
        <f t="shared" si="83"/>
        <v>22.058053023158337</v>
      </c>
      <c r="LT24" s="12">
        <v>1522</v>
      </c>
      <c r="LU24" s="42">
        <f t="shared" si="84"/>
        <v>19.192938209331654</v>
      </c>
      <c r="LV24" s="43"/>
      <c r="LW24" s="44">
        <f t="shared" si="85"/>
        <v>3627</v>
      </c>
      <c r="LX24" s="45">
        <f t="shared" si="86"/>
        <v>20.757740513935786</v>
      </c>
      <c r="LY24" s="34">
        <v>2094</v>
      </c>
      <c r="LZ24" s="42">
        <f t="shared" si="87"/>
        <v>22.060682680151707</v>
      </c>
      <c r="MA24" s="12">
        <v>1518</v>
      </c>
      <c r="MB24" s="42">
        <f t="shared" si="88"/>
        <v>19.237105563299963</v>
      </c>
      <c r="MC24" s="43"/>
      <c r="MD24" s="44">
        <f t="shared" si="89"/>
        <v>3612</v>
      </c>
      <c r="ME24" s="45">
        <f t="shared" si="90"/>
        <v>20.778921935224069</v>
      </c>
      <c r="MF24" s="34">
        <v>2076</v>
      </c>
      <c r="MG24" s="42">
        <f t="shared" si="91"/>
        <v>22.094508301404854</v>
      </c>
      <c r="MH24" s="12">
        <v>1508</v>
      </c>
      <c r="MI24" s="42">
        <f t="shared" si="92"/>
        <v>19.271565495207668</v>
      </c>
      <c r="MJ24" s="43"/>
      <c r="MK24" s="44">
        <f t="shared" si="93"/>
        <v>3584</v>
      </c>
      <c r="ML24" s="45">
        <f t="shared" si="94"/>
        <v>20.811799547064631</v>
      </c>
      <c r="MM24" s="34">
        <v>2066</v>
      </c>
      <c r="MN24" s="42">
        <f t="shared" si="95"/>
        <v>22.181662014172211</v>
      </c>
      <c r="MO24" s="12">
        <v>1501</v>
      </c>
      <c r="MP24" s="42">
        <f t="shared" si="96"/>
        <v>19.295539272400049</v>
      </c>
      <c r="MQ24" s="43"/>
      <c r="MR24" s="44">
        <f t="shared" si="97"/>
        <v>3567</v>
      </c>
      <c r="MS24" s="45">
        <f t="shared" si="98"/>
        <v>20.868191657403614</v>
      </c>
      <c r="MT24" s="34">
        <v>2052</v>
      </c>
      <c r="MU24" s="42">
        <f t="shared" si="99"/>
        <v>22.251138581652569</v>
      </c>
      <c r="MV24" s="12">
        <v>1495</v>
      </c>
      <c r="MW24" s="42">
        <f t="shared" si="100"/>
        <v>19.307761849412373</v>
      </c>
      <c r="MX24" s="43"/>
      <c r="MY24" s="44">
        <f t="shared" si="101"/>
        <v>3547</v>
      </c>
      <c r="MZ24" s="45">
        <f t="shared" si="102"/>
        <v>20.907751252578837</v>
      </c>
      <c r="NA24" s="34">
        <v>2037</v>
      </c>
      <c r="NB24" s="42">
        <f t="shared" si="103"/>
        <v>22.284213980964886</v>
      </c>
      <c r="NC24" s="12">
        <v>1487</v>
      </c>
      <c r="ND24" s="42">
        <f t="shared" si="104"/>
        <v>19.359458403853665</v>
      </c>
      <c r="NE24" s="43"/>
      <c r="NF24" s="44">
        <f t="shared" si="105"/>
        <v>3524</v>
      </c>
      <c r="NG24" s="45">
        <f t="shared" si="106"/>
        <v>20.948757579360361</v>
      </c>
      <c r="NH24" s="34">
        <v>2016</v>
      </c>
      <c r="NI24" s="42">
        <f t="shared" si="107"/>
        <v>22.305819871653021</v>
      </c>
      <c r="NJ24" s="12">
        <v>1471</v>
      </c>
      <c r="NK24" s="42">
        <f t="shared" si="108"/>
        <v>19.327289449481015</v>
      </c>
      <c r="NL24" s="43"/>
      <c r="NM24" s="44">
        <f t="shared" si="109"/>
        <v>3487</v>
      </c>
      <c r="NN24" s="45">
        <f t="shared" si="110"/>
        <v>20.944200852904078</v>
      </c>
      <c r="NO24" s="34">
        <v>1999</v>
      </c>
      <c r="NP24" s="42">
        <f t="shared" si="111"/>
        <v>22.345182204337132</v>
      </c>
      <c r="NQ24" s="12">
        <v>1460</v>
      </c>
      <c r="NR24" s="42">
        <f t="shared" si="112"/>
        <v>19.304508792807088</v>
      </c>
      <c r="NS24" s="43"/>
      <c r="NT24" s="44">
        <f t="shared" si="113"/>
        <v>3459</v>
      </c>
      <c r="NU24" s="45">
        <f t="shared" si="114"/>
        <v>20.952207886607304</v>
      </c>
      <c r="NV24" s="34">
        <v>1979</v>
      </c>
      <c r="NW24" s="42">
        <f t="shared" si="115"/>
        <v>22.394477763947041</v>
      </c>
      <c r="NX24" s="12">
        <v>1453</v>
      </c>
      <c r="NY24" s="42">
        <f t="shared" si="116"/>
        <v>19.368168488403093</v>
      </c>
      <c r="NZ24" s="43"/>
      <c r="OA24" s="44">
        <f t="shared" si="117"/>
        <v>3432</v>
      </c>
      <c r="OB24" s="45">
        <f t="shared" si="118"/>
        <v>21.004957463737071</v>
      </c>
      <c r="OC24" s="34">
        <v>1954</v>
      </c>
      <c r="OD24" s="42">
        <f t="shared" si="119"/>
        <v>22.423686022492539</v>
      </c>
      <c r="OE24" s="12">
        <v>1435</v>
      </c>
      <c r="OF24" s="42">
        <f t="shared" si="120"/>
        <v>19.378798109385549</v>
      </c>
      <c r="OG24" s="43"/>
      <c r="OH24" s="44">
        <f t="shared" si="121"/>
        <v>3389</v>
      </c>
      <c r="OI24" s="45">
        <f t="shared" si="122"/>
        <v>21.024877473788699</v>
      </c>
      <c r="OJ24" s="34">
        <v>1935</v>
      </c>
      <c r="OK24" s="42">
        <f t="shared" si="123"/>
        <v>22.481700941094456</v>
      </c>
      <c r="OL24" s="12">
        <v>1412</v>
      </c>
      <c r="OM24" s="42">
        <f t="shared" si="124"/>
        <v>19.316005471956224</v>
      </c>
      <c r="ON24" s="43"/>
      <c r="OO24" s="44">
        <f t="shared" si="125"/>
        <v>3347</v>
      </c>
      <c r="OP24" s="45">
        <f t="shared" si="126"/>
        <v>21.027831877866433</v>
      </c>
      <c r="OQ24" s="34">
        <v>1896</v>
      </c>
      <c r="OR24" s="42">
        <f t="shared" si="127"/>
        <v>22.390174775625884</v>
      </c>
      <c r="OS24" s="12">
        <v>1389</v>
      </c>
      <c r="OT24" s="42">
        <f t="shared" si="128"/>
        <v>19.34270992897925</v>
      </c>
      <c r="OU24" s="43"/>
      <c r="OV24" s="44">
        <f t="shared" si="129"/>
        <v>3285</v>
      </c>
      <c r="OW24" s="45">
        <f t="shared" si="130"/>
        <v>20.991756661767525</v>
      </c>
      <c r="OX24" s="34">
        <v>1865</v>
      </c>
      <c r="OY24" s="42">
        <f t="shared" si="131"/>
        <v>22.472587058681771</v>
      </c>
      <c r="OZ24" s="12">
        <v>1358</v>
      </c>
      <c r="PA24" s="42">
        <f t="shared" si="132"/>
        <v>19.278818852924477</v>
      </c>
      <c r="PB24" s="43"/>
      <c r="PC24" s="44">
        <f t="shared" si="133"/>
        <v>3223</v>
      </c>
      <c r="PD24" s="45">
        <f t="shared" si="134"/>
        <v>21.006322101283974</v>
      </c>
      <c r="PE24" s="34">
        <v>1819</v>
      </c>
      <c r="PF24" s="42">
        <f t="shared" si="135"/>
        <v>22.47343711391154</v>
      </c>
      <c r="PG24" s="12">
        <v>1305</v>
      </c>
      <c r="PH24" s="42">
        <f t="shared" si="136"/>
        <v>19.092904169714703</v>
      </c>
      <c r="PI24" s="43"/>
      <c r="PJ24" s="44">
        <f t="shared" si="137"/>
        <v>3124</v>
      </c>
      <c r="PK24" s="45">
        <f t="shared" si="138"/>
        <v>20.925715051242548</v>
      </c>
      <c r="PL24" s="34">
        <v>1770</v>
      </c>
      <c r="PM24" s="42">
        <f t="shared" si="139"/>
        <v>22.52194935742461</v>
      </c>
      <c r="PN24" s="12">
        <v>1269</v>
      </c>
      <c r="PO24" s="42">
        <f t="shared" si="140"/>
        <v>19.076969332531569</v>
      </c>
      <c r="PP24" s="43"/>
      <c r="PQ24" s="44">
        <f t="shared" si="141"/>
        <v>3039</v>
      </c>
      <c r="PR24" s="45">
        <f t="shared" si="142"/>
        <v>20.942733099028324</v>
      </c>
      <c r="PS24" s="34">
        <v>1710</v>
      </c>
      <c r="PT24" s="42">
        <f t="shared" si="143"/>
        <v>22.37926972909305</v>
      </c>
      <c r="PU24" s="12">
        <v>1240</v>
      </c>
      <c r="PV24" s="42">
        <f t="shared" si="144"/>
        <v>19.174269367558374</v>
      </c>
      <c r="PW24" s="43"/>
      <c r="PX24" s="44">
        <f t="shared" si="145"/>
        <v>2950</v>
      </c>
      <c r="PY24" s="45">
        <f t="shared" si="146"/>
        <v>20.910121916643039</v>
      </c>
      <c r="PZ24" s="34">
        <v>1658</v>
      </c>
      <c r="QA24" s="42">
        <f t="shared" si="147"/>
        <v>22.417522985397511</v>
      </c>
      <c r="QB24" s="12">
        <v>1205</v>
      </c>
      <c r="QC24" s="42">
        <f t="shared" si="148"/>
        <v>19.221566438028393</v>
      </c>
      <c r="QD24" s="43"/>
      <c r="QE24" s="44">
        <f t="shared" si="149"/>
        <v>2863</v>
      </c>
      <c r="QF24" s="45">
        <f t="shared" si="150"/>
        <v>20.951335528723014</v>
      </c>
      <c r="QG24" s="34">
        <v>1607</v>
      </c>
      <c r="QH24" s="42">
        <f t="shared" si="151"/>
        <v>22.50700280112045</v>
      </c>
      <c r="QI24" s="12">
        <v>1164</v>
      </c>
      <c r="QJ24" s="42">
        <f t="shared" si="152"/>
        <v>19.32912653603454</v>
      </c>
      <c r="QK24" s="43"/>
      <c r="QL24" s="44">
        <f t="shared" si="153"/>
        <v>2771</v>
      </c>
      <c r="QM24" s="45">
        <f t="shared" si="154"/>
        <v>21.053031454186293</v>
      </c>
      <c r="QN24" s="34">
        <v>1537</v>
      </c>
      <c r="QO24" s="42">
        <f t="shared" si="155"/>
        <v>22.447787352125019</v>
      </c>
      <c r="QP24" s="12">
        <v>1098</v>
      </c>
      <c r="QQ24" s="42">
        <f t="shared" si="156"/>
        <v>19.209237228831348</v>
      </c>
      <c r="QR24" s="43"/>
      <c r="QS24" s="44">
        <f t="shared" si="157"/>
        <v>2635</v>
      </c>
      <c r="QT24" s="45">
        <f t="shared" si="158"/>
        <v>20.974289580514206</v>
      </c>
      <c r="QU24" s="34">
        <v>1439</v>
      </c>
      <c r="QV24" s="42">
        <f t="shared" si="159"/>
        <v>22.285891280780547</v>
      </c>
      <c r="QW24" s="12">
        <v>1036</v>
      </c>
      <c r="QX24" s="42">
        <f t="shared" si="160"/>
        <v>19.295958279009128</v>
      </c>
      <c r="QY24" s="43"/>
      <c r="QZ24" s="44">
        <f t="shared" si="161"/>
        <v>2475</v>
      </c>
      <c r="RA24" s="45">
        <f t="shared" si="162"/>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c r="ASI24" s="11"/>
      <c r="ASJ24" s="11"/>
      <c r="ASK24" s="11"/>
      <c r="ASL24" s="11"/>
      <c r="ASM24" s="11"/>
      <c r="ASN24" s="11"/>
      <c r="ASO24" s="11"/>
    </row>
    <row r="25" spans="1:469 1025:1185"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4942</v>
      </c>
      <c r="N25" s="45">
        <f t="shared" si="4"/>
        <v>22.425920043563099</v>
      </c>
      <c r="O25" s="34"/>
      <c r="P25" s="42"/>
      <c r="Q25" s="12"/>
      <c r="R25" s="42"/>
      <c r="S25" s="43"/>
      <c r="T25" s="44">
        <v>4909</v>
      </c>
      <c r="U25" s="45">
        <f t="shared" si="5"/>
        <v>22.390987046159459</v>
      </c>
      <c r="V25" s="34"/>
      <c r="W25" s="42"/>
      <c r="X25" s="12"/>
      <c r="Y25" s="42"/>
      <c r="Z25" s="43"/>
      <c r="AA25" s="44">
        <v>4887</v>
      </c>
      <c r="AB25" s="45">
        <f t="shared" si="6"/>
        <v>22.396883593033916</v>
      </c>
      <c r="AC25" s="34"/>
      <c r="AD25" s="42"/>
      <c r="AE25" s="12"/>
      <c r="AF25" s="42"/>
      <c r="AG25" s="43"/>
      <c r="AH25" s="44">
        <v>4870</v>
      </c>
      <c r="AI25" s="45">
        <f t="shared" si="7"/>
        <v>22.416570771001151</v>
      </c>
      <c r="AJ25" s="34"/>
      <c r="AK25" s="42"/>
      <c r="AL25" s="12"/>
      <c r="AM25" s="42"/>
      <c r="AN25" s="43"/>
      <c r="AO25" s="44">
        <v>4843</v>
      </c>
      <c r="AP25" s="45">
        <f t="shared" si="8"/>
        <v>22.396411394746575</v>
      </c>
      <c r="AQ25" s="34"/>
      <c r="AR25" s="42"/>
      <c r="AS25" s="12"/>
      <c r="AT25" s="42"/>
      <c r="AU25" s="43"/>
      <c r="AV25" s="44">
        <v>4832</v>
      </c>
      <c r="AW25" s="45">
        <f t="shared" si="9"/>
        <v>22.40148354195642</v>
      </c>
      <c r="AX25" s="34"/>
      <c r="AY25" s="42"/>
      <c r="AZ25" s="12"/>
      <c r="BA25" s="42"/>
      <c r="BB25" s="43"/>
      <c r="BC25" s="44">
        <v>4817</v>
      </c>
      <c r="BD25" s="45">
        <f t="shared" si="10"/>
        <v>22.397358999395543</v>
      </c>
      <c r="BE25" s="34"/>
      <c r="BF25" s="42"/>
      <c r="BG25" s="12"/>
      <c r="BH25" s="42"/>
      <c r="BI25" s="43"/>
      <c r="BJ25" s="44">
        <v>4797</v>
      </c>
      <c r="BK25" s="45">
        <f t="shared" si="11"/>
        <v>22.401232838330067</v>
      </c>
      <c r="BL25" s="34"/>
      <c r="BM25" s="42"/>
      <c r="BN25" s="12"/>
      <c r="BO25" s="42"/>
      <c r="BP25" s="43"/>
      <c r="BQ25" s="44">
        <v>4783</v>
      </c>
      <c r="BR25" s="45">
        <f t="shared" si="12"/>
        <v>22.417510311211096</v>
      </c>
      <c r="BS25" s="34"/>
      <c r="BT25" s="42"/>
      <c r="BU25" s="12"/>
      <c r="BV25" s="42"/>
      <c r="BW25" s="43"/>
      <c r="BX25" s="44">
        <v>4776</v>
      </c>
      <c r="BY25" s="45">
        <f t="shared" si="13"/>
        <v>22.429906542056074</v>
      </c>
      <c r="BZ25" s="34"/>
      <c r="CA25" s="42"/>
      <c r="CB25" s="12"/>
      <c r="CC25" s="42"/>
      <c r="CD25" s="43"/>
      <c r="CE25" s="44">
        <v>4763</v>
      </c>
      <c r="CF25" s="45">
        <f t="shared" si="14"/>
        <v>22.438403919536441</v>
      </c>
      <c r="CG25" s="34"/>
      <c r="CH25" s="42"/>
      <c r="CI25" s="12"/>
      <c r="CJ25" s="42"/>
      <c r="CK25" s="43"/>
      <c r="CL25" s="44">
        <v>4753</v>
      </c>
      <c r="CM25" s="45">
        <f t="shared" si="15"/>
        <v>22.453703703703702</v>
      </c>
      <c r="CN25" s="34"/>
      <c r="CO25" s="42"/>
      <c r="CP25" s="12"/>
      <c r="CQ25" s="42"/>
      <c r="CR25" s="43"/>
      <c r="CS25" s="44">
        <v>4742</v>
      </c>
      <c r="CT25" s="45">
        <f t="shared" si="16"/>
        <v>22.467544773997915</v>
      </c>
      <c r="CU25" s="34"/>
      <c r="CV25" s="42"/>
      <c r="CW25" s="12"/>
      <c r="CX25" s="42"/>
      <c r="CY25" s="43"/>
      <c r="CZ25" s="44">
        <v>4723</v>
      </c>
      <c r="DA25" s="45">
        <f t="shared" si="17"/>
        <v>22.501191043353977</v>
      </c>
      <c r="DB25" s="34"/>
      <c r="DC25" s="42"/>
      <c r="DD25" s="12"/>
      <c r="DE25" s="42"/>
      <c r="DF25" s="43"/>
      <c r="DG25" s="44">
        <v>4693</v>
      </c>
      <c r="DH25" s="45">
        <f t="shared" si="18"/>
        <v>22.559246262558286</v>
      </c>
      <c r="DI25" s="34"/>
      <c r="DJ25" s="42"/>
      <c r="DK25" s="12"/>
      <c r="DL25" s="42"/>
      <c r="DM25" s="43"/>
      <c r="DN25" s="44">
        <v>4631</v>
      </c>
      <c r="DO25" s="45">
        <f t="shared" si="19"/>
        <v>22.552839193532677</v>
      </c>
      <c r="DP25" s="34"/>
      <c r="DQ25" s="42"/>
      <c r="DR25" s="12"/>
      <c r="DS25" s="42"/>
      <c r="DT25" s="43"/>
      <c r="DU25" s="44">
        <v>4563</v>
      </c>
      <c r="DV25" s="45">
        <f t="shared" si="20"/>
        <v>22.573463935886021</v>
      </c>
      <c r="DW25" s="34"/>
      <c r="DX25" s="42"/>
      <c r="DY25" s="12"/>
      <c r="DZ25" s="42"/>
      <c r="EA25" s="43"/>
      <c r="EB25" s="44">
        <v>4472</v>
      </c>
      <c r="EC25" s="45">
        <f t="shared" si="21"/>
        <v>22.620131512392515</v>
      </c>
      <c r="ED25" s="34"/>
      <c r="EE25" s="42"/>
      <c r="EF25" s="12"/>
      <c r="EG25" s="42"/>
      <c r="EH25" s="43"/>
      <c r="EI25" s="44">
        <v>4387</v>
      </c>
      <c r="EJ25" s="45">
        <f t="shared" si="22"/>
        <v>22.597094879983519</v>
      </c>
      <c r="EK25" s="34"/>
      <c r="EL25" s="42"/>
      <c r="EM25" s="12"/>
      <c r="EN25" s="42"/>
      <c r="EO25" s="43"/>
      <c r="EP25" s="44">
        <v>4294</v>
      </c>
      <c r="EQ25" s="45">
        <f t="shared" si="23"/>
        <v>22.543049139017217</v>
      </c>
      <c r="ER25" s="34"/>
      <c r="ES25" s="42"/>
      <c r="ET25" s="12"/>
      <c r="EU25" s="42"/>
      <c r="EV25" s="43"/>
      <c r="EW25" s="44">
        <v>4233</v>
      </c>
      <c r="EX25" s="45">
        <f t="shared" si="24"/>
        <v>22.533936651583712</v>
      </c>
      <c r="EY25" s="34"/>
      <c r="EZ25" s="42"/>
      <c r="FA25" s="12"/>
      <c r="FB25" s="42"/>
      <c r="FC25" s="43"/>
      <c r="FD25" s="44">
        <v>4198</v>
      </c>
      <c r="FE25" s="45">
        <f t="shared" si="25"/>
        <v>22.555340640447024</v>
      </c>
      <c r="FF25" s="34"/>
      <c r="FG25" s="42"/>
      <c r="FH25" s="12"/>
      <c r="FI25" s="42"/>
      <c r="FJ25" s="43"/>
      <c r="FK25" s="44">
        <v>4157</v>
      </c>
      <c r="FL25" s="45">
        <f t="shared" si="26"/>
        <v>22.542161487988722</v>
      </c>
      <c r="FM25" s="34"/>
      <c r="FN25" s="42"/>
      <c r="FO25" s="12"/>
      <c r="FP25" s="42"/>
      <c r="FQ25" s="43"/>
      <c r="FR25" s="44">
        <v>4131</v>
      </c>
      <c r="FS25" s="45">
        <f t="shared" si="27"/>
        <v>22.524536532170121</v>
      </c>
      <c r="FT25" s="34"/>
      <c r="FU25" s="42"/>
      <c r="FV25" s="12"/>
      <c r="FW25" s="42"/>
      <c r="FX25" s="43"/>
      <c r="FY25" s="44">
        <v>4113</v>
      </c>
      <c r="FZ25" s="45">
        <f t="shared" si="28"/>
        <v>22.520943985106502</v>
      </c>
      <c r="GA25" s="34"/>
      <c r="GB25" s="42"/>
      <c r="GC25" s="12"/>
      <c r="GD25" s="42"/>
      <c r="GE25" s="43"/>
      <c r="GF25" s="44">
        <v>4099</v>
      </c>
      <c r="GG25" s="45">
        <f t="shared" si="29"/>
        <v>22.503431237990668</v>
      </c>
      <c r="GH25" s="34"/>
      <c r="GI25" s="42"/>
      <c r="GJ25" s="12"/>
      <c r="GK25" s="42"/>
      <c r="GL25" s="43"/>
      <c r="GM25" s="44">
        <v>4095</v>
      </c>
      <c r="GN25" s="45">
        <f t="shared" si="30"/>
        <v>22.511131878401407</v>
      </c>
      <c r="GO25" s="34"/>
      <c r="GP25" s="42"/>
      <c r="GQ25" s="12"/>
      <c r="GR25" s="42"/>
      <c r="GS25" s="43"/>
      <c r="GT25" s="44">
        <v>4087</v>
      </c>
      <c r="GU25" s="45">
        <f t="shared" si="31"/>
        <v>22.503028300847923</v>
      </c>
      <c r="GV25" s="34"/>
      <c r="GW25" s="42"/>
      <c r="GX25" s="12"/>
      <c r="GY25" s="42"/>
      <c r="GZ25" s="43"/>
      <c r="HA25" s="44">
        <v>4082</v>
      </c>
      <c r="HB25" s="45">
        <f t="shared" si="32"/>
        <v>22.517652250661961</v>
      </c>
      <c r="HC25" s="34"/>
      <c r="HD25" s="42"/>
      <c r="HE25" s="12"/>
      <c r="HF25" s="42"/>
      <c r="HG25" s="43"/>
      <c r="HH25" s="44">
        <v>4070</v>
      </c>
      <c r="HI25" s="45">
        <f t="shared" si="33"/>
        <v>22.507327324005971</v>
      </c>
      <c r="HJ25" s="34"/>
      <c r="HK25" s="42"/>
      <c r="HL25" s="12"/>
      <c r="HM25" s="42"/>
      <c r="HN25" s="43"/>
      <c r="HO25" s="44">
        <v>4067</v>
      </c>
      <c r="HP25" s="45">
        <f t="shared" si="34"/>
        <v>22.534352836879432</v>
      </c>
      <c r="HQ25" s="34"/>
      <c r="HR25" s="42"/>
      <c r="HS25" s="12"/>
      <c r="HT25" s="42"/>
      <c r="HU25" s="43"/>
      <c r="HV25" s="44">
        <v>4059</v>
      </c>
      <c r="HW25" s="45">
        <f t="shared" si="35"/>
        <v>22.537479178234314</v>
      </c>
      <c r="HX25" s="34"/>
      <c r="HY25" s="42"/>
      <c r="HZ25" s="12"/>
      <c r="IA25" s="42"/>
      <c r="IB25" s="43"/>
      <c r="IC25" s="44">
        <v>4051</v>
      </c>
      <c r="ID25" s="45">
        <f t="shared" si="36"/>
        <v>22.546891523348361</v>
      </c>
      <c r="IE25" s="34"/>
      <c r="IF25" s="42"/>
      <c r="IG25" s="12"/>
      <c r="IH25" s="42"/>
      <c r="II25" s="43"/>
      <c r="IJ25" s="44">
        <v>4040</v>
      </c>
      <c r="IK25" s="45">
        <f t="shared" si="37"/>
        <v>22.544642857142858</v>
      </c>
      <c r="IL25" s="34"/>
      <c r="IM25" s="42"/>
      <c r="IN25" s="12"/>
      <c r="IO25" s="42"/>
      <c r="IP25" s="43"/>
      <c r="IQ25" s="44">
        <v>4032</v>
      </c>
      <c r="IR25" s="45">
        <f t="shared" si="38"/>
        <v>22.552858261550508</v>
      </c>
      <c r="IS25" s="34">
        <v>2104</v>
      </c>
      <c r="IT25" s="42">
        <f t="shared" si="39"/>
        <v>21.53972153972154</v>
      </c>
      <c r="IU25" s="12">
        <v>1912</v>
      </c>
      <c r="IV25" s="42">
        <f t="shared" si="40"/>
        <v>23.710317460317459</v>
      </c>
      <c r="IW25" s="43"/>
      <c r="IX25" s="44">
        <f t="shared" si="41"/>
        <v>4016</v>
      </c>
      <c r="IY25" s="45">
        <f t="shared" si="42"/>
        <v>22.521310004486317</v>
      </c>
      <c r="IZ25" s="34">
        <v>2098</v>
      </c>
      <c r="JA25" s="42">
        <f t="shared" si="43"/>
        <v>21.515741975182031</v>
      </c>
      <c r="JB25" s="12">
        <v>1911</v>
      </c>
      <c r="JC25" s="42">
        <f t="shared" si="44"/>
        <v>23.730286849621258</v>
      </c>
      <c r="JD25" s="43"/>
      <c r="JE25" s="44">
        <f t="shared" si="45"/>
        <v>4009</v>
      </c>
      <c r="JF25" s="45">
        <f t="shared" si="46"/>
        <v>22.517411817569087</v>
      </c>
      <c r="JG25" s="34">
        <v>2096</v>
      </c>
      <c r="JH25" s="42">
        <f t="shared" si="47"/>
        <v>21.512881042799957</v>
      </c>
      <c r="JI25" s="12">
        <v>1907</v>
      </c>
      <c r="JJ25" s="42">
        <f t="shared" si="48"/>
        <v>23.718905472636816</v>
      </c>
      <c r="JK25" s="43"/>
      <c r="JL25" s="44">
        <f t="shared" si="49"/>
        <v>4003</v>
      </c>
      <c r="JM25" s="45">
        <f t="shared" si="50"/>
        <v>22.510262610358208</v>
      </c>
      <c r="JN25" s="34">
        <v>2095</v>
      </c>
      <c r="JO25" s="42">
        <f t="shared" si="51"/>
        <v>21.522498459009658</v>
      </c>
      <c r="JP25" s="12">
        <v>1906</v>
      </c>
      <c r="JQ25" s="42">
        <f t="shared" si="52"/>
        <v>23.721219663970132</v>
      </c>
      <c r="JR25" s="43"/>
      <c r="JS25" s="44">
        <f t="shared" si="53"/>
        <v>4001</v>
      </c>
      <c r="JT25" s="45">
        <f t="shared" si="54"/>
        <v>22.516742641679329</v>
      </c>
      <c r="JU25" s="34">
        <v>2094</v>
      </c>
      <c r="JV25" s="42">
        <f t="shared" si="55"/>
        <v>21.527706384291147</v>
      </c>
      <c r="JW25" s="12">
        <v>1906</v>
      </c>
      <c r="JX25" s="42">
        <f t="shared" si="56"/>
        <v>23.733034491346032</v>
      </c>
      <c r="JY25" s="43"/>
      <c r="JZ25" s="44">
        <f t="shared" si="57"/>
        <v>4000</v>
      </c>
      <c r="KA25" s="45">
        <f t="shared" si="58"/>
        <v>22.525059128280212</v>
      </c>
      <c r="KB25" s="34">
        <v>2094</v>
      </c>
      <c r="KC25" s="42">
        <f t="shared" si="59"/>
        <v>21.547643548055156</v>
      </c>
      <c r="KD25" s="12">
        <v>1904</v>
      </c>
      <c r="KE25" s="42">
        <f t="shared" si="60"/>
        <v>23.719945185000626</v>
      </c>
      <c r="KF25" s="43"/>
      <c r="KG25" s="44">
        <f t="shared" si="61"/>
        <v>3998</v>
      </c>
      <c r="KH25" s="45">
        <f t="shared" si="62"/>
        <v>22.530290222597916</v>
      </c>
      <c r="KI25" s="34">
        <v>2094</v>
      </c>
      <c r="KJ25" s="42">
        <f t="shared" si="63"/>
        <v>21.576506955177742</v>
      </c>
      <c r="KK25" s="12">
        <v>1904</v>
      </c>
      <c r="KL25" s="42">
        <f t="shared" si="64"/>
        <v>23.725856697819314</v>
      </c>
      <c r="KM25" s="43"/>
      <c r="KN25" s="44">
        <f t="shared" si="65"/>
        <v>3998</v>
      </c>
      <c r="KO25" s="45">
        <f t="shared" si="66"/>
        <v>22.549351381838694</v>
      </c>
      <c r="KP25" s="34">
        <v>2093</v>
      </c>
      <c r="KQ25" s="42">
        <f t="shared" si="67"/>
        <v>21.588447653429601</v>
      </c>
      <c r="KR25" s="12">
        <v>1902</v>
      </c>
      <c r="KS25" s="42">
        <f t="shared" si="68"/>
        <v>23.715710723192021</v>
      </c>
      <c r="KT25" s="43"/>
      <c r="KU25" s="44">
        <f t="shared" si="69"/>
        <v>3995</v>
      </c>
      <c r="KV25" s="45">
        <f t="shared" si="70"/>
        <v>22.551510019757266</v>
      </c>
      <c r="KW25" s="34">
        <v>2091</v>
      </c>
      <c r="KX25" s="42">
        <f t="shared" si="71"/>
        <v>21.596777525304688</v>
      </c>
      <c r="KY25" s="12">
        <v>1901</v>
      </c>
      <c r="KZ25" s="42">
        <f t="shared" si="72"/>
        <v>23.723948583551728</v>
      </c>
      <c r="LA25" s="43"/>
      <c r="LB25" s="44">
        <f t="shared" si="73"/>
        <v>3992</v>
      </c>
      <c r="LC25" s="45">
        <f t="shared" si="74"/>
        <v>22.560045210511444</v>
      </c>
      <c r="LD25" s="34">
        <v>2087</v>
      </c>
      <c r="LE25" s="42">
        <f t="shared" si="75"/>
        <v>21.635911258552767</v>
      </c>
      <c r="LF25" s="12">
        <v>1899</v>
      </c>
      <c r="LG25" s="42">
        <f t="shared" si="76"/>
        <v>23.779113448534936</v>
      </c>
      <c r="LH25" s="43"/>
      <c r="LI25" s="44">
        <f t="shared" si="77"/>
        <v>3986</v>
      </c>
      <c r="LJ25" s="45">
        <f t="shared" si="78"/>
        <v>22.60662431941924</v>
      </c>
      <c r="LK25" s="34">
        <v>2080</v>
      </c>
      <c r="LL25" s="42">
        <f t="shared" si="79"/>
        <v>21.659897948557745</v>
      </c>
      <c r="LM25" s="12">
        <v>1898</v>
      </c>
      <c r="LN25" s="42">
        <f t="shared" si="80"/>
        <v>23.835237975637323</v>
      </c>
      <c r="LO25" s="43"/>
      <c r="LP25" s="44">
        <f t="shared" si="81"/>
        <v>3978</v>
      </c>
      <c r="LQ25" s="45">
        <f t="shared" si="82"/>
        <v>22.646020721849027</v>
      </c>
      <c r="LR25" s="34">
        <v>2076</v>
      </c>
      <c r="LS25" s="42">
        <f t="shared" si="83"/>
        <v>21.754165356806034</v>
      </c>
      <c r="LT25" s="12">
        <v>1895</v>
      </c>
      <c r="LU25" s="42">
        <f t="shared" si="84"/>
        <v>23.896595208070618</v>
      </c>
      <c r="LV25" s="43"/>
      <c r="LW25" s="44">
        <f t="shared" si="85"/>
        <v>3971</v>
      </c>
      <c r="LX25" s="45">
        <f t="shared" si="86"/>
        <v>22.726492302409433</v>
      </c>
      <c r="LY25" s="34">
        <v>2070</v>
      </c>
      <c r="LZ25" s="42">
        <f t="shared" si="87"/>
        <v>21.807838179519596</v>
      </c>
      <c r="MA25" s="12">
        <v>1889</v>
      </c>
      <c r="MB25" s="42">
        <f t="shared" si="88"/>
        <v>23.938664301102524</v>
      </c>
      <c r="MC25" s="43"/>
      <c r="MD25" s="44">
        <f t="shared" si="89"/>
        <v>3959</v>
      </c>
      <c r="ME25" s="45">
        <f t="shared" si="90"/>
        <v>22.775125122245875</v>
      </c>
      <c r="MF25" s="34">
        <v>2064</v>
      </c>
      <c r="MG25" s="42">
        <f t="shared" si="91"/>
        <v>21.966794380587483</v>
      </c>
      <c r="MH25" s="12">
        <v>1881</v>
      </c>
      <c r="MI25" s="42">
        <f t="shared" si="92"/>
        <v>24.038338658146966</v>
      </c>
      <c r="MJ25" s="43"/>
      <c r="MK25" s="44">
        <f t="shared" si="93"/>
        <v>3945</v>
      </c>
      <c r="ML25" s="45">
        <f t="shared" si="94"/>
        <v>22.908077347424655</v>
      </c>
      <c r="MM25" s="34">
        <v>2056</v>
      </c>
      <c r="MN25" s="42">
        <f t="shared" si="95"/>
        <v>22.07429675756925</v>
      </c>
      <c r="MO25" s="12">
        <v>1875</v>
      </c>
      <c r="MP25" s="42">
        <f t="shared" si="96"/>
        <v>24.103355187042037</v>
      </c>
      <c r="MQ25" s="43"/>
      <c r="MR25" s="44">
        <f t="shared" si="97"/>
        <v>3931</v>
      </c>
      <c r="MS25" s="45">
        <f t="shared" si="98"/>
        <v>22.997718364242672</v>
      </c>
      <c r="MT25" s="34">
        <v>2044</v>
      </c>
      <c r="MU25" s="42">
        <f t="shared" si="99"/>
        <v>22.164389503361527</v>
      </c>
      <c r="MV25" s="12">
        <v>1870</v>
      </c>
      <c r="MW25" s="42">
        <f t="shared" si="100"/>
        <v>24.150845925351931</v>
      </c>
      <c r="MX25" s="43"/>
      <c r="MY25" s="44">
        <f t="shared" si="101"/>
        <v>3914</v>
      </c>
      <c r="MZ25" s="45">
        <f t="shared" si="102"/>
        <v>23.071028588269968</v>
      </c>
      <c r="NA25" s="34">
        <v>2036</v>
      </c>
      <c r="NB25" s="42">
        <f t="shared" si="103"/>
        <v>22.273274258833826</v>
      </c>
      <c r="NC25" s="12">
        <v>1862</v>
      </c>
      <c r="ND25" s="42">
        <f t="shared" si="104"/>
        <v>24.24163520374951</v>
      </c>
      <c r="NE25" s="43"/>
      <c r="NF25" s="44">
        <f t="shared" si="105"/>
        <v>3898</v>
      </c>
      <c r="NG25" s="45">
        <f t="shared" si="106"/>
        <v>23.172036618713591</v>
      </c>
      <c r="NH25" s="34">
        <v>2026</v>
      </c>
      <c r="NI25" s="42">
        <f t="shared" si="107"/>
        <v>22.416463819429076</v>
      </c>
      <c r="NJ25" s="12">
        <v>1853</v>
      </c>
      <c r="NK25" s="42">
        <f t="shared" si="108"/>
        <v>24.346340822493758</v>
      </c>
      <c r="NL25" s="43"/>
      <c r="NM25" s="44">
        <f t="shared" si="109"/>
        <v>3879</v>
      </c>
      <c r="NN25" s="45">
        <f t="shared" si="110"/>
        <v>23.298696618415519</v>
      </c>
      <c r="NO25" s="34">
        <v>2014</v>
      </c>
      <c r="NP25" s="42">
        <f t="shared" si="111"/>
        <v>22.512854907221104</v>
      </c>
      <c r="NQ25" s="12">
        <v>1850</v>
      </c>
      <c r="NR25" s="42">
        <f t="shared" si="112"/>
        <v>24.461192648419939</v>
      </c>
      <c r="NS25" s="43"/>
      <c r="NT25" s="44">
        <f t="shared" si="113"/>
        <v>3864</v>
      </c>
      <c r="NU25" s="45">
        <f t="shared" si="114"/>
        <v>23.405415228057425</v>
      </c>
      <c r="NV25" s="34">
        <v>1996</v>
      </c>
      <c r="NW25" s="42">
        <f t="shared" si="115"/>
        <v>22.586850741201765</v>
      </c>
      <c r="NX25" s="12">
        <v>1840</v>
      </c>
      <c r="NY25" s="42">
        <f t="shared" si="116"/>
        <v>24.526792855238604</v>
      </c>
      <c r="NZ25" s="43"/>
      <c r="OA25" s="44">
        <f t="shared" si="117"/>
        <v>3836</v>
      </c>
      <c r="OB25" s="45">
        <f t="shared" si="118"/>
        <v>23.477569006671157</v>
      </c>
      <c r="OC25" s="34">
        <v>1978</v>
      </c>
      <c r="OD25" s="42">
        <f t="shared" si="119"/>
        <v>22.699104888684875</v>
      </c>
      <c r="OE25" s="12">
        <v>1827</v>
      </c>
      <c r="OF25" s="42">
        <f t="shared" si="120"/>
        <v>24.672518568534773</v>
      </c>
      <c r="OG25" s="43"/>
      <c r="OH25" s="44">
        <f t="shared" si="121"/>
        <v>3805</v>
      </c>
      <c r="OI25" s="45">
        <f t="shared" si="122"/>
        <v>23.605682734660959</v>
      </c>
      <c r="OJ25" s="34">
        <v>1948</v>
      </c>
      <c r="OK25" s="42">
        <f t="shared" si="123"/>
        <v>22.632740792378296</v>
      </c>
      <c r="OL25" s="12">
        <v>1807</v>
      </c>
      <c r="OM25" s="42">
        <f t="shared" si="124"/>
        <v>24.719562243502054</v>
      </c>
      <c r="ON25" s="43"/>
      <c r="OO25" s="44">
        <f t="shared" si="125"/>
        <v>3755</v>
      </c>
      <c r="OP25" s="45">
        <f t="shared" si="126"/>
        <v>23.591128981592007</v>
      </c>
      <c r="OQ25" s="34">
        <v>1915</v>
      </c>
      <c r="OR25" s="42">
        <f t="shared" si="127"/>
        <v>22.614548889938593</v>
      </c>
      <c r="OS25" s="12">
        <v>1783</v>
      </c>
      <c r="OT25" s="42">
        <f t="shared" si="128"/>
        <v>24.829410945550759</v>
      </c>
      <c r="OU25" s="43"/>
      <c r="OV25" s="44">
        <f t="shared" si="129"/>
        <v>3698</v>
      </c>
      <c r="OW25" s="45">
        <f t="shared" si="130"/>
        <v>23.630902933094767</v>
      </c>
      <c r="OX25" s="34">
        <v>1882</v>
      </c>
      <c r="OY25" s="42">
        <f t="shared" si="131"/>
        <v>22.677431015785036</v>
      </c>
      <c r="OZ25" s="12">
        <v>1757</v>
      </c>
      <c r="PA25" s="42">
        <f t="shared" si="132"/>
        <v>24.943214082907438</v>
      </c>
      <c r="PB25" s="43"/>
      <c r="PC25" s="44">
        <f t="shared" si="133"/>
        <v>3639</v>
      </c>
      <c r="PD25" s="45">
        <f t="shared" si="134"/>
        <v>23.717656260183798</v>
      </c>
      <c r="PE25" s="34">
        <v>1834</v>
      </c>
      <c r="PF25" s="42">
        <f t="shared" si="135"/>
        <v>22.658759574993823</v>
      </c>
      <c r="PG25" s="12">
        <v>1707</v>
      </c>
      <c r="PH25" s="42">
        <f t="shared" si="136"/>
        <v>24.974396488661302</v>
      </c>
      <c r="PI25" s="43"/>
      <c r="PJ25" s="44">
        <f t="shared" si="137"/>
        <v>3541</v>
      </c>
      <c r="PK25" s="45">
        <f t="shared" si="138"/>
        <v>23.71893629847947</v>
      </c>
      <c r="PL25" s="34">
        <v>1785</v>
      </c>
      <c r="PM25" s="42">
        <f t="shared" si="139"/>
        <v>22.712813335029903</v>
      </c>
      <c r="PN25" s="12">
        <v>1658</v>
      </c>
      <c r="PO25" s="42">
        <f t="shared" si="140"/>
        <v>24.924834636199638</v>
      </c>
      <c r="PP25" s="43"/>
      <c r="PQ25" s="44">
        <f t="shared" si="141"/>
        <v>3443</v>
      </c>
      <c r="PR25" s="45">
        <f t="shared" si="142"/>
        <v>23.72682792364413</v>
      </c>
      <c r="PS25" s="34">
        <v>1740</v>
      </c>
      <c r="PT25" s="42">
        <f t="shared" si="143"/>
        <v>22.771888496270122</v>
      </c>
      <c r="PU25" s="12">
        <v>1611</v>
      </c>
      <c r="PV25" s="42">
        <f t="shared" si="144"/>
        <v>24.911087057368178</v>
      </c>
      <c r="PW25" s="43"/>
      <c r="PX25" s="44">
        <f t="shared" si="145"/>
        <v>3351</v>
      </c>
      <c r="PY25" s="45">
        <f t="shared" si="146"/>
        <v>23.752480861922315</v>
      </c>
      <c r="PZ25" s="34">
        <v>1689</v>
      </c>
      <c r="QA25" s="42">
        <f t="shared" si="147"/>
        <v>22.836668469442941</v>
      </c>
      <c r="QB25" s="12">
        <v>1559</v>
      </c>
      <c r="QC25" s="42">
        <f t="shared" si="148"/>
        <v>24.868400063806028</v>
      </c>
      <c r="QD25" s="43"/>
      <c r="QE25" s="44">
        <f t="shared" si="149"/>
        <v>3248</v>
      </c>
      <c r="QF25" s="45">
        <f t="shared" si="150"/>
        <v>23.768752286864252</v>
      </c>
      <c r="QG25" s="34">
        <v>1623</v>
      </c>
      <c r="QH25" s="42">
        <f t="shared" si="151"/>
        <v>22.731092436974791</v>
      </c>
      <c r="QI25" s="12">
        <v>1496</v>
      </c>
      <c r="QJ25" s="42">
        <f t="shared" si="152"/>
        <v>24.842245101295251</v>
      </c>
      <c r="QK25" s="43"/>
      <c r="QL25" s="44">
        <f t="shared" si="153"/>
        <v>3119</v>
      </c>
      <c r="QM25" s="45">
        <f t="shared" si="154"/>
        <v>23.697006533961403</v>
      </c>
      <c r="QN25" s="34">
        <v>1548</v>
      </c>
      <c r="QO25" s="42">
        <f t="shared" si="155"/>
        <v>22.608441653278806</v>
      </c>
      <c r="QP25" s="12">
        <v>1422</v>
      </c>
      <c r="QQ25" s="42">
        <f t="shared" si="156"/>
        <v>24.877536738978307</v>
      </c>
      <c r="QR25" s="43"/>
      <c r="QS25" s="44">
        <f t="shared" si="157"/>
        <v>2970</v>
      </c>
      <c r="QT25" s="45">
        <f t="shared" si="158"/>
        <v>23.640850115418292</v>
      </c>
      <c r="QU25" s="34">
        <v>1455</v>
      </c>
      <c r="QV25" s="42">
        <f t="shared" si="159"/>
        <v>22.533684373548088</v>
      </c>
      <c r="QW25" s="12">
        <v>1324</v>
      </c>
      <c r="QX25" s="42">
        <f t="shared" si="160"/>
        <v>24.660085677034829</v>
      </c>
      <c r="QY25" s="43"/>
      <c r="QZ25" s="44">
        <f t="shared" si="161"/>
        <v>2779</v>
      </c>
      <c r="RA25" s="45">
        <f t="shared" si="162"/>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c r="ASI25" s="11"/>
      <c r="ASJ25" s="11"/>
      <c r="ASK25" s="11"/>
      <c r="ASL25" s="11"/>
      <c r="ASM25" s="11"/>
      <c r="ASN25" s="11"/>
      <c r="ASO25" s="11"/>
    </row>
    <row r="26" spans="1:469 1025:1185"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3341</v>
      </c>
      <c r="N26" s="45">
        <f t="shared" si="4"/>
        <v>15.160865816581204</v>
      </c>
      <c r="O26" s="34"/>
      <c r="P26" s="42"/>
      <c r="Q26" s="12"/>
      <c r="R26" s="42"/>
      <c r="S26" s="43"/>
      <c r="T26" s="44">
        <v>3323</v>
      </c>
      <c r="U26" s="45">
        <f t="shared" si="5"/>
        <v>15.156905674147053</v>
      </c>
      <c r="V26" s="34"/>
      <c r="W26" s="42"/>
      <c r="X26" s="12"/>
      <c r="Y26" s="42"/>
      <c r="Z26" s="43"/>
      <c r="AA26" s="44">
        <v>3306</v>
      </c>
      <c r="AB26" s="45">
        <f t="shared" si="6"/>
        <v>15.151237396883593</v>
      </c>
      <c r="AC26" s="34"/>
      <c r="AD26" s="42"/>
      <c r="AE26" s="12"/>
      <c r="AF26" s="42"/>
      <c r="AG26" s="43"/>
      <c r="AH26" s="44">
        <v>3288</v>
      </c>
      <c r="AI26" s="45">
        <f t="shared" si="7"/>
        <v>15.13463751438435</v>
      </c>
      <c r="AJ26" s="34"/>
      <c r="AK26" s="42"/>
      <c r="AL26" s="12"/>
      <c r="AM26" s="42"/>
      <c r="AN26" s="43"/>
      <c r="AO26" s="44">
        <v>3278</v>
      </c>
      <c r="AP26" s="45">
        <f t="shared" si="8"/>
        <v>15.159082500924898</v>
      </c>
      <c r="AQ26" s="34"/>
      <c r="AR26" s="42"/>
      <c r="AS26" s="12"/>
      <c r="AT26" s="42"/>
      <c r="AU26" s="43"/>
      <c r="AV26" s="44">
        <v>3271</v>
      </c>
      <c r="AW26" s="45">
        <f t="shared" si="9"/>
        <v>15.16458043579045</v>
      </c>
      <c r="AX26" s="34"/>
      <c r="AY26" s="42"/>
      <c r="AZ26" s="12"/>
      <c r="BA26" s="42"/>
      <c r="BB26" s="43"/>
      <c r="BC26" s="44">
        <v>3264</v>
      </c>
      <c r="BD26" s="45">
        <f t="shared" si="10"/>
        <v>15.176454177709584</v>
      </c>
      <c r="BE26" s="34"/>
      <c r="BF26" s="42"/>
      <c r="BG26" s="12"/>
      <c r="BH26" s="42"/>
      <c r="BI26" s="43"/>
      <c r="BJ26" s="44">
        <v>3249</v>
      </c>
      <c r="BK26" s="45">
        <f t="shared" si="11"/>
        <v>15.172317175679462</v>
      </c>
      <c r="BL26" s="34"/>
      <c r="BM26" s="42"/>
      <c r="BN26" s="12"/>
      <c r="BO26" s="42"/>
      <c r="BP26" s="43"/>
      <c r="BQ26" s="44">
        <v>3245</v>
      </c>
      <c r="BR26" s="45">
        <f t="shared" si="12"/>
        <v>15.209036370453694</v>
      </c>
      <c r="BS26" s="34"/>
      <c r="BT26" s="42"/>
      <c r="BU26" s="12"/>
      <c r="BV26" s="42"/>
      <c r="BW26" s="43"/>
      <c r="BX26" s="44">
        <v>3240</v>
      </c>
      <c r="BY26" s="45">
        <f t="shared" si="13"/>
        <v>15.216268257173718</v>
      </c>
      <c r="BZ26" s="34"/>
      <c r="CA26" s="42"/>
      <c r="CB26" s="12"/>
      <c r="CC26" s="42"/>
      <c r="CD26" s="43"/>
      <c r="CE26" s="44">
        <v>3227</v>
      </c>
      <c r="CF26" s="45">
        <f t="shared" si="14"/>
        <v>15.202336646723513</v>
      </c>
      <c r="CG26" s="34"/>
      <c r="CH26" s="42"/>
      <c r="CI26" s="12"/>
      <c r="CJ26" s="42"/>
      <c r="CK26" s="43"/>
      <c r="CL26" s="44">
        <v>3221</v>
      </c>
      <c r="CM26" s="45">
        <f t="shared" si="15"/>
        <v>15.216364323507181</v>
      </c>
      <c r="CN26" s="34"/>
      <c r="CO26" s="42"/>
      <c r="CP26" s="12"/>
      <c r="CQ26" s="42"/>
      <c r="CR26" s="43"/>
      <c r="CS26" s="44">
        <v>3217</v>
      </c>
      <c r="CT26" s="45">
        <f t="shared" si="16"/>
        <v>15.242111247986353</v>
      </c>
      <c r="CU26" s="34"/>
      <c r="CV26" s="42"/>
      <c r="CW26" s="12"/>
      <c r="CX26" s="42"/>
      <c r="CY26" s="43"/>
      <c r="CZ26" s="44">
        <v>3203</v>
      </c>
      <c r="DA26" s="45">
        <f t="shared" si="17"/>
        <v>15.259647451167222</v>
      </c>
      <c r="DB26" s="34"/>
      <c r="DC26" s="42"/>
      <c r="DD26" s="12"/>
      <c r="DE26" s="42"/>
      <c r="DF26" s="43"/>
      <c r="DG26" s="44">
        <v>3172</v>
      </c>
      <c r="DH26" s="45">
        <f t="shared" si="18"/>
        <v>15.247800797961833</v>
      </c>
      <c r="DI26" s="34"/>
      <c r="DJ26" s="42"/>
      <c r="DK26" s="12"/>
      <c r="DL26" s="42"/>
      <c r="DM26" s="43"/>
      <c r="DN26" s="44">
        <v>3125</v>
      </c>
      <c r="DO26" s="45">
        <f t="shared" si="19"/>
        <v>15.218661731761957</v>
      </c>
      <c r="DP26" s="34"/>
      <c r="DQ26" s="42"/>
      <c r="DR26" s="12"/>
      <c r="DS26" s="42"/>
      <c r="DT26" s="43"/>
      <c r="DU26" s="44">
        <v>3062</v>
      </c>
      <c r="DV26" s="45">
        <f t="shared" si="20"/>
        <v>15.147917285049967</v>
      </c>
      <c r="DW26" s="34"/>
      <c r="DX26" s="42"/>
      <c r="DY26" s="12"/>
      <c r="DZ26" s="42"/>
      <c r="EA26" s="43"/>
      <c r="EB26" s="44">
        <v>2977</v>
      </c>
      <c r="EC26" s="45">
        <f t="shared" si="21"/>
        <v>15.058168942842689</v>
      </c>
      <c r="ED26" s="34"/>
      <c r="EE26" s="42"/>
      <c r="EF26" s="12"/>
      <c r="EG26" s="42"/>
      <c r="EH26" s="43"/>
      <c r="EI26" s="44">
        <v>2922</v>
      </c>
      <c r="EJ26" s="45">
        <f t="shared" si="22"/>
        <v>15.050994127948902</v>
      </c>
      <c r="EK26" s="34"/>
      <c r="EL26" s="42"/>
      <c r="EM26" s="12"/>
      <c r="EN26" s="42"/>
      <c r="EO26" s="43"/>
      <c r="EP26" s="44">
        <v>2859</v>
      </c>
      <c r="EQ26" s="45">
        <f t="shared" si="23"/>
        <v>15.00944981100378</v>
      </c>
      <c r="ER26" s="34"/>
      <c r="ES26" s="42"/>
      <c r="ET26" s="12"/>
      <c r="EU26" s="42"/>
      <c r="EV26" s="43"/>
      <c r="EW26" s="44">
        <v>2811</v>
      </c>
      <c r="EX26" s="45">
        <f t="shared" si="24"/>
        <v>14.964067074793718</v>
      </c>
      <c r="EY26" s="34"/>
      <c r="EZ26" s="42"/>
      <c r="FA26" s="12"/>
      <c r="FB26" s="42"/>
      <c r="FC26" s="43"/>
      <c r="FD26" s="44">
        <v>2778</v>
      </c>
      <c r="FE26" s="45">
        <f t="shared" si="25"/>
        <v>14.925854287556414</v>
      </c>
      <c r="FF26" s="34"/>
      <c r="FG26" s="42"/>
      <c r="FH26" s="12"/>
      <c r="FI26" s="42"/>
      <c r="FJ26" s="43"/>
      <c r="FK26" s="44">
        <v>2743</v>
      </c>
      <c r="FL26" s="45">
        <f t="shared" si="26"/>
        <v>14.874464508432297</v>
      </c>
      <c r="FM26" s="34"/>
      <c r="FN26" s="42"/>
      <c r="FO26" s="12"/>
      <c r="FP26" s="42"/>
      <c r="FQ26" s="43"/>
      <c r="FR26" s="44">
        <v>2729</v>
      </c>
      <c r="FS26" s="45">
        <f t="shared" si="27"/>
        <v>14.880043620501635</v>
      </c>
      <c r="FT26" s="34"/>
      <c r="FU26" s="42"/>
      <c r="FV26" s="12"/>
      <c r="FW26" s="42"/>
      <c r="FX26" s="43"/>
      <c r="FY26" s="44">
        <v>2714</v>
      </c>
      <c r="FZ26" s="45">
        <f t="shared" si="28"/>
        <v>14.860647210206428</v>
      </c>
      <c r="GA26" s="34"/>
      <c r="GB26" s="42"/>
      <c r="GC26" s="12"/>
      <c r="GD26" s="42"/>
      <c r="GE26" s="43"/>
      <c r="GF26" s="44">
        <v>2708</v>
      </c>
      <c r="GG26" s="45">
        <f t="shared" si="29"/>
        <v>14.866867965962118</v>
      </c>
      <c r="GH26" s="34"/>
      <c r="GI26" s="42"/>
      <c r="GJ26" s="12"/>
      <c r="GK26" s="42"/>
      <c r="GL26" s="43"/>
      <c r="GM26" s="44">
        <v>2699</v>
      </c>
      <c r="GN26" s="45">
        <f t="shared" si="30"/>
        <v>14.83700731130779</v>
      </c>
      <c r="GO26" s="34"/>
      <c r="GP26" s="42"/>
      <c r="GQ26" s="12"/>
      <c r="GR26" s="42"/>
      <c r="GS26" s="43"/>
      <c r="GT26" s="44">
        <v>2697</v>
      </c>
      <c r="GU26" s="45">
        <f t="shared" si="31"/>
        <v>14.849686157912123</v>
      </c>
      <c r="GV26" s="34"/>
      <c r="GW26" s="42"/>
      <c r="GX26" s="12"/>
      <c r="GY26" s="42"/>
      <c r="GZ26" s="43"/>
      <c r="HA26" s="44">
        <v>2693</v>
      </c>
      <c r="HB26" s="45">
        <f t="shared" si="32"/>
        <v>14.855472197705208</v>
      </c>
      <c r="HC26" s="34"/>
      <c r="HD26" s="42"/>
      <c r="HE26" s="12"/>
      <c r="HF26" s="42"/>
      <c r="HG26" s="43"/>
      <c r="HH26" s="44">
        <v>2684</v>
      </c>
      <c r="HI26" s="45">
        <f t="shared" si="33"/>
        <v>14.8426699109661</v>
      </c>
      <c r="HJ26" s="34"/>
      <c r="HK26" s="42"/>
      <c r="HL26" s="12"/>
      <c r="HM26" s="42"/>
      <c r="HN26" s="43"/>
      <c r="HO26" s="44">
        <v>2680</v>
      </c>
      <c r="HP26" s="45">
        <f t="shared" si="34"/>
        <v>14.849290780141844</v>
      </c>
      <c r="HQ26" s="34"/>
      <c r="HR26" s="42"/>
      <c r="HS26" s="12"/>
      <c r="HT26" s="42"/>
      <c r="HU26" s="43"/>
      <c r="HV26" s="44">
        <v>2674</v>
      </c>
      <c r="HW26" s="45">
        <f t="shared" si="35"/>
        <v>14.847307051637978</v>
      </c>
      <c r="HX26" s="34"/>
      <c r="HY26" s="42"/>
      <c r="HZ26" s="12"/>
      <c r="IA26" s="42"/>
      <c r="IB26" s="43"/>
      <c r="IC26" s="44">
        <v>2669</v>
      </c>
      <c r="ID26" s="45">
        <f t="shared" si="36"/>
        <v>14.855011966382815</v>
      </c>
      <c r="IE26" s="34"/>
      <c r="IF26" s="42"/>
      <c r="IG26" s="12"/>
      <c r="IH26" s="42"/>
      <c r="II26" s="43"/>
      <c r="IJ26" s="44">
        <v>2659</v>
      </c>
      <c r="IK26" s="45">
        <f t="shared" si="37"/>
        <v>14.838169642857144</v>
      </c>
      <c r="IL26" s="34"/>
      <c r="IM26" s="42"/>
      <c r="IN26" s="12"/>
      <c r="IO26" s="42"/>
      <c r="IP26" s="43"/>
      <c r="IQ26" s="44">
        <v>2654</v>
      </c>
      <c r="IR26" s="45">
        <f t="shared" si="38"/>
        <v>14.845060968788454</v>
      </c>
      <c r="IS26" s="34">
        <v>1088</v>
      </c>
      <c r="IT26" s="42">
        <f t="shared" si="39"/>
        <v>11.138411138411138</v>
      </c>
      <c r="IU26" s="12">
        <v>1559</v>
      </c>
      <c r="IV26" s="42">
        <f t="shared" si="40"/>
        <v>19.332837301587304</v>
      </c>
      <c r="IW26" s="43"/>
      <c r="IX26" s="44">
        <f t="shared" si="41"/>
        <v>2647</v>
      </c>
      <c r="IY26" s="45">
        <f t="shared" si="42"/>
        <v>14.844100493494841</v>
      </c>
      <c r="IZ26" s="34">
        <v>1086</v>
      </c>
      <c r="JA26" s="42">
        <f t="shared" si="43"/>
        <v>11.137319249307764</v>
      </c>
      <c r="JB26" s="12">
        <v>1556</v>
      </c>
      <c r="JC26" s="42">
        <f t="shared" si="44"/>
        <v>19.321991804296534</v>
      </c>
      <c r="JD26" s="43"/>
      <c r="JE26" s="44">
        <f t="shared" si="45"/>
        <v>2642</v>
      </c>
      <c r="JF26" s="45">
        <f t="shared" si="46"/>
        <v>14.839361941136822</v>
      </c>
      <c r="JG26" s="34">
        <v>1085</v>
      </c>
      <c r="JH26" s="42">
        <f t="shared" si="47"/>
        <v>11.13620034896849</v>
      </c>
      <c r="JI26" s="12">
        <v>1553</v>
      </c>
      <c r="JJ26" s="42">
        <f t="shared" si="48"/>
        <v>19.315920398009951</v>
      </c>
      <c r="JK26" s="43"/>
      <c r="JL26" s="44">
        <f t="shared" si="49"/>
        <v>2638</v>
      </c>
      <c r="JM26" s="45">
        <f t="shared" si="50"/>
        <v>14.834392397233312</v>
      </c>
      <c r="JN26" s="34">
        <v>1085</v>
      </c>
      <c r="JO26" s="42">
        <f t="shared" si="51"/>
        <v>11.146496815286625</v>
      </c>
      <c r="JP26" s="12">
        <v>1553</v>
      </c>
      <c r="JQ26" s="42">
        <f t="shared" si="52"/>
        <v>19.327940261356567</v>
      </c>
      <c r="JR26" s="43"/>
      <c r="JS26" s="44">
        <f t="shared" si="53"/>
        <v>2638</v>
      </c>
      <c r="JT26" s="45">
        <f t="shared" si="54"/>
        <v>14.846080252124485</v>
      </c>
      <c r="JU26" s="34">
        <v>1083</v>
      </c>
      <c r="JV26" s="42">
        <f t="shared" si="55"/>
        <v>11.133957026832528</v>
      </c>
      <c r="JW26" s="12">
        <v>1553</v>
      </c>
      <c r="JX26" s="42">
        <f t="shared" si="56"/>
        <v>19.337566928153404</v>
      </c>
      <c r="JY26" s="43"/>
      <c r="JZ26" s="44">
        <f t="shared" si="57"/>
        <v>2636</v>
      </c>
      <c r="KA26" s="45">
        <f t="shared" si="58"/>
        <v>14.844013965536659</v>
      </c>
      <c r="KB26" s="34">
        <v>1082</v>
      </c>
      <c r="KC26" s="42">
        <f t="shared" si="59"/>
        <v>11.13397818481169</v>
      </c>
      <c r="KD26" s="12">
        <v>1553</v>
      </c>
      <c r="KE26" s="42">
        <f t="shared" si="60"/>
        <v>19.347203189236328</v>
      </c>
      <c r="KF26" s="43"/>
      <c r="KG26" s="44">
        <f t="shared" si="61"/>
        <v>2635</v>
      </c>
      <c r="KH26" s="45">
        <f t="shared" si="62"/>
        <v>14.849253310791772</v>
      </c>
      <c r="KI26" s="34">
        <v>1081</v>
      </c>
      <c r="KJ26" s="42">
        <f t="shared" si="63"/>
        <v>11.138588356517259</v>
      </c>
      <c r="KK26" s="12">
        <v>1553</v>
      </c>
      <c r="KL26" s="42">
        <f t="shared" si="64"/>
        <v>19.352024922118378</v>
      </c>
      <c r="KM26" s="43"/>
      <c r="KN26" s="44">
        <f t="shared" si="65"/>
        <v>2634</v>
      </c>
      <c r="KO26" s="45">
        <f t="shared" si="66"/>
        <v>14.856175972927241</v>
      </c>
      <c r="KP26" s="34">
        <v>1081</v>
      </c>
      <c r="KQ26" s="42">
        <f t="shared" si="67"/>
        <v>11.150077359463641</v>
      </c>
      <c r="KR26" s="12">
        <v>1553</v>
      </c>
      <c r="KS26" s="42">
        <f t="shared" si="68"/>
        <v>19.364089775561098</v>
      </c>
      <c r="KT26" s="43"/>
      <c r="KU26" s="44">
        <f t="shared" si="69"/>
        <v>2634</v>
      </c>
      <c r="KV26" s="45">
        <f t="shared" si="70"/>
        <v>14.868755292125318</v>
      </c>
      <c r="KW26" s="34">
        <v>1081</v>
      </c>
      <c r="KX26" s="42">
        <f t="shared" si="71"/>
        <v>11.165048543689322</v>
      </c>
      <c r="KY26" s="12">
        <v>1553</v>
      </c>
      <c r="KZ26" s="42">
        <f t="shared" si="72"/>
        <v>19.381005865468616</v>
      </c>
      <c r="LA26" s="43"/>
      <c r="LB26" s="44">
        <f t="shared" si="73"/>
        <v>2634</v>
      </c>
      <c r="LC26" s="45">
        <f t="shared" si="74"/>
        <v>14.885560892907602</v>
      </c>
      <c r="LD26" s="34">
        <v>1080</v>
      </c>
      <c r="LE26" s="42">
        <f t="shared" si="75"/>
        <v>11.196350818992329</v>
      </c>
      <c r="LF26" s="12">
        <v>1552</v>
      </c>
      <c r="LG26" s="42">
        <f t="shared" si="76"/>
        <v>19.434009516654143</v>
      </c>
      <c r="LH26" s="43"/>
      <c r="LI26" s="44">
        <f t="shared" si="77"/>
        <v>2632</v>
      </c>
      <c r="LJ26" s="45">
        <f t="shared" si="78"/>
        <v>14.927404718693285</v>
      </c>
      <c r="LK26" s="34">
        <v>1078</v>
      </c>
      <c r="LL26" s="42">
        <f t="shared" si="79"/>
        <v>11.225658648339062</v>
      </c>
      <c r="LM26" s="12">
        <v>1548</v>
      </c>
      <c r="LN26" s="42">
        <f t="shared" si="80"/>
        <v>19.439909581815897</v>
      </c>
      <c r="LO26" s="43"/>
      <c r="LP26" s="44">
        <f t="shared" si="81"/>
        <v>2626</v>
      </c>
      <c r="LQ26" s="45">
        <f t="shared" si="82"/>
        <v>14.949333940567005</v>
      </c>
      <c r="LR26" s="34">
        <v>1076</v>
      </c>
      <c r="LS26" s="42">
        <f t="shared" si="83"/>
        <v>11.275280310174997</v>
      </c>
      <c r="LT26" s="12">
        <v>1543</v>
      </c>
      <c r="LU26" s="42">
        <f t="shared" si="84"/>
        <v>19.457755359394703</v>
      </c>
      <c r="LV26" s="43"/>
      <c r="LW26" s="44">
        <f t="shared" si="85"/>
        <v>2619</v>
      </c>
      <c r="LX26" s="45">
        <f t="shared" si="86"/>
        <v>14.988839924454872</v>
      </c>
      <c r="LY26" s="34">
        <v>1072</v>
      </c>
      <c r="LZ26" s="42">
        <f t="shared" si="87"/>
        <v>11.293721028234302</v>
      </c>
      <c r="MA26" s="12">
        <v>1540</v>
      </c>
      <c r="MB26" s="42">
        <f t="shared" si="88"/>
        <v>19.515904194652137</v>
      </c>
      <c r="MC26" s="43"/>
      <c r="MD26" s="44">
        <f t="shared" si="89"/>
        <v>2612</v>
      </c>
      <c r="ME26" s="45">
        <f t="shared" si="90"/>
        <v>15.026174998561814</v>
      </c>
      <c r="MF26" s="34">
        <v>1067</v>
      </c>
      <c r="MG26" s="42">
        <f t="shared" si="91"/>
        <v>11.355896126011068</v>
      </c>
      <c r="MH26" s="12">
        <v>1539</v>
      </c>
      <c r="MI26" s="42">
        <f t="shared" si="92"/>
        <v>19.667731629392971</v>
      </c>
      <c r="MJ26" s="43"/>
      <c r="MK26" s="44">
        <f t="shared" si="93"/>
        <v>2606</v>
      </c>
      <c r="ML26" s="45">
        <f t="shared" si="94"/>
        <v>15.132686835839962</v>
      </c>
      <c r="MM26" s="34">
        <v>1064</v>
      </c>
      <c r="MN26" s="42">
        <f t="shared" si="95"/>
        <v>11.423663302555292</v>
      </c>
      <c r="MO26" s="12">
        <v>1538</v>
      </c>
      <c r="MP26" s="42">
        <f t="shared" si="96"/>
        <v>19.771178814757683</v>
      </c>
      <c r="MQ26" s="43"/>
      <c r="MR26" s="44">
        <f t="shared" si="97"/>
        <v>2602</v>
      </c>
      <c r="MS26" s="45">
        <f t="shared" si="98"/>
        <v>15.222605745041831</v>
      </c>
      <c r="MT26" s="34">
        <v>1061</v>
      </c>
      <c r="MU26" s="42">
        <f t="shared" si="99"/>
        <v>11.505096508349599</v>
      </c>
      <c r="MV26" s="12">
        <v>1534</v>
      </c>
      <c r="MW26" s="42">
        <f t="shared" si="100"/>
        <v>19.811442593310087</v>
      </c>
      <c r="MX26" s="43"/>
      <c r="MY26" s="44">
        <f t="shared" si="101"/>
        <v>2595</v>
      </c>
      <c r="MZ26" s="45">
        <f t="shared" si="102"/>
        <v>15.296198054818744</v>
      </c>
      <c r="NA26" s="34">
        <v>1060</v>
      </c>
      <c r="NB26" s="42">
        <f t="shared" si="103"/>
        <v>11.596105458921343</v>
      </c>
      <c r="NC26" s="12">
        <v>1530</v>
      </c>
      <c r="ND26" s="42">
        <f t="shared" si="104"/>
        <v>19.919281343575054</v>
      </c>
      <c r="NE26" s="43"/>
      <c r="NF26" s="44">
        <f t="shared" si="105"/>
        <v>2590</v>
      </c>
      <c r="NG26" s="45">
        <f t="shared" si="106"/>
        <v>15.396504577339199</v>
      </c>
      <c r="NH26" s="34">
        <v>1057</v>
      </c>
      <c r="NI26" s="42">
        <f t="shared" si="107"/>
        <v>11.695065279929189</v>
      </c>
      <c r="NJ26" s="12">
        <v>1520</v>
      </c>
      <c r="NK26" s="42">
        <f t="shared" si="108"/>
        <v>19.971094468532389</v>
      </c>
      <c r="NL26" s="43"/>
      <c r="NM26" s="44">
        <f t="shared" si="109"/>
        <v>2577</v>
      </c>
      <c r="NN26" s="45">
        <f t="shared" si="110"/>
        <v>15.478407111538232</v>
      </c>
      <c r="NO26" s="34">
        <v>1047</v>
      </c>
      <c r="NP26" s="42">
        <f t="shared" si="111"/>
        <v>11.703554661301139</v>
      </c>
      <c r="NQ26" s="12">
        <v>1516</v>
      </c>
      <c r="NR26" s="42">
        <f t="shared" si="112"/>
        <v>20.044955705407908</v>
      </c>
      <c r="NS26" s="43"/>
      <c r="NT26" s="44">
        <f t="shared" si="113"/>
        <v>2563</v>
      </c>
      <c r="NU26" s="45">
        <f t="shared" si="114"/>
        <v>15.524865225028773</v>
      </c>
      <c r="NV26" s="34">
        <v>1040</v>
      </c>
      <c r="NW26" s="42">
        <f t="shared" si="115"/>
        <v>11.768699784994908</v>
      </c>
      <c r="NX26" s="12">
        <v>1508</v>
      </c>
      <c r="NY26" s="42">
        <f t="shared" si="116"/>
        <v>20.101306318315114</v>
      </c>
      <c r="NZ26" s="43"/>
      <c r="OA26" s="44">
        <f t="shared" si="117"/>
        <v>2548</v>
      </c>
      <c r="OB26" s="45">
        <f t="shared" si="118"/>
        <v>15.594589632168432</v>
      </c>
      <c r="OC26" s="34">
        <v>1032</v>
      </c>
      <c r="OD26" s="42">
        <f t="shared" si="119"/>
        <v>11.84301124627037</v>
      </c>
      <c r="OE26" s="12">
        <v>1493</v>
      </c>
      <c r="OF26" s="42">
        <f t="shared" si="120"/>
        <v>20.162052667116814</v>
      </c>
      <c r="OG26" s="43"/>
      <c r="OH26" s="44">
        <f t="shared" si="121"/>
        <v>2525</v>
      </c>
      <c r="OI26" s="45">
        <f t="shared" si="122"/>
        <v>15.664743470438614</v>
      </c>
      <c r="OJ26" s="34">
        <v>1025</v>
      </c>
      <c r="OK26" s="42">
        <f t="shared" si="123"/>
        <v>11.908911351225747</v>
      </c>
      <c r="OL26" s="12">
        <v>1477</v>
      </c>
      <c r="OM26" s="42">
        <f t="shared" si="124"/>
        <v>20.205198358413131</v>
      </c>
      <c r="ON26" s="43"/>
      <c r="OO26" s="44">
        <f t="shared" si="125"/>
        <v>2502</v>
      </c>
      <c r="OP26" s="45">
        <f t="shared" si="126"/>
        <v>15.719042533140668</v>
      </c>
      <c r="OQ26" s="34">
        <v>1013</v>
      </c>
      <c r="OR26" s="42">
        <f t="shared" si="127"/>
        <v>11.962683042040624</v>
      </c>
      <c r="OS26" s="12">
        <v>1449</v>
      </c>
      <c r="OT26" s="42">
        <f t="shared" si="128"/>
        <v>20.178248154853083</v>
      </c>
      <c r="OU26" s="43"/>
      <c r="OV26" s="44">
        <f t="shared" si="129"/>
        <v>2462</v>
      </c>
      <c r="OW26" s="45">
        <f t="shared" si="130"/>
        <v>15.732634673142055</v>
      </c>
      <c r="OX26" s="34">
        <v>988</v>
      </c>
      <c r="OY26" s="42">
        <f t="shared" si="131"/>
        <v>11.905048801060367</v>
      </c>
      <c r="OZ26" s="12">
        <v>1421</v>
      </c>
      <c r="PA26" s="42">
        <f t="shared" si="132"/>
        <v>20.173197047132309</v>
      </c>
      <c r="PB26" s="43"/>
      <c r="PC26" s="44">
        <f t="shared" si="133"/>
        <v>2409</v>
      </c>
      <c r="PD26" s="45">
        <f t="shared" si="134"/>
        <v>15.700971126898262</v>
      </c>
      <c r="PE26" s="34">
        <v>957</v>
      </c>
      <c r="PF26" s="42">
        <f t="shared" si="135"/>
        <v>11.823573017049666</v>
      </c>
      <c r="PG26" s="12">
        <v>1386</v>
      </c>
      <c r="PH26" s="42">
        <f t="shared" si="136"/>
        <v>20.277980980248721</v>
      </c>
      <c r="PI26" s="43"/>
      <c r="PJ26" s="44">
        <f t="shared" si="137"/>
        <v>2343</v>
      </c>
      <c r="PK26" s="45">
        <f t="shared" si="138"/>
        <v>15.694286288431911</v>
      </c>
      <c r="PL26" s="34">
        <v>921</v>
      </c>
      <c r="PM26" s="42">
        <f t="shared" si="139"/>
        <v>11.719048224965007</v>
      </c>
      <c r="PN26" s="12">
        <v>1348</v>
      </c>
      <c r="PO26" s="42">
        <f t="shared" si="140"/>
        <v>20.26458208057727</v>
      </c>
      <c r="PP26" s="43"/>
      <c r="PQ26" s="44">
        <f t="shared" si="141"/>
        <v>2269</v>
      </c>
      <c r="PR26" s="45">
        <f t="shared" si="142"/>
        <v>15.636413755082351</v>
      </c>
      <c r="PS26" s="34">
        <v>891</v>
      </c>
      <c r="PT26" s="42">
        <f t="shared" si="143"/>
        <v>11.66077738515901</v>
      </c>
      <c r="PU26" s="12">
        <v>1304</v>
      </c>
      <c r="PV26" s="42">
        <f t="shared" si="144"/>
        <v>20.163909076851709</v>
      </c>
      <c r="PW26" s="43"/>
      <c r="PX26" s="44">
        <f t="shared" si="145"/>
        <v>2195</v>
      </c>
      <c r="PY26" s="45">
        <f t="shared" si="146"/>
        <v>15.558548341366601</v>
      </c>
      <c r="PZ26" s="34">
        <v>851</v>
      </c>
      <c r="QA26" s="42">
        <f t="shared" si="147"/>
        <v>11.506219578150352</v>
      </c>
      <c r="QB26" s="12">
        <v>1267</v>
      </c>
      <c r="QC26" s="42">
        <f t="shared" si="148"/>
        <v>20.21055989791035</v>
      </c>
      <c r="QD26" s="43"/>
      <c r="QE26" s="44">
        <f t="shared" si="149"/>
        <v>2118</v>
      </c>
      <c r="QF26" s="45">
        <f t="shared" si="150"/>
        <v>15.499451152579583</v>
      </c>
      <c r="QG26" s="34">
        <v>807</v>
      </c>
      <c r="QH26" s="42">
        <f t="shared" si="151"/>
        <v>11.302521008403362</v>
      </c>
      <c r="QI26" s="12">
        <v>1208</v>
      </c>
      <c r="QJ26" s="42">
        <f t="shared" si="152"/>
        <v>20.059780803719697</v>
      </c>
      <c r="QK26" s="43"/>
      <c r="QL26" s="44">
        <f t="shared" si="153"/>
        <v>2015</v>
      </c>
      <c r="QM26" s="45">
        <f t="shared" si="154"/>
        <v>15.309223522261053</v>
      </c>
      <c r="QN26" s="34">
        <v>767</v>
      </c>
      <c r="QO26" s="42">
        <f t="shared" si="155"/>
        <v>11.201986271359718</v>
      </c>
      <c r="QP26" s="12">
        <v>1142</v>
      </c>
      <c r="QQ26" s="42">
        <f t="shared" si="156"/>
        <v>19.979006298110566</v>
      </c>
      <c r="QR26" s="43"/>
      <c r="QS26" s="44">
        <f t="shared" si="157"/>
        <v>1909</v>
      </c>
      <c r="QT26" s="45">
        <f t="shared" si="158"/>
        <v>15.195415107856402</v>
      </c>
      <c r="QU26" s="34">
        <v>714</v>
      </c>
      <c r="QV26" s="42">
        <f t="shared" si="159"/>
        <v>11.057766764751433</v>
      </c>
      <c r="QW26" s="12">
        <v>1066</v>
      </c>
      <c r="QX26" s="42">
        <f t="shared" si="160"/>
        <v>19.854721549636803</v>
      </c>
      <c r="QY26" s="43"/>
      <c r="QZ26" s="44">
        <f t="shared" si="161"/>
        <v>1780</v>
      </c>
      <c r="RA26" s="45">
        <f t="shared" si="162"/>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c r="ASI26" s="11"/>
      <c r="ASJ26" s="11"/>
      <c r="ASK26" s="11"/>
      <c r="ASL26" s="11"/>
      <c r="ASM26" s="11"/>
      <c r="ASN26" s="11"/>
      <c r="ASO26" s="11"/>
    </row>
    <row r="27" spans="1:469 1025:1185"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1308</v>
      </c>
      <c r="N27" s="45">
        <f t="shared" si="4"/>
        <v>5.9354721604574125</v>
      </c>
      <c r="O27" s="34"/>
      <c r="P27" s="42"/>
      <c r="Q27" s="12"/>
      <c r="R27" s="42"/>
      <c r="S27" s="43"/>
      <c r="T27" s="44">
        <v>1299</v>
      </c>
      <c r="U27" s="45">
        <f t="shared" si="5"/>
        <v>5.925013683634373</v>
      </c>
      <c r="V27" s="34"/>
      <c r="W27" s="42"/>
      <c r="X27" s="12"/>
      <c r="Y27" s="42"/>
      <c r="Z27" s="43"/>
      <c r="AA27" s="44">
        <v>1290</v>
      </c>
      <c r="AB27" s="45">
        <f t="shared" si="6"/>
        <v>5.9120073327222729</v>
      </c>
      <c r="AC27" s="34"/>
      <c r="AD27" s="42"/>
      <c r="AE27" s="12"/>
      <c r="AF27" s="42"/>
      <c r="AG27" s="43"/>
      <c r="AH27" s="44">
        <v>1278</v>
      </c>
      <c r="AI27" s="45">
        <f t="shared" si="7"/>
        <v>5.8826237054085153</v>
      </c>
      <c r="AJ27" s="34"/>
      <c r="AK27" s="42"/>
      <c r="AL27" s="12"/>
      <c r="AM27" s="42"/>
      <c r="AN27" s="43"/>
      <c r="AO27" s="44">
        <v>1270</v>
      </c>
      <c r="AP27" s="45">
        <f t="shared" si="8"/>
        <v>5.8731039585645579</v>
      </c>
      <c r="AQ27" s="34"/>
      <c r="AR27" s="42"/>
      <c r="AS27" s="12"/>
      <c r="AT27" s="42"/>
      <c r="AU27" s="43"/>
      <c r="AV27" s="44">
        <v>1267</v>
      </c>
      <c r="AW27" s="45">
        <f t="shared" si="9"/>
        <v>5.8738989337042193</v>
      </c>
      <c r="AX27" s="34"/>
      <c r="AY27" s="42"/>
      <c r="AZ27" s="12"/>
      <c r="BA27" s="42"/>
      <c r="BB27" s="43"/>
      <c r="BC27" s="44">
        <v>1263</v>
      </c>
      <c r="BD27" s="45">
        <f t="shared" si="10"/>
        <v>5.8725066257497556</v>
      </c>
      <c r="BE27" s="34"/>
      <c r="BF27" s="42"/>
      <c r="BG27" s="12"/>
      <c r="BH27" s="42"/>
      <c r="BI27" s="43"/>
      <c r="BJ27" s="44">
        <v>1259</v>
      </c>
      <c r="BK27" s="45">
        <f t="shared" si="11"/>
        <v>5.8793312786027832</v>
      </c>
      <c r="BL27" s="34"/>
      <c r="BM27" s="42"/>
      <c r="BN27" s="12"/>
      <c r="BO27" s="42"/>
      <c r="BP27" s="43"/>
      <c r="BQ27" s="44">
        <v>1254</v>
      </c>
      <c r="BR27" s="45">
        <f t="shared" si="12"/>
        <v>5.8773903262092242</v>
      </c>
      <c r="BS27" s="34"/>
      <c r="BT27" s="42"/>
      <c r="BU27" s="12"/>
      <c r="BV27" s="42"/>
      <c r="BW27" s="43"/>
      <c r="BX27" s="44">
        <v>1250</v>
      </c>
      <c r="BY27" s="45">
        <f t="shared" si="13"/>
        <v>5.8704738646503545</v>
      </c>
      <c r="BZ27" s="34"/>
      <c r="CA27" s="42"/>
      <c r="CB27" s="12"/>
      <c r="CC27" s="42"/>
      <c r="CD27" s="43"/>
      <c r="CE27" s="44">
        <v>1246</v>
      </c>
      <c r="CF27" s="45">
        <f t="shared" si="14"/>
        <v>5.8698826965656945</v>
      </c>
      <c r="CG27" s="34"/>
      <c r="CH27" s="42"/>
      <c r="CI27" s="12"/>
      <c r="CJ27" s="42"/>
      <c r="CK27" s="43"/>
      <c r="CL27" s="44">
        <v>1244</v>
      </c>
      <c r="CM27" s="45">
        <f t="shared" si="15"/>
        <v>5.8767951625094481</v>
      </c>
      <c r="CN27" s="34"/>
      <c r="CO27" s="42"/>
      <c r="CP27" s="12"/>
      <c r="CQ27" s="42"/>
      <c r="CR27" s="43"/>
      <c r="CS27" s="44">
        <v>1240</v>
      </c>
      <c r="CT27" s="45">
        <f t="shared" si="16"/>
        <v>5.8751066047569411</v>
      </c>
      <c r="CU27" s="34"/>
      <c r="CV27" s="42"/>
      <c r="CW27" s="12"/>
      <c r="CX27" s="42"/>
      <c r="CY27" s="43"/>
      <c r="CZ27" s="44">
        <v>1232</v>
      </c>
      <c r="DA27" s="45">
        <f t="shared" si="17"/>
        <v>5.8694616484040019</v>
      </c>
      <c r="DB27" s="34"/>
      <c r="DC27" s="42"/>
      <c r="DD27" s="12"/>
      <c r="DE27" s="42"/>
      <c r="DF27" s="43"/>
      <c r="DG27" s="44">
        <v>1217</v>
      </c>
      <c r="DH27" s="45">
        <f t="shared" si="18"/>
        <v>5.8501177714752686</v>
      </c>
      <c r="DI27" s="34"/>
      <c r="DJ27" s="42"/>
      <c r="DK27" s="12"/>
      <c r="DL27" s="42"/>
      <c r="DM27" s="43"/>
      <c r="DN27" s="44">
        <v>1199</v>
      </c>
      <c r="DO27" s="45">
        <f t="shared" si="19"/>
        <v>5.8390961332424274</v>
      </c>
      <c r="DP27" s="34"/>
      <c r="DQ27" s="42"/>
      <c r="DR27" s="12"/>
      <c r="DS27" s="42"/>
      <c r="DT27" s="43"/>
      <c r="DU27" s="44">
        <v>1170</v>
      </c>
      <c r="DV27" s="45">
        <f t="shared" si="20"/>
        <v>5.7880676758682101</v>
      </c>
      <c r="DW27" s="34"/>
      <c r="DX27" s="42"/>
      <c r="DY27" s="12"/>
      <c r="DZ27" s="42"/>
      <c r="EA27" s="43"/>
      <c r="EB27" s="44">
        <v>1129</v>
      </c>
      <c r="EC27" s="45">
        <f t="shared" si="21"/>
        <v>5.7106727364693981</v>
      </c>
      <c r="ED27" s="34"/>
      <c r="EE27" s="42"/>
      <c r="EF27" s="12"/>
      <c r="EG27" s="42"/>
      <c r="EH27" s="43"/>
      <c r="EI27" s="44">
        <v>1100</v>
      </c>
      <c r="EJ27" s="45">
        <f t="shared" si="22"/>
        <v>5.6660142165447613</v>
      </c>
      <c r="EK27" s="34"/>
      <c r="EL27" s="42"/>
      <c r="EM27" s="12"/>
      <c r="EN27" s="42"/>
      <c r="EO27" s="43"/>
      <c r="EP27" s="44">
        <v>1080</v>
      </c>
      <c r="EQ27" s="45">
        <f t="shared" si="23"/>
        <v>5.6698866022679546</v>
      </c>
      <c r="ER27" s="34"/>
      <c r="ES27" s="42"/>
      <c r="ET27" s="12"/>
      <c r="EU27" s="42"/>
      <c r="EV27" s="43"/>
      <c r="EW27" s="44">
        <v>1061</v>
      </c>
      <c r="EX27" s="45">
        <f t="shared" si="24"/>
        <v>5.6481235027947827</v>
      </c>
      <c r="EY27" s="34"/>
      <c r="EZ27" s="42"/>
      <c r="FA27" s="12"/>
      <c r="FB27" s="42"/>
      <c r="FC27" s="43"/>
      <c r="FD27" s="44">
        <v>1045</v>
      </c>
      <c r="FE27" s="45">
        <f t="shared" si="25"/>
        <v>5.6146572104018908</v>
      </c>
      <c r="FF27" s="34"/>
      <c r="FG27" s="42"/>
      <c r="FH27" s="12"/>
      <c r="FI27" s="42"/>
      <c r="FJ27" s="43"/>
      <c r="FK27" s="44">
        <v>1035</v>
      </c>
      <c r="FL27" s="45">
        <f t="shared" si="26"/>
        <v>5.6124938994631526</v>
      </c>
      <c r="FM27" s="34"/>
      <c r="FN27" s="42"/>
      <c r="FO27" s="12"/>
      <c r="FP27" s="42"/>
      <c r="FQ27" s="43"/>
      <c r="FR27" s="44">
        <v>1028</v>
      </c>
      <c r="FS27" s="45">
        <f t="shared" si="27"/>
        <v>5.605234460196292</v>
      </c>
      <c r="FT27" s="34"/>
      <c r="FU27" s="42"/>
      <c r="FV27" s="12"/>
      <c r="FW27" s="42"/>
      <c r="FX27" s="43"/>
      <c r="FY27" s="44">
        <v>1022</v>
      </c>
      <c r="FZ27" s="45">
        <f t="shared" si="28"/>
        <v>5.5960137983901879</v>
      </c>
      <c r="GA27" s="34"/>
      <c r="GB27" s="42"/>
      <c r="GC27" s="12"/>
      <c r="GD27" s="42"/>
      <c r="GE27" s="43"/>
      <c r="GF27" s="44">
        <v>1018</v>
      </c>
      <c r="GG27" s="45">
        <f t="shared" si="29"/>
        <v>5.5888004391984634</v>
      </c>
      <c r="GH27" s="34"/>
      <c r="GI27" s="42"/>
      <c r="GJ27" s="12"/>
      <c r="GK27" s="42"/>
      <c r="GL27" s="43"/>
      <c r="GM27" s="44">
        <v>1017</v>
      </c>
      <c r="GN27" s="45">
        <f t="shared" si="30"/>
        <v>5.5906767082623272</v>
      </c>
      <c r="GO27" s="34"/>
      <c r="GP27" s="42"/>
      <c r="GQ27" s="12"/>
      <c r="GR27" s="42"/>
      <c r="GS27" s="43"/>
      <c r="GT27" s="44">
        <v>1015</v>
      </c>
      <c r="GU27" s="45">
        <f t="shared" si="31"/>
        <v>5.5885915648056379</v>
      </c>
      <c r="GV27" s="34"/>
      <c r="GW27" s="42"/>
      <c r="GX27" s="12"/>
      <c r="GY27" s="42"/>
      <c r="GZ27" s="43"/>
      <c r="HA27" s="44">
        <v>1014</v>
      </c>
      <c r="HB27" s="45">
        <f t="shared" si="32"/>
        <v>5.5935569285083853</v>
      </c>
      <c r="HC27" s="34"/>
      <c r="HD27" s="42"/>
      <c r="HE27" s="12"/>
      <c r="HF27" s="42"/>
      <c r="HG27" s="43"/>
      <c r="HH27" s="44">
        <v>1014</v>
      </c>
      <c r="HI27" s="45">
        <f t="shared" si="33"/>
        <v>5.6074766355140184</v>
      </c>
      <c r="HJ27" s="34"/>
      <c r="HK27" s="42"/>
      <c r="HL27" s="12"/>
      <c r="HM27" s="42"/>
      <c r="HN27" s="43"/>
      <c r="HO27" s="44">
        <v>1014</v>
      </c>
      <c r="HP27" s="45">
        <f t="shared" si="34"/>
        <v>5.6183510638297873</v>
      </c>
      <c r="HQ27" s="34"/>
      <c r="HR27" s="42"/>
      <c r="HS27" s="12"/>
      <c r="HT27" s="42"/>
      <c r="HU27" s="43"/>
      <c r="HV27" s="44">
        <v>1013</v>
      </c>
      <c r="HW27" s="45">
        <f t="shared" si="35"/>
        <v>5.6246529705719039</v>
      </c>
      <c r="HX27" s="34"/>
      <c r="HY27" s="42"/>
      <c r="HZ27" s="12"/>
      <c r="IA27" s="42"/>
      <c r="IB27" s="43"/>
      <c r="IC27" s="44">
        <v>1008</v>
      </c>
      <c r="ID27" s="45">
        <f t="shared" si="36"/>
        <v>5.6102855234596758</v>
      </c>
      <c r="IE27" s="34"/>
      <c r="IF27" s="42"/>
      <c r="IG27" s="12"/>
      <c r="IH27" s="42"/>
      <c r="II27" s="43"/>
      <c r="IJ27" s="44">
        <v>1004</v>
      </c>
      <c r="IK27" s="45">
        <f t="shared" si="37"/>
        <v>5.6026785714285721</v>
      </c>
      <c r="IL27" s="34"/>
      <c r="IM27" s="42"/>
      <c r="IN27" s="12"/>
      <c r="IO27" s="42"/>
      <c r="IP27" s="43"/>
      <c r="IQ27" s="44">
        <v>999</v>
      </c>
      <c r="IR27" s="45">
        <f t="shared" si="38"/>
        <v>5.5878733639109521</v>
      </c>
      <c r="IS27" s="34">
        <v>278</v>
      </c>
      <c r="IT27" s="42">
        <f t="shared" si="39"/>
        <v>2.8460278460278459</v>
      </c>
      <c r="IU27" s="12">
        <v>718</v>
      </c>
      <c r="IV27" s="42">
        <f t="shared" si="40"/>
        <v>8.9037698412698418</v>
      </c>
      <c r="IW27" s="43"/>
      <c r="IX27" s="44">
        <f t="shared" si="41"/>
        <v>996</v>
      </c>
      <c r="IY27" s="45">
        <f t="shared" si="42"/>
        <v>5.5854643337819647</v>
      </c>
      <c r="IZ27" s="34">
        <v>278</v>
      </c>
      <c r="JA27" s="42">
        <f t="shared" si="43"/>
        <v>2.850989642087991</v>
      </c>
      <c r="JB27" s="12">
        <v>715</v>
      </c>
      <c r="JC27" s="42">
        <f t="shared" si="44"/>
        <v>8.8786787532596545</v>
      </c>
      <c r="JD27" s="43"/>
      <c r="JE27" s="44">
        <f t="shared" si="45"/>
        <v>993</v>
      </c>
      <c r="JF27" s="45">
        <f t="shared" si="46"/>
        <v>5.5773983374522578</v>
      </c>
      <c r="JG27" s="34">
        <v>278</v>
      </c>
      <c r="JH27" s="42">
        <f t="shared" si="47"/>
        <v>2.8533305963255673</v>
      </c>
      <c r="JI27" s="12">
        <v>714</v>
      </c>
      <c r="JJ27" s="42">
        <f t="shared" si="48"/>
        <v>8.8805970149253728</v>
      </c>
      <c r="JK27" s="43"/>
      <c r="JL27" s="44">
        <f t="shared" si="49"/>
        <v>992</v>
      </c>
      <c r="JM27" s="45">
        <f t="shared" si="50"/>
        <v>5.5783613563515715</v>
      </c>
      <c r="JN27" s="34">
        <v>276</v>
      </c>
      <c r="JO27" s="42">
        <f t="shared" si="51"/>
        <v>2.8354222313540167</v>
      </c>
      <c r="JP27" s="12">
        <v>714</v>
      </c>
      <c r="JQ27" s="42">
        <f t="shared" si="52"/>
        <v>8.8861232109520856</v>
      </c>
      <c r="JR27" s="43"/>
      <c r="JS27" s="44">
        <f t="shared" si="53"/>
        <v>990</v>
      </c>
      <c r="JT27" s="45">
        <f t="shared" si="54"/>
        <v>5.5715009285834878</v>
      </c>
      <c r="JU27" s="34">
        <v>276</v>
      </c>
      <c r="JV27" s="42">
        <f t="shared" si="55"/>
        <v>2.8374627325999797</v>
      </c>
      <c r="JW27" s="12">
        <v>714</v>
      </c>
      <c r="JX27" s="42">
        <f t="shared" si="56"/>
        <v>8.890549122151663</v>
      </c>
      <c r="JY27" s="43"/>
      <c r="JZ27" s="44">
        <f t="shared" si="57"/>
        <v>990</v>
      </c>
      <c r="KA27" s="45">
        <f t="shared" si="58"/>
        <v>5.5749521342493527</v>
      </c>
      <c r="KB27" s="34">
        <v>276</v>
      </c>
      <c r="KC27" s="42">
        <f t="shared" si="59"/>
        <v>2.8400905536118541</v>
      </c>
      <c r="KD27" s="12">
        <v>714</v>
      </c>
      <c r="KE27" s="42">
        <f t="shared" si="60"/>
        <v>8.8949794443752346</v>
      </c>
      <c r="KF27" s="43"/>
      <c r="KG27" s="44">
        <f t="shared" si="61"/>
        <v>990</v>
      </c>
      <c r="KH27" s="45">
        <f t="shared" si="62"/>
        <v>5.5790363482671177</v>
      </c>
      <c r="KI27" s="34">
        <v>274</v>
      </c>
      <c r="KJ27" s="42">
        <f t="shared" si="63"/>
        <v>2.8232869654817105</v>
      </c>
      <c r="KK27" s="12">
        <v>714</v>
      </c>
      <c r="KL27" s="42">
        <f t="shared" si="64"/>
        <v>8.8971962616822431</v>
      </c>
      <c r="KM27" s="43"/>
      <c r="KN27" s="44">
        <f t="shared" si="65"/>
        <v>988</v>
      </c>
      <c r="KO27" s="45">
        <f t="shared" si="66"/>
        <v>5.5724760293288211</v>
      </c>
      <c r="KP27" s="34">
        <v>274</v>
      </c>
      <c r="KQ27" s="42">
        <f t="shared" si="67"/>
        <v>2.8261990716864362</v>
      </c>
      <c r="KR27" s="12">
        <v>714</v>
      </c>
      <c r="KS27" s="42">
        <f t="shared" si="68"/>
        <v>8.9027431421446384</v>
      </c>
      <c r="KT27" s="43"/>
      <c r="KU27" s="44">
        <f t="shared" si="69"/>
        <v>988</v>
      </c>
      <c r="KV27" s="45">
        <f t="shared" si="70"/>
        <v>5.5771944679650014</v>
      </c>
      <c r="KW27" s="34">
        <v>274</v>
      </c>
      <c r="KX27" s="42">
        <f t="shared" si="71"/>
        <v>2.8299938029332781</v>
      </c>
      <c r="KY27" s="12">
        <v>714</v>
      </c>
      <c r="KZ27" s="42">
        <f t="shared" si="72"/>
        <v>8.9105204043429431</v>
      </c>
      <c r="LA27" s="43"/>
      <c r="LB27" s="44">
        <f t="shared" si="73"/>
        <v>988</v>
      </c>
      <c r="LC27" s="45">
        <f t="shared" si="74"/>
        <v>5.5834981633229726</v>
      </c>
      <c r="LD27" s="34">
        <v>274</v>
      </c>
      <c r="LE27" s="42">
        <f t="shared" si="75"/>
        <v>2.84055567074435</v>
      </c>
      <c r="LF27" s="12">
        <v>714</v>
      </c>
      <c r="LG27" s="42">
        <f t="shared" si="76"/>
        <v>8.9406461307287763</v>
      </c>
      <c r="LH27" s="43"/>
      <c r="LI27" s="44">
        <f t="shared" si="77"/>
        <v>988</v>
      </c>
      <c r="LJ27" s="45">
        <f t="shared" si="78"/>
        <v>5.6034482758620694</v>
      </c>
      <c r="LK27" s="34">
        <v>274</v>
      </c>
      <c r="LL27" s="42">
        <f t="shared" si="79"/>
        <v>2.8532750182234721</v>
      </c>
      <c r="LM27" s="12">
        <v>714</v>
      </c>
      <c r="LN27" s="42">
        <f t="shared" si="80"/>
        <v>8.9664699233957048</v>
      </c>
      <c r="LO27" s="43"/>
      <c r="LP27" s="44">
        <f t="shared" si="81"/>
        <v>988</v>
      </c>
      <c r="LQ27" s="45">
        <f t="shared" si="82"/>
        <v>5.6245018786291698</v>
      </c>
      <c r="LR27" s="34">
        <v>272</v>
      </c>
      <c r="LS27" s="42">
        <f t="shared" si="83"/>
        <v>2.8502567326836425</v>
      </c>
      <c r="LT27" s="12">
        <v>712</v>
      </c>
      <c r="LU27" s="42">
        <f t="shared" si="84"/>
        <v>8.978562421185373</v>
      </c>
      <c r="LV27" s="43"/>
      <c r="LW27" s="44">
        <f t="shared" si="85"/>
        <v>984</v>
      </c>
      <c r="LX27" s="45">
        <f t="shared" si="86"/>
        <v>5.6315458135408916</v>
      </c>
      <c r="LY27" s="34">
        <v>272</v>
      </c>
      <c r="LZ27" s="42">
        <f t="shared" si="87"/>
        <v>2.8655710071639273</v>
      </c>
      <c r="MA27" s="12">
        <v>711</v>
      </c>
      <c r="MB27" s="42">
        <f t="shared" si="88"/>
        <v>9.0102648586997844</v>
      </c>
      <c r="MC27" s="43"/>
      <c r="MD27" s="44">
        <f t="shared" si="89"/>
        <v>983</v>
      </c>
      <c r="ME27" s="45">
        <f t="shared" si="90"/>
        <v>5.6549502387389978</v>
      </c>
      <c r="MF27" s="34">
        <v>268</v>
      </c>
      <c r="MG27" s="42">
        <f t="shared" si="91"/>
        <v>2.8522775649212431</v>
      </c>
      <c r="MH27" s="12">
        <v>707</v>
      </c>
      <c r="MI27" s="42">
        <f t="shared" si="92"/>
        <v>9.0351437699680517</v>
      </c>
      <c r="MJ27" s="43"/>
      <c r="MK27" s="44">
        <f t="shared" si="93"/>
        <v>975</v>
      </c>
      <c r="ML27" s="45">
        <f t="shared" si="94"/>
        <v>5.6616921200859416</v>
      </c>
      <c r="MM27" s="34">
        <v>266</v>
      </c>
      <c r="MN27" s="42">
        <f t="shared" si="95"/>
        <v>2.8559158256388231</v>
      </c>
      <c r="MO27" s="12">
        <v>704</v>
      </c>
      <c r="MP27" s="42">
        <f t="shared" si="96"/>
        <v>9.0500064275613834</v>
      </c>
      <c r="MQ27" s="43"/>
      <c r="MR27" s="44">
        <f t="shared" si="97"/>
        <v>970</v>
      </c>
      <c r="MS27" s="45">
        <f t="shared" si="98"/>
        <v>5.6748376528403446</v>
      </c>
      <c r="MT27" s="34">
        <v>262</v>
      </c>
      <c r="MU27" s="42">
        <f t="shared" si="99"/>
        <v>2.8410323140316636</v>
      </c>
      <c r="MV27" s="12">
        <v>703</v>
      </c>
      <c r="MW27" s="42">
        <f t="shared" si="100"/>
        <v>9.079168281028025</v>
      </c>
      <c r="MX27" s="43"/>
      <c r="MY27" s="44">
        <f t="shared" si="101"/>
        <v>965</v>
      </c>
      <c r="MZ27" s="45">
        <f t="shared" si="102"/>
        <v>5.6881815502505155</v>
      </c>
      <c r="NA27" s="34">
        <v>259</v>
      </c>
      <c r="NB27" s="42">
        <f t="shared" si="103"/>
        <v>2.8333880319439886</v>
      </c>
      <c r="NC27" s="12">
        <v>699</v>
      </c>
      <c r="ND27" s="42">
        <f t="shared" si="104"/>
        <v>9.1003775550058599</v>
      </c>
      <c r="NE27" s="43"/>
      <c r="NF27" s="44">
        <f t="shared" si="105"/>
        <v>958</v>
      </c>
      <c r="NG27" s="45">
        <f t="shared" si="106"/>
        <v>5.6949233147069318</v>
      </c>
      <c r="NH27" s="34">
        <v>256</v>
      </c>
      <c r="NI27" s="42">
        <f t="shared" si="107"/>
        <v>2.8324850630670504</v>
      </c>
      <c r="NJ27" s="12">
        <v>698</v>
      </c>
      <c r="NK27" s="42">
        <f t="shared" si="108"/>
        <v>9.1709368019971098</v>
      </c>
      <c r="NL27" s="43"/>
      <c r="NM27" s="44">
        <f t="shared" si="109"/>
        <v>954</v>
      </c>
      <c r="NN27" s="45">
        <f t="shared" si="110"/>
        <v>5.7300738783110097</v>
      </c>
      <c r="NO27" s="34">
        <v>256</v>
      </c>
      <c r="NP27" s="42">
        <f t="shared" si="111"/>
        <v>2.8616141292197632</v>
      </c>
      <c r="NQ27" s="12">
        <v>694</v>
      </c>
      <c r="NR27" s="42">
        <f t="shared" si="112"/>
        <v>9.1762528097315865</v>
      </c>
      <c r="NS27" s="43"/>
      <c r="NT27" s="44">
        <f t="shared" si="113"/>
        <v>950</v>
      </c>
      <c r="NU27" s="45">
        <f t="shared" si="114"/>
        <v>5.7544369737718819</v>
      </c>
      <c r="NV27" s="34">
        <v>253</v>
      </c>
      <c r="NW27" s="42">
        <f t="shared" si="115"/>
        <v>2.8629625438497226</v>
      </c>
      <c r="NX27" s="12">
        <v>690</v>
      </c>
      <c r="NY27" s="42">
        <f t="shared" si="116"/>
        <v>9.1975473207144756</v>
      </c>
      <c r="NZ27" s="43"/>
      <c r="OA27" s="44">
        <f t="shared" si="117"/>
        <v>943</v>
      </c>
      <c r="OB27" s="45">
        <f t="shared" si="118"/>
        <v>5.7714670420466367</v>
      </c>
      <c r="OC27" s="34">
        <v>248</v>
      </c>
      <c r="OD27" s="42">
        <f t="shared" si="119"/>
        <v>2.84599495065412</v>
      </c>
      <c r="OE27" s="12">
        <v>676</v>
      </c>
      <c r="OF27" s="42">
        <f t="shared" si="120"/>
        <v>9.1289669142471297</v>
      </c>
      <c r="OG27" s="43"/>
      <c r="OH27" s="44">
        <f t="shared" si="121"/>
        <v>924</v>
      </c>
      <c r="OI27" s="45">
        <f t="shared" si="122"/>
        <v>5.7323655313605055</v>
      </c>
      <c r="OJ27" s="34">
        <v>246</v>
      </c>
      <c r="OK27" s="42">
        <f t="shared" si="123"/>
        <v>2.8581387242941791</v>
      </c>
      <c r="OL27" s="12">
        <v>671</v>
      </c>
      <c r="OM27" s="42">
        <f t="shared" si="124"/>
        <v>9.1792065663474691</v>
      </c>
      <c r="ON27" s="43"/>
      <c r="OO27" s="44">
        <f t="shared" si="125"/>
        <v>917</v>
      </c>
      <c r="OP27" s="45">
        <f t="shared" si="126"/>
        <v>5.7611358924420433</v>
      </c>
      <c r="OQ27" s="34">
        <v>245</v>
      </c>
      <c r="OR27" s="42">
        <f t="shared" si="127"/>
        <v>2.8932451582427965</v>
      </c>
      <c r="OS27" s="12">
        <v>662</v>
      </c>
      <c r="OT27" s="42">
        <f t="shared" si="128"/>
        <v>9.2187717588079661</v>
      </c>
      <c r="OU27" s="43"/>
      <c r="OV27" s="44">
        <f t="shared" si="129"/>
        <v>907</v>
      </c>
      <c r="OW27" s="45">
        <f t="shared" si="130"/>
        <v>5.7958975014377918</v>
      </c>
      <c r="OX27" s="34">
        <v>239</v>
      </c>
      <c r="OY27" s="42">
        <f t="shared" si="131"/>
        <v>2.8798650439812024</v>
      </c>
      <c r="OZ27" s="12">
        <v>649</v>
      </c>
      <c r="PA27" s="42">
        <f t="shared" si="132"/>
        <v>9.2135150482680306</v>
      </c>
      <c r="PB27" s="43"/>
      <c r="PC27" s="44">
        <f t="shared" si="133"/>
        <v>888</v>
      </c>
      <c r="PD27" s="45">
        <f t="shared" si="134"/>
        <v>5.7876556084207786</v>
      </c>
      <c r="PE27" s="34">
        <v>234</v>
      </c>
      <c r="PF27" s="42">
        <f t="shared" si="135"/>
        <v>2.8910303928836178</v>
      </c>
      <c r="PG27" s="12">
        <v>635</v>
      </c>
      <c r="PH27" s="42">
        <f t="shared" si="136"/>
        <v>9.290416971470373</v>
      </c>
      <c r="PI27" s="43"/>
      <c r="PJ27" s="44">
        <f t="shared" si="137"/>
        <v>869</v>
      </c>
      <c r="PK27" s="45">
        <f t="shared" si="138"/>
        <v>5.8208855248174691</v>
      </c>
      <c r="PL27" s="34">
        <v>228</v>
      </c>
      <c r="PM27" s="42">
        <f t="shared" si="139"/>
        <v>2.9011324596004582</v>
      </c>
      <c r="PN27" s="12">
        <v>614</v>
      </c>
      <c r="PO27" s="42">
        <f t="shared" si="140"/>
        <v>9.2303066746843054</v>
      </c>
      <c r="PP27" s="43"/>
      <c r="PQ27" s="44">
        <f t="shared" si="141"/>
        <v>842</v>
      </c>
      <c r="PR27" s="45">
        <f t="shared" si="142"/>
        <v>5.8024946592240365</v>
      </c>
      <c r="PS27" s="34">
        <v>223</v>
      </c>
      <c r="PT27" s="42">
        <f t="shared" si="143"/>
        <v>2.9184661693495615</v>
      </c>
      <c r="PU27" s="12">
        <v>600</v>
      </c>
      <c r="PV27" s="42">
        <f t="shared" si="144"/>
        <v>9.27787227462502</v>
      </c>
      <c r="PW27" s="43"/>
      <c r="PX27" s="44">
        <f t="shared" si="145"/>
        <v>823</v>
      </c>
      <c r="PY27" s="45">
        <f t="shared" si="146"/>
        <v>5.8335696058973632</v>
      </c>
      <c r="PZ27" s="34">
        <v>210</v>
      </c>
      <c r="QA27" s="42">
        <f t="shared" si="147"/>
        <v>2.8393726338561387</v>
      </c>
      <c r="QB27" s="12">
        <v>583</v>
      </c>
      <c r="QC27" s="42">
        <f t="shared" si="148"/>
        <v>9.2997288243739042</v>
      </c>
      <c r="QD27" s="43"/>
      <c r="QE27" s="44">
        <f t="shared" si="149"/>
        <v>793</v>
      </c>
      <c r="QF27" s="45">
        <f t="shared" si="150"/>
        <v>5.8031467252103921</v>
      </c>
      <c r="QG27" s="34">
        <v>203</v>
      </c>
      <c r="QH27" s="42">
        <f t="shared" si="151"/>
        <v>2.8431372549019609</v>
      </c>
      <c r="QI27" s="12">
        <v>561</v>
      </c>
      <c r="QJ27" s="42">
        <f t="shared" si="152"/>
        <v>9.315841912985718</v>
      </c>
      <c r="QK27" s="43"/>
      <c r="QL27" s="44">
        <f t="shared" si="153"/>
        <v>764</v>
      </c>
      <c r="QM27" s="45">
        <f t="shared" si="154"/>
        <v>5.8045889682419087</v>
      </c>
      <c r="QN27" s="34">
        <v>194</v>
      </c>
      <c r="QO27" s="42">
        <f t="shared" si="155"/>
        <v>2.8333576748941143</v>
      </c>
      <c r="QP27" s="12">
        <v>529</v>
      </c>
      <c r="QQ27" s="42">
        <f t="shared" si="156"/>
        <v>9.2547235829251235</v>
      </c>
      <c r="QR27" s="43"/>
      <c r="QS27" s="44">
        <f t="shared" si="157"/>
        <v>723</v>
      </c>
      <c r="QT27" s="45">
        <f t="shared" si="158"/>
        <v>5.7549948260765742</v>
      </c>
      <c r="QU27" s="34">
        <v>183</v>
      </c>
      <c r="QV27" s="42">
        <f t="shared" si="159"/>
        <v>2.8341334985287285</v>
      </c>
      <c r="QW27" s="12">
        <v>499</v>
      </c>
      <c r="QX27" s="42">
        <f t="shared" si="160"/>
        <v>9.2940957347737019</v>
      </c>
      <c r="QY27" s="43"/>
      <c r="QZ27" s="44">
        <f t="shared" si="161"/>
        <v>682</v>
      </c>
      <c r="RA27" s="45">
        <f t="shared" si="162"/>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c r="ASI27" s="11"/>
      <c r="ASJ27" s="11"/>
      <c r="ASK27" s="11"/>
      <c r="ASL27" s="11"/>
      <c r="ASM27" s="11"/>
      <c r="ASN27" s="11"/>
      <c r="ASO27" s="11"/>
    </row>
    <row r="28" spans="1:469 1025:1185"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PL28" s="54"/>
      <c r="PM28" s="55"/>
      <c r="PN28" s="44"/>
      <c r="PO28" s="55"/>
      <c r="PP28" s="56"/>
      <c r="PQ28" s="44"/>
      <c r="PR28" s="57"/>
      <c r="PS28" s="54"/>
      <c r="PT28" s="55"/>
      <c r="PU28" s="44"/>
      <c r="PV28" s="55"/>
      <c r="PW28" s="56"/>
      <c r="PX28" s="44"/>
      <c r="PY28" s="57"/>
      <c r="PZ28" s="54"/>
      <c r="QA28" s="55"/>
      <c r="QB28" s="44"/>
      <c r="QC28" s="55"/>
      <c r="QD28" s="56"/>
      <c r="QE28" s="44"/>
      <c r="QF28" s="57"/>
      <c r="QG28" s="54"/>
      <c r="QH28" s="55"/>
      <c r="QI28" s="44"/>
      <c r="QJ28" s="55"/>
      <c r="QK28" s="56"/>
      <c r="QL28" s="44"/>
      <c r="QM28" s="57"/>
      <c r="QN28" s="54"/>
      <c r="QO28" s="55"/>
      <c r="QP28" s="44"/>
      <c r="QQ28" s="55"/>
      <c r="QR28" s="56"/>
      <c r="QS28" s="44"/>
      <c r="QT28" s="57"/>
      <c r="QU28" s="54"/>
      <c r="QV28" s="55"/>
      <c r="QW28" s="44"/>
      <c r="QX28" s="55"/>
      <c r="QY28" s="56"/>
      <c r="QZ28" s="44"/>
      <c r="RA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c r="ASB28" s="11"/>
      <c r="ASC28" s="11"/>
      <c r="ASD28" s="11"/>
      <c r="ASE28" s="11"/>
      <c r="ASF28" s="11"/>
      <c r="ASG28" s="11"/>
      <c r="ASH28" s="11"/>
      <c r="ASI28" s="11"/>
      <c r="ASJ28" s="11"/>
      <c r="ASK28" s="11"/>
      <c r="ASL28" s="11"/>
      <c r="ASM28" s="11"/>
      <c r="ASN28" s="11"/>
      <c r="ASO28" s="11"/>
    </row>
    <row r="29" spans="1:469 1025:1185" x14ac:dyDescent="0.2">
      <c r="A29" s="62" t="s">
        <v>48</v>
      </c>
      <c r="B29" s="32">
        <f t="shared" ref="B29:G29" si="163">SUM(B8:B27)</f>
        <v>8581086</v>
      </c>
      <c r="C29" s="63">
        <f t="shared" si="163"/>
        <v>99.999999999999986</v>
      </c>
      <c r="D29" s="18">
        <f t="shared" si="163"/>
        <v>8701077</v>
      </c>
      <c r="E29" s="63">
        <f t="shared" si="163"/>
        <v>99.999999999999986</v>
      </c>
      <c r="F29" s="18">
        <f t="shared" si="163"/>
        <v>17282163</v>
      </c>
      <c r="G29" s="63">
        <f t="shared" si="163"/>
        <v>100</v>
      </c>
      <c r="H29" s="64"/>
      <c r="I29" s="65"/>
      <c r="J29" s="66"/>
      <c r="K29" s="67"/>
      <c r="L29" s="68"/>
      <c r="M29" s="66">
        <f>SUM(M8:M27)</f>
        <v>22037</v>
      </c>
      <c r="N29" s="69">
        <f>SUM(N8:N27)</f>
        <v>100</v>
      </c>
      <c r="O29" s="64"/>
      <c r="P29" s="65"/>
      <c r="Q29" s="66"/>
      <c r="R29" s="67"/>
      <c r="S29" s="68"/>
      <c r="T29" s="66">
        <f>SUM(T8:T27)</f>
        <v>21924</v>
      </c>
      <c r="U29" s="69">
        <f>SUM(U8:U27)</f>
        <v>100</v>
      </c>
      <c r="V29" s="64"/>
      <c r="W29" s="65"/>
      <c r="X29" s="66"/>
      <c r="Y29" s="67"/>
      <c r="Z29" s="68"/>
      <c r="AA29" s="66">
        <f>SUM(AA8:AA27)</f>
        <v>21820</v>
      </c>
      <c r="AB29" s="69">
        <f>SUM(AB8:AB27)</f>
        <v>100</v>
      </c>
      <c r="AC29" s="64"/>
      <c r="AD29" s="65"/>
      <c r="AE29" s="66"/>
      <c r="AF29" s="67"/>
      <c r="AG29" s="68"/>
      <c r="AH29" s="66">
        <f>SUM(AH8:AH27)</f>
        <v>21725</v>
      </c>
      <c r="AI29" s="69">
        <f>SUM(AI8:AI27)</f>
        <v>100</v>
      </c>
      <c r="AJ29" s="64"/>
      <c r="AK29" s="65"/>
      <c r="AL29" s="66"/>
      <c r="AM29" s="67"/>
      <c r="AN29" s="68"/>
      <c r="AO29" s="66">
        <f>SUM(AO8:AO27)</f>
        <v>21624</v>
      </c>
      <c r="AP29" s="69">
        <f>SUM(AP8:AP27)</f>
        <v>100</v>
      </c>
      <c r="AQ29" s="64"/>
      <c r="AR29" s="65"/>
      <c r="AS29" s="66"/>
      <c r="AT29" s="67"/>
      <c r="AU29" s="68"/>
      <c r="AV29" s="66">
        <f>SUM(AV8:AV27)</f>
        <v>21570</v>
      </c>
      <c r="AW29" s="69">
        <f>SUM(AW8:AW27)</f>
        <v>100.00000000000001</v>
      </c>
      <c r="AX29" s="64"/>
      <c r="AY29" s="65"/>
      <c r="AZ29" s="66"/>
      <c r="BA29" s="67"/>
      <c r="BB29" s="68"/>
      <c r="BC29" s="66">
        <f>SUM(BC8:BC27)</f>
        <v>21507</v>
      </c>
      <c r="BD29" s="69">
        <f>SUM(BD8:BD27)</f>
        <v>99.999999999999986</v>
      </c>
      <c r="BE29" s="64"/>
      <c r="BF29" s="65"/>
      <c r="BG29" s="66"/>
      <c r="BH29" s="67"/>
      <c r="BI29" s="68"/>
      <c r="BJ29" s="66">
        <f>SUM(BJ8:BJ27)</f>
        <v>21414</v>
      </c>
      <c r="BK29" s="69">
        <f>SUM(BK8:BK27)</f>
        <v>99.999999999999986</v>
      </c>
      <c r="BL29" s="64"/>
      <c r="BM29" s="65"/>
      <c r="BN29" s="66"/>
      <c r="BO29" s="67"/>
      <c r="BP29" s="68"/>
      <c r="BQ29" s="66">
        <f>SUM(BQ8:BQ27)</f>
        <v>21336</v>
      </c>
      <c r="BR29" s="69">
        <f>SUM(BR8:BR27)</f>
        <v>99.999999999999986</v>
      </c>
      <c r="BS29" s="64"/>
      <c r="BT29" s="65"/>
      <c r="BU29" s="66"/>
      <c r="BV29" s="67"/>
      <c r="BW29" s="68"/>
      <c r="BX29" s="66">
        <f>SUM(BX8:BX27)</f>
        <v>21293</v>
      </c>
      <c r="BY29" s="69">
        <f>SUM(BY8:BY27)</f>
        <v>100</v>
      </c>
      <c r="BZ29" s="64"/>
      <c r="CA29" s="65"/>
      <c r="CB29" s="66"/>
      <c r="CC29" s="67"/>
      <c r="CD29" s="68"/>
      <c r="CE29" s="66">
        <f>SUM(CE8:CE27)</f>
        <v>21227</v>
      </c>
      <c r="CF29" s="69">
        <f>SUM(CF8:CF27)</f>
        <v>100</v>
      </c>
      <c r="CG29" s="64"/>
      <c r="CH29" s="65"/>
      <c r="CI29" s="66"/>
      <c r="CJ29" s="67"/>
      <c r="CK29" s="68"/>
      <c r="CL29" s="66">
        <f>SUM(CL8:CL27)</f>
        <v>21168</v>
      </c>
      <c r="CM29" s="69">
        <f>SUM(CM8:CM27)</f>
        <v>100.00000000000001</v>
      </c>
      <c r="CN29" s="64"/>
      <c r="CO29" s="65"/>
      <c r="CP29" s="66"/>
      <c r="CQ29" s="67"/>
      <c r="CR29" s="68"/>
      <c r="CS29" s="66">
        <f>SUM(CS8:CS27)</f>
        <v>21106</v>
      </c>
      <c r="CT29" s="69">
        <f>SUM(CT8:CT27)</f>
        <v>100</v>
      </c>
      <c r="CU29" s="64"/>
      <c r="CV29" s="65"/>
      <c r="CW29" s="66"/>
      <c r="CX29" s="67"/>
      <c r="CY29" s="68"/>
      <c r="CZ29" s="66">
        <f>SUM(CZ8:CZ27)</f>
        <v>20990</v>
      </c>
      <c r="DA29" s="69">
        <f>SUM(DA8:DA27)</f>
        <v>100</v>
      </c>
      <c r="DB29" s="64"/>
      <c r="DC29" s="65"/>
      <c r="DD29" s="66"/>
      <c r="DE29" s="67"/>
      <c r="DF29" s="68"/>
      <c r="DG29" s="66">
        <f>SUM(DG8:DG27)</f>
        <v>20803</v>
      </c>
      <c r="DH29" s="69">
        <f>SUM(DH8:DH27)</f>
        <v>100</v>
      </c>
      <c r="DI29" s="64"/>
      <c r="DJ29" s="65"/>
      <c r="DK29" s="66"/>
      <c r="DL29" s="67"/>
      <c r="DM29" s="68"/>
      <c r="DN29" s="66">
        <f>SUM(DN8:DN27)</f>
        <v>20534</v>
      </c>
      <c r="DO29" s="69">
        <f>SUM(DO8:DO27)</f>
        <v>99.999999999999986</v>
      </c>
      <c r="DP29" s="64"/>
      <c r="DQ29" s="65"/>
      <c r="DR29" s="66"/>
      <c r="DS29" s="67"/>
      <c r="DT29" s="68"/>
      <c r="DU29" s="66">
        <f>SUM(DU8:DU27)</f>
        <v>20214</v>
      </c>
      <c r="DV29" s="69">
        <f>SUM(DV8:DV27)</f>
        <v>100</v>
      </c>
      <c r="DW29" s="64"/>
      <c r="DX29" s="65"/>
      <c r="DY29" s="66"/>
      <c r="DZ29" s="67"/>
      <c r="EA29" s="68"/>
      <c r="EB29" s="66">
        <f>SUM(EB8:EB27)</f>
        <v>19770</v>
      </c>
      <c r="EC29" s="69">
        <f>SUM(EC8:EC27)</f>
        <v>100</v>
      </c>
      <c r="ED29" s="64"/>
      <c r="EE29" s="65"/>
      <c r="EF29" s="66"/>
      <c r="EG29" s="67"/>
      <c r="EH29" s="68"/>
      <c r="EI29" s="66">
        <f>SUM(EI8:EI27)</f>
        <v>19414</v>
      </c>
      <c r="EJ29" s="69">
        <f>SUM(EJ8:EJ27)</f>
        <v>100</v>
      </c>
      <c r="EK29" s="64"/>
      <c r="EL29" s="65"/>
      <c r="EM29" s="66"/>
      <c r="EN29" s="67"/>
      <c r="EO29" s="68"/>
      <c r="EP29" s="66">
        <f>SUM(EP8:EP27)</f>
        <v>19048</v>
      </c>
      <c r="EQ29" s="69">
        <f>SUM(EQ8:EQ27)</f>
        <v>99.999999999999986</v>
      </c>
      <c r="ER29" s="64"/>
      <c r="ES29" s="65"/>
      <c r="ET29" s="66"/>
      <c r="EU29" s="67"/>
      <c r="EV29" s="68"/>
      <c r="EW29" s="66">
        <f>SUM(EW8:EW27)</f>
        <v>18785</v>
      </c>
      <c r="EX29" s="69">
        <f>SUM(EX8:EX27)</f>
        <v>100</v>
      </c>
      <c r="EY29" s="64"/>
      <c r="EZ29" s="65"/>
      <c r="FA29" s="66"/>
      <c r="FB29" s="67"/>
      <c r="FC29" s="68"/>
      <c r="FD29" s="66">
        <f>SUM(FD8:FD27)</f>
        <v>18612</v>
      </c>
      <c r="FE29" s="69">
        <f>SUM(FE8:FE27)</f>
        <v>100</v>
      </c>
      <c r="FF29" s="64"/>
      <c r="FG29" s="65"/>
      <c r="FH29" s="66"/>
      <c r="FI29" s="67"/>
      <c r="FJ29" s="68"/>
      <c r="FK29" s="66">
        <f>SUM(FK8:FK27)</f>
        <v>18441</v>
      </c>
      <c r="FL29" s="69">
        <f>SUM(FL8:FL27)</f>
        <v>99.999999999999986</v>
      </c>
      <c r="FM29" s="64"/>
      <c r="FN29" s="65"/>
      <c r="FO29" s="66"/>
      <c r="FP29" s="67"/>
      <c r="FQ29" s="68"/>
      <c r="FR29" s="66">
        <f>SUM(FR8:FR27)</f>
        <v>18340</v>
      </c>
      <c r="FS29" s="69">
        <f>SUM(FS8:FS27)</f>
        <v>100</v>
      </c>
      <c r="FT29" s="64"/>
      <c r="FU29" s="65"/>
      <c r="FV29" s="66"/>
      <c r="FW29" s="67"/>
      <c r="FX29" s="68"/>
      <c r="FY29" s="66">
        <f>SUM(FY8:FY27)</f>
        <v>18263</v>
      </c>
      <c r="FZ29" s="69">
        <f>SUM(FZ8:FZ27)</f>
        <v>100</v>
      </c>
      <c r="GA29" s="64"/>
      <c r="GB29" s="65"/>
      <c r="GC29" s="66"/>
      <c r="GD29" s="67"/>
      <c r="GE29" s="68"/>
      <c r="GF29" s="66">
        <f>SUM(GF8:GF27)</f>
        <v>18215</v>
      </c>
      <c r="GG29" s="69">
        <f>SUM(GG8:GG27)</f>
        <v>100</v>
      </c>
      <c r="GH29" s="64"/>
      <c r="GI29" s="65"/>
      <c r="GJ29" s="66"/>
      <c r="GK29" s="67"/>
      <c r="GL29" s="68"/>
      <c r="GM29" s="66">
        <f>SUM(GM8:GM27)</f>
        <v>18191</v>
      </c>
      <c r="GN29" s="69">
        <f>SUM(GN8:GN27)</f>
        <v>100</v>
      </c>
      <c r="GO29" s="64"/>
      <c r="GP29" s="65"/>
      <c r="GQ29" s="66"/>
      <c r="GR29" s="67"/>
      <c r="GS29" s="68"/>
      <c r="GT29" s="66">
        <f>SUM(GT8:GT27)</f>
        <v>18162</v>
      </c>
      <c r="GU29" s="69">
        <f>SUM(GU8:GU27)</f>
        <v>99.999999999999986</v>
      </c>
      <c r="GV29" s="64"/>
      <c r="GW29" s="65"/>
      <c r="GX29" s="66"/>
      <c r="GY29" s="67"/>
      <c r="GZ29" s="68"/>
      <c r="HA29" s="66">
        <f>SUM(HA8:HA27)</f>
        <v>18128</v>
      </c>
      <c r="HB29" s="69">
        <f>SUM(HB8:HB27)</f>
        <v>100.00000000000001</v>
      </c>
      <c r="HC29" s="64"/>
      <c r="HD29" s="65"/>
      <c r="HE29" s="66"/>
      <c r="HF29" s="67"/>
      <c r="HG29" s="68"/>
      <c r="HH29" s="66">
        <f>SUM(HH8:HH27)</f>
        <v>18083</v>
      </c>
      <c r="HI29" s="69">
        <f>SUM(HI8:HI27)</f>
        <v>100</v>
      </c>
      <c r="HJ29" s="64"/>
      <c r="HK29" s="65"/>
      <c r="HL29" s="66"/>
      <c r="HM29" s="67"/>
      <c r="HN29" s="68"/>
      <c r="HO29" s="66">
        <f>SUM(HO8:HO27)</f>
        <v>18048</v>
      </c>
      <c r="HP29" s="69">
        <f>SUM(HP8:HP27)</f>
        <v>100</v>
      </c>
      <c r="HQ29" s="64"/>
      <c r="HR29" s="65"/>
      <c r="HS29" s="66"/>
      <c r="HT29" s="67"/>
      <c r="HU29" s="68"/>
      <c r="HV29" s="66">
        <f>SUM(HV8:HV27)</f>
        <v>18010</v>
      </c>
      <c r="HW29" s="69">
        <f>SUM(HW8:HW27)</f>
        <v>100</v>
      </c>
      <c r="HX29" s="64"/>
      <c r="HY29" s="65"/>
      <c r="HZ29" s="66"/>
      <c r="IA29" s="67"/>
      <c r="IB29" s="68"/>
      <c r="IC29" s="66">
        <f>SUM(IC8:IC27)</f>
        <v>17967</v>
      </c>
      <c r="ID29" s="69">
        <f>SUM(ID8:ID27)</f>
        <v>100.00000000000001</v>
      </c>
      <c r="IE29" s="64"/>
      <c r="IF29" s="65"/>
      <c r="IG29" s="66"/>
      <c r="IH29" s="67"/>
      <c r="II29" s="68"/>
      <c r="IJ29" s="66">
        <f>SUM(IJ8:IJ27)</f>
        <v>17920</v>
      </c>
      <c r="IK29" s="69">
        <f>SUM(IK8:IK27)</f>
        <v>100</v>
      </c>
      <c r="IL29" s="64"/>
      <c r="IM29" s="65"/>
      <c r="IN29" s="66"/>
      <c r="IO29" s="67"/>
      <c r="IP29" s="68"/>
      <c r="IQ29" s="66">
        <f t="shared" ref="IQ29:IV29" si="164">SUM(IQ8:IQ27)</f>
        <v>17878</v>
      </c>
      <c r="IR29" s="69">
        <f t="shared" si="164"/>
        <v>100.00000000000001</v>
      </c>
      <c r="IS29" s="64">
        <f t="shared" si="164"/>
        <v>9768</v>
      </c>
      <c r="IT29" s="65">
        <f t="shared" si="164"/>
        <v>100.00000000000001</v>
      </c>
      <c r="IU29" s="66">
        <f t="shared" si="164"/>
        <v>8064</v>
      </c>
      <c r="IV29" s="67">
        <f t="shared" si="164"/>
        <v>100</v>
      </c>
      <c r="IW29" s="68"/>
      <c r="IX29" s="66">
        <f t="shared" ref="IX29:JC29" si="165">SUM(IX8:IX27)</f>
        <v>17832</v>
      </c>
      <c r="IY29" s="69">
        <f t="shared" si="165"/>
        <v>100</v>
      </c>
      <c r="IZ29" s="64">
        <f t="shared" si="165"/>
        <v>9751</v>
      </c>
      <c r="JA29" s="65">
        <f t="shared" si="165"/>
        <v>100.00000000000001</v>
      </c>
      <c r="JB29" s="66">
        <f t="shared" si="165"/>
        <v>8053</v>
      </c>
      <c r="JC29" s="67">
        <f t="shared" si="165"/>
        <v>99.999999999999986</v>
      </c>
      <c r="JD29" s="68"/>
      <c r="JE29" s="66">
        <f t="shared" ref="JE29:JJ29" si="166">SUM(JE8:JE27)</f>
        <v>17804</v>
      </c>
      <c r="JF29" s="69">
        <f t="shared" si="166"/>
        <v>100</v>
      </c>
      <c r="JG29" s="64">
        <f t="shared" si="166"/>
        <v>9743</v>
      </c>
      <c r="JH29" s="65">
        <f t="shared" si="166"/>
        <v>100</v>
      </c>
      <c r="JI29" s="66">
        <f t="shared" si="166"/>
        <v>8040</v>
      </c>
      <c r="JJ29" s="67">
        <f t="shared" si="166"/>
        <v>100</v>
      </c>
      <c r="JK29" s="68"/>
      <c r="JL29" s="66">
        <f t="shared" ref="JL29:JQ29" si="167">SUM(JL8:JL27)</f>
        <v>17783</v>
      </c>
      <c r="JM29" s="69">
        <f t="shared" si="167"/>
        <v>100</v>
      </c>
      <c r="JN29" s="64">
        <f t="shared" si="167"/>
        <v>9734</v>
      </c>
      <c r="JO29" s="65">
        <f t="shared" si="167"/>
        <v>100</v>
      </c>
      <c r="JP29" s="66">
        <f t="shared" si="167"/>
        <v>8035</v>
      </c>
      <c r="JQ29" s="67">
        <f t="shared" si="167"/>
        <v>100</v>
      </c>
      <c r="JR29" s="68"/>
      <c r="JS29" s="66">
        <f t="shared" ref="JS29:JX29" si="168">SUM(JS8:JS27)</f>
        <v>17769</v>
      </c>
      <c r="JT29" s="69">
        <f t="shared" si="168"/>
        <v>100</v>
      </c>
      <c r="JU29" s="64">
        <f t="shared" si="168"/>
        <v>9727</v>
      </c>
      <c r="JV29" s="65">
        <f t="shared" si="168"/>
        <v>100</v>
      </c>
      <c r="JW29" s="66">
        <f t="shared" si="168"/>
        <v>8031</v>
      </c>
      <c r="JX29" s="67">
        <f t="shared" si="168"/>
        <v>100.00000000000001</v>
      </c>
      <c r="JY29" s="68"/>
      <c r="JZ29" s="66">
        <f t="shared" ref="JZ29:KE29" si="169">SUM(JZ8:JZ27)</f>
        <v>17758</v>
      </c>
      <c r="KA29" s="69">
        <f t="shared" si="169"/>
        <v>100</v>
      </c>
      <c r="KB29" s="64">
        <f t="shared" si="169"/>
        <v>9718</v>
      </c>
      <c r="KC29" s="65">
        <f t="shared" si="169"/>
        <v>100.00000000000001</v>
      </c>
      <c r="KD29" s="66">
        <f t="shared" si="169"/>
        <v>8027</v>
      </c>
      <c r="KE29" s="67">
        <f t="shared" si="169"/>
        <v>100</v>
      </c>
      <c r="KF29" s="68"/>
      <c r="KG29" s="66">
        <f t="shared" ref="KG29:KL29" si="170">SUM(KG8:KG27)</f>
        <v>17745</v>
      </c>
      <c r="KH29" s="69">
        <f t="shared" si="170"/>
        <v>100</v>
      </c>
      <c r="KI29" s="64">
        <f t="shared" si="170"/>
        <v>9705</v>
      </c>
      <c r="KJ29" s="65">
        <f t="shared" si="170"/>
        <v>100</v>
      </c>
      <c r="KK29" s="66">
        <f t="shared" si="170"/>
        <v>8025</v>
      </c>
      <c r="KL29" s="67">
        <f t="shared" si="170"/>
        <v>99.999999999999986</v>
      </c>
      <c r="KM29" s="68"/>
      <c r="KN29" s="66">
        <f t="shared" ref="KN29:KS29" si="171">SUM(KN8:KN27)</f>
        <v>17730</v>
      </c>
      <c r="KO29" s="69">
        <f t="shared" si="171"/>
        <v>100.00000000000001</v>
      </c>
      <c r="KP29" s="64">
        <f t="shared" si="171"/>
        <v>9695</v>
      </c>
      <c r="KQ29" s="65">
        <f t="shared" si="171"/>
        <v>100</v>
      </c>
      <c r="KR29" s="66">
        <f t="shared" si="171"/>
        <v>8020</v>
      </c>
      <c r="KS29" s="67">
        <f t="shared" si="171"/>
        <v>100.00000000000001</v>
      </c>
      <c r="KT29" s="68"/>
      <c r="KU29" s="66">
        <f t="shared" ref="KU29:KZ29" si="172">SUM(KU8:KU27)</f>
        <v>17715</v>
      </c>
      <c r="KV29" s="69">
        <f t="shared" si="172"/>
        <v>100</v>
      </c>
      <c r="KW29" s="64">
        <f t="shared" si="172"/>
        <v>9682</v>
      </c>
      <c r="KX29" s="65">
        <f t="shared" si="172"/>
        <v>100</v>
      </c>
      <c r="KY29" s="66">
        <f t="shared" si="172"/>
        <v>8013</v>
      </c>
      <c r="KZ29" s="67">
        <f t="shared" si="172"/>
        <v>100</v>
      </c>
      <c r="LA29" s="68"/>
      <c r="LB29" s="66">
        <f t="shared" ref="LB29:LG29" si="173">SUM(LB8:LB27)</f>
        <v>17695</v>
      </c>
      <c r="LC29" s="69">
        <f t="shared" si="173"/>
        <v>100</v>
      </c>
      <c r="LD29" s="64">
        <f t="shared" si="173"/>
        <v>9646</v>
      </c>
      <c r="LE29" s="65">
        <f t="shared" si="173"/>
        <v>100</v>
      </c>
      <c r="LF29" s="66">
        <f t="shared" si="173"/>
        <v>7986</v>
      </c>
      <c r="LG29" s="67">
        <f t="shared" si="173"/>
        <v>100</v>
      </c>
      <c r="LH29" s="68"/>
      <c r="LI29" s="66">
        <f t="shared" ref="LI29:LN29" si="174">SUM(LI8:LI27)</f>
        <v>17632</v>
      </c>
      <c r="LJ29" s="69">
        <f t="shared" si="174"/>
        <v>100</v>
      </c>
      <c r="LK29" s="64">
        <f t="shared" si="174"/>
        <v>9603</v>
      </c>
      <c r="LL29" s="65">
        <f t="shared" si="174"/>
        <v>100</v>
      </c>
      <c r="LM29" s="66">
        <f t="shared" si="174"/>
        <v>7963</v>
      </c>
      <c r="LN29" s="67">
        <f t="shared" si="174"/>
        <v>100</v>
      </c>
      <c r="LO29" s="68"/>
      <c r="LP29" s="66">
        <f t="shared" ref="LP29:LU29" si="175">SUM(LP8:LP27)</f>
        <v>17566</v>
      </c>
      <c r="LQ29" s="69">
        <f t="shared" si="175"/>
        <v>100</v>
      </c>
      <c r="LR29" s="64">
        <f t="shared" si="175"/>
        <v>9543</v>
      </c>
      <c r="LS29" s="65">
        <f t="shared" si="175"/>
        <v>100</v>
      </c>
      <c r="LT29" s="66">
        <f t="shared" si="175"/>
        <v>7930</v>
      </c>
      <c r="LU29" s="67">
        <f t="shared" si="175"/>
        <v>100.00000000000001</v>
      </c>
      <c r="LV29" s="68"/>
      <c r="LW29" s="66">
        <f t="shared" ref="LW29:MB29" si="176">SUM(LW8:LW27)</f>
        <v>17473</v>
      </c>
      <c r="LX29" s="69">
        <f t="shared" si="176"/>
        <v>100</v>
      </c>
      <c r="LY29" s="64">
        <f t="shared" si="176"/>
        <v>9492</v>
      </c>
      <c r="LZ29" s="65">
        <f t="shared" si="176"/>
        <v>99.999999999999986</v>
      </c>
      <c r="MA29" s="66">
        <f t="shared" si="176"/>
        <v>7891</v>
      </c>
      <c r="MB29" s="67">
        <f t="shared" si="176"/>
        <v>100</v>
      </c>
      <c r="MC29" s="68"/>
      <c r="MD29" s="66">
        <f t="shared" ref="MD29:MI29" si="177">SUM(MD8:MD27)</f>
        <v>17383</v>
      </c>
      <c r="ME29" s="69">
        <f t="shared" si="177"/>
        <v>100</v>
      </c>
      <c r="MF29" s="64">
        <f t="shared" si="177"/>
        <v>9396</v>
      </c>
      <c r="MG29" s="65">
        <f t="shared" si="177"/>
        <v>99.999999999999986</v>
      </c>
      <c r="MH29" s="66">
        <f t="shared" si="177"/>
        <v>7825</v>
      </c>
      <c r="MI29" s="67">
        <f t="shared" si="177"/>
        <v>100</v>
      </c>
      <c r="MJ29" s="68"/>
      <c r="MK29" s="66">
        <f t="shared" ref="MK29:MP29" si="178">SUM(MK8:MK27)</f>
        <v>17221</v>
      </c>
      <c r="ML29" s="69">
        <f t="shared" si="178"/>
        <v>100</v>
      </c>
      <c r="MM29" s="64">
        <f t="shared" si="178"/>
        <v>9314</v>
      </c>
      <c r="MN29" s="65">
        <f t="shared" si="178"/>
        <v>100</v>
      </c>
      <c r="MO29" s="66">
        <f t="shared" si="178"/>
        <v>7779</v>
      </c>
      <c r="MP29" s="67">
        <f t="shared" si="178"/>
        <v>100</v>
      </c>
      <c r="MQ29" s="68"/>
      <c r="MR29" s="66">
        <f t="shared" ref="MR29:MW29" si="179">SUM(MR8:MR27)</f>
        <v>17093</v>
      </c>
      <c r="MS29" s="69">
        <f t="shared" si="179"/>
        <v>100</v>
      </c>
      <c r="MT29" s="64">
        <f t="shared" si="179"/>
        <v>9222</v>
      </c>
      <c r="MU29" s="65">
        <f t="shared" si="179"/>
        <v>99.999999999999986</v>
      </c>
      <c r="MV29" s="66">
        <f t="shared" si="179"/>
        <v>7743</v>
      </c>
      <c r="MW29" s="67">
        <f t="shared" si="179"/>
        <v>100</v>
      </c>
      <c r="MX29" s="68"/>
      <c r="MY29" s="66">
        <f t="shared" ref="MY29:ND29" si="180">SUM(MY8:MY27)</f>
        <v>16965</v>
      </c>
      <c r="MZ29" s="69">
        <f t="shared" si="180"/>
        <v>100</v>
      </c>
      <c r="NA29" s="64">
        <f t="shared" si="180"/>
        <v>9141</v>
      </c>
      <c r="NB29" s="65">
        <f t="shared" si="180"/>
        <v>100</v>
      </c>
      <c r="NC29" s="66">
        <f t="shared" si="180"/>
        <v>7681</v>
      </c>
      <c r="ND29" s="67">
        <f t="shared" si="180"/>
        <v>100</v>
      </c>
      <c r="NE29" s="68"/>
      <c r="NF29" s="66">
        <f t="shared" ref="NF29:NK29" si="181">SUM(NF8:NF27)</f>
        <v>16822</v>
      </c>
      <c r="NG29" s="69">
        <f t="shared" si="181"/>
        <v>100</v>
      </c>
      <c r="NH29" s="64">
        <f t="shared" si="181"/>
        <v>9038</v>
      </c>
      <c r="NI29" s="65">
        <f t="shared" si="181"/>
        <v>100</v>
      </c>
      <c r="NJ29" s="66">
        <f t="shared" si="181"/>
        <v>7611</v>
      </c>
      <c r="NK29" s="67">
        <f t="shared" si="181"/>
        <v>100</v>
      </c>
      <c r="NL29" s="68"/>
      <c r="NM29" s="66">
        <f t="shared" ref="NM29:NR29" si="182">SUM(NM8:NM27)</f>
        <v>16649</v>
      </c>
      <c r="NN29" s="69">
        <f t="shared" si="182"/>
        <v>100</v>
      </c>
      <c r="NO29" s="64">
        <f t="shared" si="182"/>
        <v>8946</v>
      </c>
      <c r="NP29" s="65">
        <f t="shared" si="182"/>
        <v>99.999999999999986</v>
      </c>
      <c r="NQ29" s="66">
        <f t="shared" si="182"/>
        <v>7563</v>
      </c>
      <c r="NR29" s="67">
        <f t="shared" si="182"/>
        <v>100</v>
      </c>
      <c r="NS29" s="68"/>
      <c r="NT29" s="66">
        <f t="shared" ref="NT29:NY29" si="183">SUM(NT8:NT27)</f>
        <v>16509</v>
      </c>
      <c r="NU29" s="69">
        <f t="shared" si="183"/>
        <v>100.00000000000001</v>
      </c>
      <c r="NV29" s="64">
        <f t="shared" si="183"/>
        <v>8837</v>
      </c>
      <c r="NW29" s="65">
        <f t="shared" si="183"/>
        <v>99.999999999999986</v>
      </c>
      <c r="NX29" s="66">
        <f t="shared" si="183"/>
        <v>7502</v>
      </c>
      <c r="NY29" s="67">
        <f t="shared" si="183"/>
        <v>99.999999999999986</v>
      </c>
      <c r="NZ29" s="68"/>
      <c r="OA29" s="66">
        <f t="shared" ref="OA29:OF29" si="184">SUM(OA8:OA27)</f>
        <v>16339</v>
      </c>
      <c r="OB29" s="69">
        <f t="shared" si="184"/>
        <v>100.00000000000001</v>
      </c>
      <c r="OC29" s="64">
        <f t="shared" si="184"/>
        <v>8714</v>
      </c>
      <c r="OD29" s="65">
        <f t="shared" si="184"/>
        <v>100</v>
      </c>
      <c r="OE29" s="66">
        <f t="shared" si="184"/>
        <v>7405</v>
      </c>
      <c r="OF29" s="67">
        <f t="shared" si="184"/>
        <v>100</v>
      </c>
      <c r="OG29" s="68"/>
      <c r="OH29" s="66">
        <f t="shared" ref="OH29:OM29" si="185">SUM(OH8:OH27)</f>
        <v>16119</v>
      </c>
      <c r="OI29" s="69">
        <f t="shared" si="185"/>
        <v>99.999999999999986</v>
      </c>
      <c r="OJ29" s="64">
        <f t="shared" si="185"/>
        <v>8607</v>
      </c>
      <c r="OK29" s="65">
        <f t="shared" si="185"/>
        <v>100</v>
      </c>
      <c r="OL29" s="66">
        <f t="shared" si="185"/>
        <v>7310</v>
      </c>
      <c r="OM29" s="67">
        <f t="shared" si="185"/>
        <v>100</v>
      </c>
      <c r="ON29" s="68"/>
      <c r="OO29" s="66">
        <f t="shared" ref="OO29:OT29" si="186">SUM(OO8:OO27)</f>
        <v>15917</v>
      </c>
      <c r="OP29" s="69">
        <f t="shared" si="186"/>
        <v>100</v>
      </c>
      <c r="OQ29" s="64">
        <f t="shared" si="186"/>
        <v>8468</v>
      </c>
      <c r="OR29" s="65">
        <f t="shared" si="186"/>
        <v>99.999999999999986</v>
      </c>
      <c r="OS29" s="66">
        <f t="shared" si="186"/>
        <v>7181</v>
      </c>
      <c r="OT29" s="67">
        <f t="shared" si="186"/>
        <v>99.999999999999986</v>
      </c>
      <c r="OU29" s="68"/>
      <c r="OV29" s="66">
        <f t="shared" ref="OV29:PA29" si="187">SUM(OV8:OV27)</f>
        <v>15649</v>
      </c>
      <c r="OW29" s="69">
        <f t="shared" si="187"/>
        <v>100</v>
      </c>
      <c r="OX29" s="64">
        <f t="shared" si="187"/>
        <v>8299</v>
      </c>
      <c r="OY29" s="65">
        <f t="shared" si="187"/>
        <v>100</v>
      </c>
      <c r="OZ29" s="66">
        <f t="shared" si="187"/>
        <v>7044</v>
      </c>
      <c r="PA29" s="67">
        <f t="shared" si="187"/>
        <v>100</v>
      </c>
      <c r="PB29" s="68"/>
      <c r="PC29" s="66">
        <f t="shared" ref="PC29:PH29" si="188">SUM(PC8:PC27)</f>
        <v>15343</v>
      </c>
      <c r="PD29" s="69">
        <f t="shared" si="188"/>
        <v>100.00000000000001</v>
      </c>
      <c r="PE29" s="64">
        <f t="shared" si="188"/>
        <v>8094</v>
      </c>
      <c r="PF29" s="65">
        <f t="shared" si="188"/>
        <v>100.00000000000001</v>
      </c>
      <c r="PG29" s="66">
        <f t="shared" si="188"/>
        <v>6835</v>
      </c>
      <c r="PH29" s="67">
        <f t="shared" si="188"/>
        <v>100.00000000000001</v>
      </c>
      <c r="PI29" s="68"/>
      <c r="PJ29" s="66">
        <f t="shared" ref="PJ29:PO29" si="189">SUM(PJ8:PJ27)</f>
        <v>14929</v>
      </c>
      <c r="PK29" s="69">
        <f t="shared" si="189"/>
        <v>100.00000000000001</v>
      </c>
      <c r="PL29" s="64">
        <f t="shared" si="189"/>
        <v>7859</v>
      </c>
      <c r="PM29" s="65">
        <f t="shared" si="189"/>
        <v>100</v>
      </c>
      <c r="PN29" s="66">
        <f t="shared" si="189"/>
        <v>6652</v>
      </c>
      <c r="PO29" s="67">
        <f t="shared" si="189"/>
        <v>99.999999999999986</v>
      </c>
      <c r="PP29" s="68"/>
      <c r="PQ29" s="66">
        <f t="shared" ref="PQ29:PV29" si="190">SUM(PQ8:PQ27)</f>
        <v>14511</v>
      </c>
      <c r="PR29" s="69">
        <f t="shared" si="190"/>
        <v>100</v>
      </c>
      <c r="PS29" s="64">
        <f t="shared" si="190"/>
        <v>7641</v>
      </c>
      <c r="PT29" s="65">
        <f t="shared" si="190"/>
        <v>99.999999999999986</v>
      </c>
      <c r="PU29" s="66">
        <f t="shared" si="190"/>
        <v>6467</v>
      </c>
      <c r="PV29" s="67">
        <f t="shared" si="190"/>
        <v>100.00000000000001</v>
      </c>
      <c r="PW29" s="68"/>
      <c r="PX29" s="66">
        <f t="shared" ref="PX29:QC29" si="191">SUM(PX8:PX27)</f>
        <v>14108</v>
      </c>
      <c r="PY29" s="69">
        <f t="shared" si="191"/>
        <v>100.00000000000001</v>
      </c>
      <c r="PZ29" s="64">
        <f t="shared" si="191"/>
        <v>7396</v>
      </c>
      <c r="QA29" s="65">
        <f t="shared" si="191"/>
        <v>100</v>
      </c>
      <c r="QB29" s="66">
        <f t="shared" si="191"/>
        <v>6269</v>
      </c>
      <c r="QC29" s="67">
        <f t="shared" si="191"/>
        <v>99.999999999999986</v>
      </c>
      <c r="QD29" s="68"/>
      <c r="QE29" s="66">
        <f t="shared" ref="QE29:QJ29" si="192">SUM(QE8:QE27)</f>
        <v>13665</v>
      </c>
      <c r="QF29" s="69">
        <f t="shared" si="192"/>
        <v>100</v>
      </c>
      <c r="QG29" s="64">
        <f t="shared" si="192"/>
        <v>7140</v>
      </c>
      <c r="QH29" s="65">
        <f t="shared" si="192"/>
        <v>100</v>
      </c>
      <c r="QI29" s="66">
        <f t="shared" si="192"/>
        <v>6022</v>
      </c>
      <c r="QJ29" s="67">
        <f t="shared" si="192"/>
        <v>100</v>
      </c>
      <c r="QK29" s="68"/>
      <c r="QL29" s="66">
        <f t="shared" ref="QL29:QQ29" si="193">SUM(QL8:QL27)</f>
        <v>13162</v>
      </c>
      <c r="QM29" s="69">
        <f t="shared" si="193"/>
        <v>100</v>
      </c>
      <c r="QN29" s="64">
        <f t="shared" si="193"/>
        <v>6847</v>
      </c>
      <c r="QO29" s="65">
        <f t="shared" si="193"/>
        <v>99.999999999999986</v>
      </c>
      <c r="QP29" s="66">
        <f t="shared" si="193"/>
        <v>5716</v>
      </c>
      <c r="QQ29" s="67">
        <f t="shared" si="193"/>
        <v>100</v>
      </c>
      <c r="QR29" s="68"/>
      <c r="QS29" s="66">
        <f t="shared" ref="QS29:QX29" si="194">SUM(QS8:QS27)</f>
        <v>12563</v>
      </c>
      <c r="QT29" s="69">
        <f t="shared" si="194"/>
        <v>99.999999999999986</v>
      </c>
      <c r="QU29" s="64">
        <f t="shared" si="194"/>
        <v>6457</v>
      </c>
      <c r="QV29" s="65">
        <f t="shared" si="194"/>
        <v>100</v>
      </c>
      <c r="QW29" s="66">
        <f t="shared" si="194"/>
        <v>5369</v>
      </c>
      <c r="QX29" s="67">
        <f t="shared" si="194"/>
        <v>100</v>
      </c>
      <c r="QY29" s="68"/>
      <c r="QZ29" s="66">
        <f>SUM(QZ8:QZ27)</f>
        <v>11826</v>
      </c>
      <c r="RA29" s="69">
        <f>SUM(RA8:RA27)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c r="ARU29" s="11"/>
      <c r="ARV29" s="11"/>
      <c r="ARW29" s="11"/>
      <c r="ARX29" s="11"/>
      <c r="ARY29" s="11"/>
      <c r="ARZ29" s="11"/>
      <c r="ASA29" s="11"/>
      <c r="ASB29" s="11"/>
      <c r="ASC29" s="11"/>
      <c r="ASD29" s="11"/>
      <c r="ASE29" s="11"/>
      <c r="ASF29" s="11"/>
      <c r="ASG29" s="11"/>
      <c r="ASH29" s="11"/>
      <c r="ASI29" s="11"/>
      <c r="ASJ29" s="11"/>
      <c r="ASK29" s="11"/>
      <c r="ASL29" s="11"/>
      <c r="ASM29" s="11"/>
      <c r="ASN29" s="11"/>
      <c r="ASO29" s="11"/>
    </row>
    <row r="30" spans="1:469 1025:1185"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PL30" s="77"/>
      <c r="PM30" s="44"/>
      <c r="PN30" s="44"/>
      <c r="PO30" s="44"/>
      <c r="PP30" s="56"/>
      <c r="PQ30" s="44"/>
      <c r="PR30" s="78"/>
      <c r="PS30" s="77"/>
      <c r="PT30" s="44"/>
      <c r="PU30" s="44"/>
      <c r="PV30" s="44"/>
      <c r="PW30" s="56"/>
      <c r="PX30" s="44"/>
      <c r="PY30" s="78"/>
      <c r="PZ30" s="77"/>
      <c r="QA30" s="44"/>
      <c r="QB30" s="44"/>
      <c r="QC30" s="44"/>
      <c r="QD30" s="56"/>
      <c r="QE30" s="44"/>
      <c r="QF30" s="78"/>
      <c r="QG30" s="77"/>
      <c r="QH30" s="44"/>
      <c r="QI30" s="44"/>
      <c r="QJ30" s="44"/>
      <c r="QK30" s="56"/>
      <c r="QL30" s="44"/>
      <c r="QM30" s="78"/>
      <c r="QN30" s="77"/>
      <c r="QO30" s="44"/>
      <c r="QP30" s="44"/>
      <c r="QQ30" s="44"/>
      <c r="QR30" s="56"/>
      <c r="QS30" s="44"/>
      <c r="QT30" s="78"/>
      <c r="QU30" s="77"/>
      <c r="QV30" s="44"/>
      <c r="QW30" s="44"/>
      <c r="QX30" s="44"/>
      <c r="QY30" s="56"/>
      <c r="QZ30" s="44"/>
      <c r="RA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c r="ARU30" s="11"/>
      <c r="ARV30" s="11"/>
      <c r="ARW30" s="11"/>
      <c r="ARX30" s="11"/>
      <c r="ARY30" s="11"/>
      <c r="ARZ30" s="11"/>
      <c r="ASA30" s="11"/>
      <c r="ASB30" s="11"/>
      <c r="ASC30" s="11"/>
      <c r="ASD30" s="11"/>
      <c r="ASE30" s="11"/>
      <c r="ASF30" s="11"/>
      <c r="ASG30" s="11"/>
      <c r="ASH30" s="11"/>
      <c r="ASI30" s="11"/>
      <c r="ASJ30" s="11"/>
      <c r="ASK30" s="11"/>
      <c r="ASL30" s="11"/>
      <c r="ASM30" s="11"/>
      <c r="ASN30" s="11"/>
      <c r="ASO30" s="11"/>
    </row>
    <row r="31" spans="1:469 1025:1185"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c r="HD31" s="83"/>
      <c r="HE31" s="83"/>
      <c r="HF31" s="83"/>
      <c r="HG31" s="84"/>
      <c r="HH31" s="83">
        <v>0</v>
      </c>
      <c r="HI31" s="85"/>
      <c r="HJ31" s="82"/>
      <c r="HK31" s="83"/>
      <c r="HL31" s="83"/>
      <c r="HM31" s="83"/>
      <c r="HN31" s="84"/>
      <c r="HO31" s="83">
        <v>0</v>
      </c>
      <c r="HP31" s="85"/>
      <c r="HQ31" s="82"/>
      <c r="HR31" s="83"/>
      <c r="HS31" s="83"/>
      <c r="HT31" s="83"/>
      <c r="HU31" s="84"/>
      <c r="HV31" s="83">
        <v>0</v>
      </c>
      <c r="HW31" s="85"/>
      <c r="HX31" s="82"/>
      <c r="HY31" s="83"/>
      <c r="HZ31" s="83"/>
      <c r="IA31" s="83"/>
      <c r="IB31" s="84"/>
      <c r="IC31" s="83">
        <v>0</v>
      </c>
      <c r="ID31" s="85"/>
      <c r="IE31" s="82"/>
      <c r="IF31" s="83"/>
      <c r="IG31" s="83"/>
      <c r="IH31" s="83"/>
      <c r="II31" s="84"/>
      <c r="IJ31" s="83">
        <v>0</v>
      </c>
      <c r="IK31" s="85"/>
      <c r="IL31" s="82"/>
      <c r="IM31" s="83"/>
      <c r="IN31" s="83"/>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PZ31" s="82">
        <v>0</v>
      </c>
      <c r="QA31" s="83"/>
      <c r="QB31" s="83">
        <v>0</v>
      </c>
      <c r="QC31" s="83"/>
      <c r="QD31" s="84"/>
      <c r="QE31" s="83">
        <v>0</v>
      </c>
      <c r="QF31" s="85"/>
      <c r="QG31" s="82">
        <v>0</v>
      </c>
      <c r="QH31" s="83"/>
      <c r="QI31" s="83">
        <v>0</v>
      </c>
      <c r="QJ31" s="83"/>
      <c r="QK31" s="84"/>
      <c r="QL31" s="83">
        <v>0</v>
      </c>
      <c r="QM31" s="85"/>
      <c r="QN31" s="82">
        <v>0</v>
      </c>
      <c r="QO31" s="83"/>
      <c r="QP31" s="83">
        <v>0</v>
      </c>
      <c r="QQ31" s="83"/>
      <c r="QR31" s="84"/>
      <c r="QS31" s="83">
        <v>0</v>
      </c>
      <c r="QT31" s="85"/>
      <c r="QU31" s="82">
        <v>0</v>
      </c>
      <c r="QV31" s="83"/>
      <c r="QW31" s="83">
        <v>0</v>
      </c>
      <c r="QX31" s="83"/>
      <c r="QY31" s="84"/>
      <c r="QZ31" s="83">
        <v>0</v>
      </c>
      <c r="RA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c r="ARU31" s="11"/>
      <c r="ARV31" s="11"/>
      <c r="ARW31" s="11"/>
      <c r="ARX31" s="11"/>
      <c r="ARY31" s="11"/>
      <c r="ARZ31" s="11"/>
      <c r="ASA31" s="11"/>
      <c r="ASB31" s="11"/>
      <c r="ASC31" s="11"/>
      <c r="ASD31" s="11"/>
      <c r="ASE31" s="11"/>
      <c r="ASF31" s="11"/>
      <c r="ASG31" s="11"/>
      <c r="ASH31" s="11"/>
      <c r="ASI31" s="11"/>
      <c r="ASJ31" s="11"/>
      <c r="ASK31" s="11"/>
      <c r="ASL31" s="11"/>
      <c r="ASM31" s="11"/>
      <c r="ASN31" s="11"/>
      <c r="ASO31" s="11"/>
    </row>
    <row r="32" spans="1:469 1025:1185" x14ac:dyDescent="0.2">
      <c r="A32" s="26" t="s">
        <v>50</v>
      </c>
      <c r="B32" s="89">
        <f>B29+B31</f>
        <v>8581086</v>
      </c>
      <c r="C32" s="89"/>
      <c r="D32" s="89">
        <f>D29+D31</f>
        <v>8701077</v>
      </c>
      <c r="E32" s="89"/>
      <c r="F32" s="90">
        <f>F29+F31</f>
        <v>17282163</v>
      </c>
      <c r="G32" s="89"/>
      <c r="H32" s="91"/>
      <c r="I32" s="92"/>
      <c r="J32" s="92"/>
      <c r="K32" s="92"/>
      <c r="L32" s="93"/>
      <c r="M32" s="93">
        <f>M29+M31</f>
        <v>22037</v>
      </c>
      <c r="N32" s="94"/>
      <c r="O32" s="91"/>
      <c r="P32" s="92"/>
      <c r="Q32" s="92"/>
      <c r="R32" s="92"/>
      <c r="S32" s="93"/>
      <c r="T32" s="93">
        <f>T29+T31</f>
        <v>21924</v>
      </c>
      <c r="U32" s="94"/>
      <c r="V32" s="91"/>
      <c r="W32" s="92"/>
      <c r="X32" s="92"/>
      <c r="Y32" s="92"/>
      <c r="Z32" s="93"/>
      <c r="AA32" s="93">
        <f>AA29+AA31</f>
        <v>21820</v>
      </c>
      <c r="AB32" s="94"/>
      <c r="AC32" s="91"/>
      <c r="AD32" s="92"/>
      <c r="AE32" s="92"/>
      <c r="AF32" s="92"/>
      <c r="AG32" s="93"/>
      <c r="AH32" s="93">
        <f>AH29+AH31</f>
        <v>21725</v>
      </c>
      <c r="AI32" s="94"/>
      <c r="AJ32" s="91"/>
      <c r="AK32" s="92"/>
      <c r="AL32" s="92"/>
      <c r="AM32" s="92"/>
      <c r="AN32" s="93"/>
      <c r="AO32" s="93">
        <f>AO29+AO31</f>
        <v>21624</v>
      </c>
      <c r="AP32" s="94"/>
      <c r="AQ32" s="91"/>
      <c r="AR32" s="92"/>
      <c r="AS32" s="92"/>
      <c r="AT32" s="92"/>
      <c r="AU32" s="93"/>
      <c r="AV32" s="93">
        <f>AV29+AV31</f>
        <v>21570</v>
      </c>
      <c r="AW32" s="94"/>
      <c r="AX32" s="91"/>
      <c r="AY32" s="92"/>
      <c r="AZ32" s="92"/>
      <c r="BA32" s="92"/>
      <c r="BB32" s="93"/>
      <c r="BC32" s="93">
        <f>BC29+BC31</f>
        <v>21507</v>
      </c>
      <c r="BD32" s="94"/>
      <c r="BE32" s="91"/>
      <c r="BF32" s="92"/>
      <c r="BG32" s="92"/>
      <c r="BH32" s="92"/>
      <c r="BI32" s="93"/>
      <c r="BJ32" s="93">
        <f>BJ29+BJ31</f>
        <v>21414</v>
      </c>
      <c r="BK32" s="94"/>
      <c r="BL32" s="91"/>
      <c r="BM32" s="92"/>
      <c r="BN32" s="92"/>
      <c r="BO32" s="92"/>
      <c r="BP32" s="93"/>
      <c r="BQ32" s="93">
        <f>BQ29+BQ31</f>
        <v>21336</v>
      </c>
      <c r="BR32" s="94"/>
      <c r="BS32" s="91"/>
      <c r="BT32" s="92"/>
      <c r="BU32" s="92"/>
      <c r="BV32" s="92"/>
      <c r="BW32" s="93"/>
      <c r="BX32" s="93">
        <f>BX29+BX31</f>
        <v>21293</v>
      </c>
      <c r="BY32" s="94"/>
      <c r="BZ32" s="91"/>
      <c r="CA32" s="92"/>
      <c r="CB32" s="92"/>
      <c r="CC32" s="92"/>
      <c r="CD32" s="93"/>
      <c r="CE32" s="93">
        <f>CE29+CE31</f>
        <v>21227</v>
      </c>
      <c r="CF32" s="94"/>
      <c r="CG32" s="91"/>
      <c r="CH32" s="92"/>
      <c r="CI32" s="92"/>
      <c r="CJ32" s="92"/>
      <c r="CK32" s="93"/>
      <c r="CL32" s="93">
        <f>CL29+CL31</f>
        <v>21168</v>
      </c>
      <c r="CM32" s="94"/>
      <c r="CN32" s="91"/>
      <c r="CO32" s="92"/>
      <c r="CP32" s="92"/>
      <c r="CQ32" s="92"/>
      <c r="CR32" s="93"/>
      <c r="CS32" s="93">
        <f>CS29+CS31</f>
        <v>21106</v>
      </c>
      <c r="CT32" s="94"/>
      <c r="CU32" s="91"/>
      <c r="CV32" s="92"/>
      <c r="CW32" s="92"/>
      <c r="CX32" s="92"/>
      <c r="CY32" s="93"/>
      <c r="CZ32" s="93">
        <f>CZ29+CZ31</f>
        <v>20990</v>
      </c>
      <c r="DA32" s="94"/>
      <c r="DB32" s="91"/>
      <c r="DC32" s="92"/>
      <c r="DD32" s="92"/>
      <c r="DE32" s="92"/>
      <c r="DF32" s="93"/>
      <c r="DG32" s="93">
        <f>DG29+DG31</f>
        <v>20803</v>
      </c>
      <c r="DH32" s="94"/>
      <c r="DI32" s="91"/>
      <c r="DJ32" s="92"/>
      <c r="DK32" s="92"/>
      <c r="DL32" s="92"/>
      <c r="DM32" s="93"/>
      <c r="DN32" s="93">
        <f>DN29+DN31</f>
        <v>20534</v>
      </c>
      <c r="DO32" s="94"/>
      <c r="DP32" s="91"/>
      <c r="DQ32" s="92"/>
      <c r="DR32" s="92"/>
      <c r="DS32" s="92"/>
      <c r="DT32" s="93"/>
      <c r="DU32" s="93">
        <f>DU29+DU31</f>
        <v>20214</v>
      </c>
      <c r="DV32" s="94"/>
      <c r="DW32" s="91"/>
      <c r="DX32" s="92"/>
      <c r="DY32" s="92"/>
      <c r="DZ32" s="92"/>
      <c r="EA32" s="93"/>
      <c r="EB32" s="93">
        <f>EB29+EB31</f>
        <v>19770</v>
      </c>
      <c r="EC32" s="94"/>
      <c r="ED32" s="91"/>
      <c r="EE32" s="92"/>
      <c r="EF32" s="92"/>
      <c r="EG32" s="92"/>
      <c r="EH32" s="93"/>
      <c r="EI32" s="93">
        <f>EI29+EI31</f>
        <v>19414</v>
      </c>
      <c r="EJ32" s="94"/>
      <c r="EK32" s="91"/>
      <c r="EL32" s="92"/>
      <c r="EM32" s="92"/>
      <c r="EN32" s="92"/>
      <c r="EO32" s="93"/>
      <c r="EP32" s="93">
        <f>EP29+EP31</f>
        <v>19048</v>
      </c>
      <c r="EQ32" s="94"/>
      <c r="ER32" s="91"/>
      <c r="ES32" s="92"/>
      <c r="ET32" s="92"/>
      <c r="EU32" s="92"/>
      <c r="EV32" s="93"/>
      <c r="EW32" s="93">
        <f>EW29+EW31</f>
        <v>18785</v>
      </c>
      <c r="EX32" s="94"/>
      <c r="EY32" s="91"/>
      <c r="EZ32" s="92"/>
      <c r="FA32" s="92"/>
      <c r="FB32" s="92"/>
      <c r="FC32" s="93"/>
      <c r="FD32" s="93">
        <f>FD29+FD31</f>
        <v>18612</v>
      </c>
      <c r="FE32" s="94"/>
      <c r="FF32" s="91"/>
      <c r="FG32" s="92"/>
      <c r="FH32" s="92"/>
      <c r="FI32" s="92"/>
      <c r="FJ32" s="93"/>
      <c r="FK32" s="93">
        <f>FK29+FK31</f>
        <v>18441</v>
      </c>
      <c r="FL32" s="94"/>
      <c r="FM32" s="91"/>
      <c r="FN32" s="92"/>
      <c r="FO32" s="92"/>
      <c r="FP32" s="92"/>
      <c r="FQ32" s="93"/>
      <c r="FR32" s="93">
        <f>FR29+FR31</f>
        <v>18340</v>
      </c>
      <c r="FS32" s="94"/>
      <c r="FT32" s="91"/>
      <c r="FU32" s="92"/>
      <c r="FV32" s="92"/>
      <c r="FW32" s="92"/>
      <c r="FX32" s="93"/>
      <c r="FY32" s="93">
        <f>FY29+FY31</f>
        <v>18263</v>
      </c>
      <c r="FZ32" s="94"/>
      <c r="GA32" s="91"/>
      <c r="GB32" s="92"/>
      <c r="GC32" s="92"/>
      <c r="GD32" s="92"/>
      <c r="GE32" s="93"/>
      <c r="GF32" s="93">
        <f>GF29+GF31</f>
        <v>18215</v>
      </c>
      <c r="GG32" s="94"/>
      <c r="GH32" s="91"/>
      <c r="GI32" s="92"/>
      <c r="GJ32" s="92"/>
      <c r="GK32" s="92"/>
      <c r="GL32" s="93"/>
      <c r="GM32" s="93">
        <f>GM29+GM31</f>
        <v>18191</v>
      </c>
      <c r="GN32" s="94"/>
      <c r="GO32" s="91"/>
      <c r="GP32" s="92"/>
      <c r="GQ32" s="92"/>
      <c r="GR32" s="92"/>
      <c r="GS32" s="93"/>
      <c r="GT32" s="93">
        <f>GT29+GT31</f>
        <v>18162</v>
      </c>
      <c r="GU32" s="94"/>
      <c r="GV32" s="91"/>
      <c r="GW32" s="92"/>
      <c r="GX32" s="92"/>
      <c r="GY32" s="92"/>
      <c r="GZ32" s="93"/>
      <c r="HA32" s="93">
        <f>HA29+HA31</f>
        <v>18128</v>
      </c>
      <c r="HB32" s="94"/>
      <c r="HC32" s="91"/>
      <c r="HD32" s="92"/>
      <c r="HE32" s="92"/>
      <c r="HF32" s="92"/>
      <c r="HG32" s="93"/>
      <c r="HH32" s="93">
        <f>HH29+HH31</f>
        <v>18083</v>
      </c>
      <c r="HI32" s="94"/>
      <c r="HJ32" s="91"/>
      <c r="HK32" s="92"/>
      <c r="HL32" s="92"/>
      <c r="HM32" s="92"/>
      <c r="HN32" s="93"/>
      <c r="HO32" s="93">
        <f>HO29+HO31</f>
        <v>18048</v>
      </c>
      <c r="HP32" s="94"/>
      <c r="HQ32" s="91"/>
      <c r="HR32" s="92"/>
      <c r="HS32" s="92"/>
      <c r="HT32" s="92"/>
      <c r="HU32" s="93"/>
      <c r="HV32" s="93">
        <f>HV29+HV31</f>
        <v>18010</v>
      </c>
      <c r="HW32" s="94"/>
      <c r="HX32" s="91"/>
      <c r="HY32" s="92"/>
      <c r="HZ32" s="92"/>
      <c r="IA32" s="92"/>
      <c r="IB32" s="93"/>
      <c r="IC32" s="93">
        <f>IC29+IC31</f>
        <v>17967</v>
      </c>
      <c r="ID32" s="94"/>
      <c r="IE32" s="91"/>
      <c r="IF32" s="92"/>
      <c r="IG32" s="92"/>
      <c r="IH32" s="92"/>
      <c r="II32" s="93"/>
      <c r="IJ32" s="93">
        <f>IJ29+IJ31</f>
        <v>17920</v>
      </c>
      <c r="IK32" s="94"/>
      <c r="IL32" s="91"/>
      <c r="IM32" s="92"/>
      <c r="IN32" s="92"/>
      <c r="IO32" s="92"/>
      <c r="IP32" s="93"/>
      <c r="IQ32" s="93">
        <f>IQ29+IQ31</f>
        <v>17878</v>
      </c>
      <c r="IR32" s="94"/>
      <c r="IS32" s="91">
        <f>IS29+IS31</f>
        <v>9768</v>
      </c>
      <c r="IT32" s="92"/>
      <c r="IU32" s="92">
        <f>IU29+IU31</f>
        <v>8064</v>
      </c>
      <c r="IV32" s="92"/>
      <c r="IW32" s="93"/>
      <c r="IX32" s="93">
        <f>IX29+IX31</f>
        <v>17832</v>
      </c>
      <c r="IY32" s="94"/>
      <c r="IZ32" s="91">
        <f>IZ29+IZ31</f>
        <v>9751</v>
      </c>
      <c r="JA32" s="92"/>
      <c r="JB32" s="92">
        <f>JB29+JB31</f>
        <v>8053</v>
      </c>
      <c r="JC32" s="92"/>
      <c r="JD32" s="93"/>
      <c r="JE32" s="93">
        <f>JE29+JE31</f>
        <v>17804</v>
      </c>
      <c r="JF32" s="94"/>
      <c r="JG32" s="91">
        <f>JG29+JG31</f>
        <v>9743</v>
      </c>
      <c r="JH32" s="92"/>
      <c r="JI32" s="92">
        <f>JI29+JI31</f>
        <v>8040</v>
      </c>
      <c r="JJ32" s="92"/>
      <c r="JK32" s="93"/>
      <c r="JL32" s="93">
        <f>JL29+JL31</f>
        <v>17783</v>
      </c>
      <c r="JM32" s="94"/>
      <c r="JN32" s="91">
        <f>JN29+JN31</f>
        <v>9734</v>
      </c>
      <c r="JO32" s="92"/>
      <c r="JP32" s="92">
        <f>JP29+JP31</f>
        <v>8035</v>
      </c>
      <c r="JQ32" s="92"/>
      <c r="JR32" s="93"/>
      <c r="JS32" s="93">
        <f>JS29+JS31</f>
        <v>17769</v>
      </c>
      <c r="JT32" s="94"/>
      <c r="JU32" s="91">
        <f>JU29+JU31</f>
        <v>9727</v>
      </c>
      <c r="JV32" s="92"/>
      <c r="JW32" s="92">
        <f>JW29+JW31</f>
        <v>8031</v>
      </c>
      <c r="JX32" s="92"/>
      <c r="JY32" s="93"/>
      <c r="JZ32" s="93">
        <f>JZ29+JZ31</f>
        <v>17758</v>
      </c>
      <c r="KA32" s="94"/>
      <c r="KB32" s="91">
        <f>KB29+KB31</f>
        <v>9718</v>
      </c>
      <c r="KC32" s="92"/>
      <c r="KD32" s="92">
        <f>KD29+KD31</f>
        <v>8027</v>
      </c>
      <c r="KE32" s="92"/>
      <c r="KF32" s="93"/>
      <c r="KG32" s="93">
        <f>KG29+KG31</f>
        <v>17745</v>
      </c>
      <c r="KH32" s="94"/>
      <c r="KI32" s="91">
        <f>KI29+KI31</f>
        <v>9705</v>
      </c>
      <c r="KJ32" s="92"/>
      <c r="KK32" s="92">
        <f>KK29+KK31</f>
        <v>8025</v>
      </c>
      <c r="KL32" s="92"/>
      <c r="KM32" s="93"/>
      <c r="KN32" s="93">
        <f>KN29+KN31</f>
        <v>17730</v>
      </c>
      <c r="KO32" s="94"/>
      <c r="KP32" s="91">
        <f>KP29+KP31</f>
        <v>9695</v>
      </c>
      <c r="KQ32" s="92"/>
      <c r="KR32" s="92">
        <f>KR29+KR31</f>
        <v>8020</v>
      </c>
      <c r="KS32" s="92"/>
      <c r="KT32" s="93"/>
      <c r="KU32" s="93">
        <f>KU29+KU31</f>
        <v>17715</v>
      </c>
      <c r="KV32" s="94"/>
      <c r="KW32" s="91">
        <f>KW29+KW31</f>
        <v>9682</v>
      </c>
      <c r="KX32" s="92"/>
      <c r="KY32" s="92">
        <f>KY29+KY31</f>
        <v>8013</v>
      </c>
      <c r="KZ32" s="92"/>
      <c r="LA32" s="93"/>
      <c r="LB32" s="93">
        <f>LB29+LB31</f>
        <v>17695</v>
      </c>
      <c r="LC32" s="94"/>
      <c r="LD32" s="91">
        <f>LD29+LD31</f>
        <v>9646</v>
      </c>
      <c r="LE32" s="92"/>
      <c r="LF32" s="92">
        <f>LF29+LF31</f>
        <v>7986</v>
      </c>
      <c r="LG32" s="92"/>
      <c r="LH32" s="93"/>
      <c r="LI32" s="93">
        <f>LI29+LI31</f>
        <v>17632</v>
      </c>
      <c r="LJ32" s="94"/>
      <c r="LK32" s="91">
        <f>LK29+LK31</f>
        <v>9603</v>
      </c>
      <c r="LL32" s="92"/>
      <c r="LM32" s="92">
        <f>LM29+LM31</f>
        <v>7963</v>
      </c>
      <c r="LN32" s="92"/>
      <c r="LO32" s="93"/>
      <c r="LP32" s="93">
        <f>LP29+LP31</f>
        <v>17566</v>
      </c>
      <c r="LQ32" s="94"/>
      <c r="LR32" s="91">
        <f>LR29+LR31</f>
        <v>9543</v>
      </c>
      <c r="LS32" s="92"/>
      <c r="LT32" s="92">
        <f>LT29+LT31</f>
        <v>7930</v>
      </c>
      <c r="LU32" s="92"/>
      <c r="LV32" s="93"/>
      <c r="LW32" s="93">
        <f>LW29+LW31</f>
        <v>17473</v>
      </c>
      <c r="LX32" s="94"/>
      <c r="LY32" s="91">
        <f>LY29+LY31</f>
        <v>9492</v>
      </c>
      <c r="LZ32" s="92"/>
      <c r="MA32" s="92">
        <f>MA29+MA31</f>
        <v>7891</v>
      </c>
      <c r="MB32" s="92"/>
      <c r="MC32" s="93"/>
      <c r="MD32" s="93">
        <f>MD29+MD31</f>
        <v>17383</v>
      </c>
      <c r="ME32" s="94"/>
      <c r="MF32" s="91">
        <f>MF29+MF31</f>
        <v>9396</v>
      </c>
      <c r="MG32" s="92"/>
      <c r="MH32" s="92">
        <f>MH29+MH31</f>
        <v>7825</v>
      </c>
      <c r="MI32" s="92"/>
      <c r="MJ32" s="93"/>
      <c r="MK32" s="93">
        <f>MK29+MK31</f>
        <v>17221</v>
      </c>
      <c r="ML32" s="94"/>
      <c r="MM32" s="91">
        <f>MM29+MM31</f>
        <v>9314</v>
      </c>
      <c r="MN32" s="92"/>
      <c r="MO32" s="92">
        <f>MO29+MO31</f>
        <v>7779</v>
      </c>
      <c r="MP32" s="92"/>
      <c r="MQ32" s="93"/>
      <c r="MR32" s="93">
        <f>MR29+MR31</f>
        <v>17093</v>
      </c>
      <c r="MS32" s="94"/>
      <c r="MT32" s="91">
        <f>MT29+MT31</f>
        <v>9222</v>
      </c>
      <c r="MU32" s="92"/>
      <c r="MV32" s="92">
        <f>MV29+MV31</f>
        <v>7743</v>
      </c>
      <c r="MW32" s="92"/>
      <c r="MX32" s="93"/>
      <c r="MY32" s="93">
        <f>MY29+MY31</f>
        <v>16965</v>
      </c>
      <c r="MZ32" s="94"/>
      <c r="NA32" s="91">
        <f>NA29+NA31</f>
        <v>9141</v>
      </c>
      <c r="NB32" s="92"/>
      <c r="NC32" s="92">
        <f>NC29+NC31</f>
        <v>7681</v>
      </c>
      <c r="ND32" s="92"/>
      <c r="NE32" s="93"/>
      <c r="NF32" s="93">
        <f>NF29+NF31</f>
        <v>16822</v>
      </c>
      <c r="NG32" s="94"/>
      <c r="NH32" s="91">
        <f>NH29+NH31</f>
        <v>9038</v>
      </c>
      <c r="NI32" s="92"/>
      <c r="NJ32" s="92">
        <f>NJ29+NJ31</f>
        <v>7611</v>
      </c>
      <c r="NK32" s="92"/>
      <c r="NL32" s="93"/>
      <c r="NM32" s="93">
        <f>NM29+NM31</f>
        <v>16649</v>
      </c>
      <c r="NN32" s="94"/>
      <c r="NO32" s="91">
        <f>NO29+NO31</f>
        <v>8946</v>
      </c>
      <c r="NP32" s="92"/>
      <c r="NQ32" s="92">
        <f>NQ29+NQ31</f>
        <v>7563</v>
      </c>
      <c r="NR32" s="92"/>
      <c r="NS32" s="93"/>
      <c r="NT32" s="93">
        <f>NT29+NT31</f>
        <v>16509</v>
      </c>
      <c r="NU32" s="94"/>
      <c r="NV32" s="91">
        <f>NV29+NV31</f>
        <v>8837</v>
      </c>
      <c r="NW32" s="92"/>
      <c r="NX32" s="92">
        <f>NX29+NX31</f>
        <v>7502</v>
      </c>
      <c r="NY32" s="92"/>
      <c r="NZ32" s="93"/>
      <c r="OA32" s="93">
        <f>OA29+OA31</f>
        <v>16339</v>
      </c>
      <c r="OB32" s="94"/>
      <c r="OC32" s="91">
        <f>OC29+OC31</f>
        <v>8714</v>
      </c>
      <c r="OD32" s="92"/>
      <c r="OE32" s="92">
        <f>OE29+OE31</f>
        <v>7405</v>
      </c>
      <c r="OF32" s="92"/>
      <c r="OG32" s="93"/>
      <c r="OH32" s="93">
        <f>OH29+OH31</f>
        <v>16119</v>
      </c>
      <c r="OI32" s="94"/>
      <c r="OJ32" s="91">
        <f>OJ29+OJ31</f>
        <v>8607</v>
      </c>
      <c r="OK32" s="92"/>
      <c r="OL32" s="92">
        <f>OL29+OL31</f>
        <v>7310</v>
      </c>
      <c r="OM32" s="92"/>
      <c r="ON32" s="93"/>
      <c r="OO32" s="93">
        <f>OO29+OO31</f>
        <v>15917</v>
      </c>
      <c r="OP32" s="94"/>
      <c r="OQ32" s="91">
        <f>OQ29+OQ31</f>
        <v>8468</v>
      </c>
      <c r="OR32" s="92"/>
      <c r="OS32" s="92">
        <f>OS29+OS31</f>
        <v>7181</v>
      </c>
      <c r="OT32" s="92"/>
      <c r="OU32" s="93"/>
      <c r="OV32" s="93">
        <f>OV29+OV31</f>
        <v>15649</v>
      </c>
      <c r="OW32" s="94"/>
      <c r="OX32" s="91">
        <f>OX29+OX31</f>
        <v>8299</v>
      </c>
      <c r="OY32" s="92"/>
      <c r="OZ32" s="92">
        <f>OZ29+OZ31</f>
        <v>7044</v>
      </c>
      <c r="PA32" s="92"/>
      <c r="PB32" s="93"/>
      <c r="PC32" s="93">
        <f>PC29+PC31</f>
        <v>15343</v>
      </c>
      <c r="PD32" s="94"/>
      <c r="PE32" s="91">
        <f>PE29+PE31</f>
        <v>8094</v>
      </c>
      <c r="PF32" s="92"/>
      <c r="PG32" s="92">
        <f>PG29+PG31</f>
        <v>6835</v>
      </c>
      <c r="PH32" s="92"/>
      <c r="PI32" s="93"/>
      <c r="PJ32" s="93">
        <f>PJ29+PJ31</f>
        <v>14929</v>
      </c>
      <c r="PK32" s="94"/>
      <c r="PL32" s="91">
        <f>PL29+PL31</f>
        <v>7859</v>
      </c>
      <c r="PM32" s="92"/>
      <c r="PN32" s="92">
        <f>PN29+PN31</f>
        <v>6652</v>
      </c>
      <c r="PO32" s="92"/>
      <c r="PP32" s="93"/>
      <c r="PQ32" s="93">
        <f>PQ29+PQ31</f>
        <v>14511</v>
      </c>
      <c r="PR32" s="94"/>
      <c r="PS32" s="91">
        <f>PS29+PS31</f>
        <v>7641</v>
      </c>
      <c r="PT32" s="92"/>
      <c r="PU32" s="92">
        <f>PU29+PU31</f>
        <v>6467</v>
      </c>
      <c r="PV32" s="92"/>
      <c r="PW32" s="93"/>
      <c r="PX32" s="93">
        <f>PX29+PX31</f>
        <v>14108</v>
      </c>
      <c r="PY32" s="94"/>
      <c r="PZ32" s="91">
        <f>PZ29+PZ31</f>
        <v>7396</v>
      </c>
      <c r="QA32" s="92"/>
      <c r="QB32" s="92">
        <f>QB29+QB31</f>
        <v>6269</v>
      </c>
      <c r="QC32" s="92"/>
      <c r="QD32" s="93"/>
      <c r="QE32" s="93">
        <f>QE29+QE31</f>
        <v>13665</v>
      </c>
      <c r="QF32" s="94"/>
      <c r="QG32" s="91">
        <f>QG29+QG31</f>
        <v>7140</v>
      </c>
      <c r="QH32" s="92"/>
      <c r="QI32" s="92">
        <f>QI29+QI31</f>
        <v>6022</v>
      </c>
      <c r="QJ32" s="92"/>
      <c r="QK32" s="93"/>
      <c r="QL32" s="93">
        <f>QL29+QL31</f>
        <v>13162</v>
      </c>
      <c r="QM32" s="94"/>
      <c r="QN32" s="91">
        <f>QN29+QN31</f>
        <v>6847</v>
      </c>
      <c r="QO32" s="92"/>
      <c r="QP32" s="92">
        <f>QP29+QP31</f>
        <v>5716</v>
      </c>
      <c r="QQ32" s="92"/>
      <c r="QR32" s="93"/>
      <c r="QS32" s="93">
        <f>QS29+QS31</f>
        <v>12563</v>
      </c>
      <c r="QT32" s="94"/>
      <c r="QU32" s="91">
        <f>QU29+QU31</f>
        <v>6457</v>
      </c>
      <c r="QV32" s="92"/>
      <c r="QW32" s="92">
        <f>QW29+QW31</f>
        <v>5369</v>
      </c>
      <c r="QX32" s="92"/>
      <c r="QY32" s="93"/>
      <c r="QZ32" s="93">
        <f>QZ29+QZ31</f>
        <v>11826</v>
      </c>
      <c r="RA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c r="ARU32" s="11"/>
      <c r="ARV32" s="11"/>
      <c r="ARW32" s="11"/>
      <c r="ARX32" s="11"/>
      <c r="ARY32" s="11"/>
      <c r="ARZ32" s="11"/>
      <c r="ASA32" s="11"/>
      <c r="ASB32" s="11"/>
      <c r="ASC32" s="11"/>
      <c r="ASD32" s="11"/>
      <c r="ASE32" s="11"/>
      <c r="ASF32" s="11"/>
      <c r="ASG32" s="11"/>
      <c r="ASH32" s="11"/>
      <c r="ASI32" s="11"/>
      <c r="ASJ32" s="11"/>
      <c r="ASK32" s="11"/>
      <c r="ASL32" s="11"/>
      <c r="ASM32" s="11"/>
      <c r="ASN32" s="11"/>
      <c r="ASO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8">
    <mergeCell ref="H6:N6"/>
    <mergeCell ref="BS6:BY6"/>
    <mergeCell ref="JN6:JT6"/>
    <mergeCell ref="MT6:MZ6"/>
    <mergeCell ref="NA6:NG6"/>
    <mergeCell ref="LR6:LX6"/>
    <mergeCell ref="LY6:ME6"/>
    <mergeCell ref="LD6:LJ6"/>
    <mergeCell ref="LK6:LQ6"/>
    <mergeCell ref="KW6:LC6"/>
    <mergeCell ref="B6:G6"/>
    <mergeCell ref="FM6:FS6"/>
    <mergeCell ref="FT6:FZ6"/>
    <mergeCell ref="GA6:GG6"/>
    <mergeCell ref="GH6:GN6"/>
    <mergeCell ref="EK6:EQ6"/>
    <mergeCell ref="ED6:EJ6"/>
    <mergeCell ref="DW6:EC6"/>
    <mergeCell ref="DP6:DV6"/>
    <mergeCell ref="DB6:DH6"/>
    <mergeCell ref="DI6:DO6"/>
    <mergeCell ref="CU6:DA6"/>
    <mergeCell ref="BZ6:CF6"/>
    <mergeCell ref="BL6:BR6"/>
    <mergeCell ref="AX6:BD6"/>
    <mergeCell ref="AQ6:AW6"/>
    <mergeCell ref="H5:KV5"/>
    <mergeCell ref="GO6:GU6"/>
    <mergeCell ref="GV6:HB6"/>
    <mergeCell ref="HC6:HI6"/>
    <mergeCell ref="HJ6:HP6"/>
    <mergeCell ref="HQ6:HW6"/>
    <mergeCell ref="HX6:ID6"/>
    <mergeCell ref="IE6:IK6"/>
    <mergeCell ref="IL6:IR6"/>
    <mergeCell ref="IS6:IY6"/>
    <mergeCell ref="IZ6:JF6"/>
    <mergeCell ref="JU6:KA6"/>
    <mergeCell ref="KB6:KH6"/>
    <mergeCell ref="BE6:BK6"/>
    <mergeCell ref="AJ6:AP6"/>
    <mergeCell ref="AC6:AI6"/>
    <mergeCell ref="KP6:KV6"/>
    <mergeCell ref="QU6:RA6"/>
    <mergeCell ref="OQ6:OW6"/>
    <mergeCell ref="OX6:PD6"/>
    <mergeCell ref="PE6:PK6"/>
    <mergeCell ref="PL6:PR6"/>
    <mergeCell ref="PS6:PY6"/>
    <mergeCell ref="QN6:QT6"/>
    <mergeCell ref="PZ6:QF6"/>
    <mergeCell ref="QG6:QM6"/>
    <mergeCell ref="O6:U6"/>
    <mergeCell ref="NH6:NN6"/>
    <mergeCell ref="V6:AB6"/>
    <mergeCell ref="OJ6:OP6"/>
    <mergeCell ref="ER6:EX6"/>
    <mergeCell ref="EY6:FE6"/>
    <mergeCell ref="FF6:FL6"/>
    <mergeCell ref="CG6:CM6"/>
    <mergeCell ref="JG6:JM6"/>
    <mergeCell ref="NO6:NU6"/>
    <mergeCell ref="MF6:ML6"/>
    <mergeCell ref="MM6:MS6"/>
    <mergeCell ref="CN6:CT6"/>
    <mergeCell ref="NV6:OB6"/>
    <mergeCell ref="OC6:OI6"/>
    <mergeCell ref="KI6:KO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WZ43"/>
  <sheetViews>
    <sheetView zoomScaleNormal="100" workbookViewId="0">
      <pane xSplit="1" topLeftCell="B1" activePane="topRight" state="frozen"/>
      <selection pane="topRight" activeCell="M14" sqref="M14"/>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624" ht="18.75" x14ac:dyDescent="0.3">
      <c r="A1" s="160" t="s">
        <v>16</v>
      </c>
    </row>
    <row r="2" spans="1:624" ht="18.75" x14ac:dyDescent="0.3">
      <c r="A2" s="13" t="s">
        <v>2</v>
      </c>
      <c r="B2" s="5" t="s">
        <v>14</v>
      </c>
    </row>
    <row r="3" spans="1:624" x14ac:dyDescent="0.2">
      <c r="A3" s="14" t="s">
        <v>18</v>
      </c>
    </row>
    <row r="4" spans="1:624" x14ac:dyDescent="0.2">
      <c r="A4" s="15" t="s">
        <v>19</v>
      </c>
      <c r="B4" s="16"/>
      <c r="C4" s="16"/>
      <c r="D4" s="16"/>
      <c r="E4" s="16"/>
      <c r="F4" s="16"/>
      <c r="G4" s="16"/>
      <c r="H4" s="16"/>
      <c r="I4" s="16"/>
      <c r="J4" s="16"/>
      <c r="K4" s="165"/>
      <c r="L4" s="16"/>
      <c r="M4" s="16"/>
      <c r="N4" s="16"/>
      <c r="O4" s="16"/>
      <c r="P4" s="16"/>
      <c r="Q4" s="16"/>
      <c r="R4" s="165"/>
      <c r="S4" s="16"/>
      <c r="T4" s="16"/>
      <c r="U4" s="16"/>
      <c r="V4" s="16"/>
      <c r="W4" s="16"/>
      <c r="X4" s="16"/>
      <c r="Y4" s="165"/>
      <c r="Z4" s="16"/>
      <c r="AA4" s="16"/>
      <c r="AB4" s="16"/>
      <c r="AC4" s="16"/>
      <c r="AD4" s="16"/>
      <c r="AE4" s="16"/>
      <c r="AF4" s="165"/>
      <c r="AG4" s="16"/>
      <c r="AH4" s="16"/>
      <c r="AI4" s="16"/>
      <c r="AJ4" s="16"/>
      <c r="AK4" s="16"/>
      <c r="AL4" s="16"/>
      <c r="AM4" s="165"/>
      <c r="AN4" s="16"/>
      <c r="AO4" s="16"/>
      <c r="AP4" s="16"/>
      <c r="AQ4" s="16"/>
      <c r="AR4" s="16"/>
      <c r="AS4" s="16"/>
      <c r="AT4" s="165"/>
      <c r="AU4" s="16"/>
      <c r="AV4" s="16"/>
      <c r="AW4" s="16"/>
      <c r="AX4" s="16"/>
      <c r="AY4" s="16"/>
      <c r="AZ4" s="16"/>
      <c r="BA4" s="165" t="s">
        <v>123</v>
      </c>
      <c r="BB4" s="16"/>
      <c r="BC4" s="16"/>
      <c r="BD4" s="16"/>
      <c r="BE4" s="16"/>
      <c r="BF4" s="16"/>
      <c r="BG4" s="16"/>
      <c r="BH4" s="165"/>
      <c r="BI4" s="16"/>
      <c r="BJ4" s="16"/>
      <c r="BK4" s="16"/>
      <c r="BL4" s="16"/>
      <c r="BM4" s="16"/>
      <c r="BN4" s="16"/>
      <c r="BO4" s="165"/>
      <c r="BP4" s="16"/>
      <c r="BQ4" s="16"/>
      <c r="BR4" s="16"/>
      <c r="BS4" s="16"/>
      <c r="BT4" s="16"/>
      <c r="BU4" s="16"/>
      <c r="BV4" s="165"/>
      <c r="BW4" s="16"/>
      <c r="BX4" s="16"/>
      <c r="BY4" s="16"/>
      <c r="BZ4" s="16"/>
      <c r="CA4" s="16"/>
      <c r="CB4" s="16"/>
      <c r="CC4" s="165"/>
      <c r="CD4" s="16"/>
      <c r="CE4" s="16"/>
      <c r="CF4" s="16"/>
      <c r="CG4" s="16"/>
      <c r="CH4" s="16"/>
      <c r="CI4" s="16"/>
      <c r="CJ4" s="165"/>
      <c r="CK4" s="16"/>
      <c r="CL4" s="16"/>
      <c r="CM4" s="16"/>
      <c r="CN4" s="16"/>
      <c r="CO4" s="16"/>
      <c r="CP4" s="16"/>
      <c r="CQ4" s="165"/>
      <c r="CR4" s="16"/>
      <c r="CS4" s="16"/>
      <c r="CT4" s="16"/>
      <c r="CU4" s="16"/>
      <c r="CV4" s="16"/>
      <c r="CW4" s="16"/>
      <c r="CX4" s="165" t="s">
        <v>113</v>
      </c>
      <c r="CY4" s="16"/>
      <c r="CZ4" s="16"/>
      <c r="DA4" s="16"/>
      <c r="DB4" s="16"/>
      <c r="DC4" s="16"/>
      <c r="DD4" s="16"/>
      <c r="DE4" s="165"/>
      <c r="DF4" s="16"/>
      <c r="DG4" s="16"/>
      <c r="DH4" s="16"/>
      <c r="DI4" s="16"/>
      <c r="DJ4" s="16"/>
      <c r="DK4" s="16"/>
      <c r="DL4" s="165" t="s">
        <v>106</v>
      </c>
      <c r="DM4" s="16"/>
      <c r="DN4" s="16"/>
      <c r="DO4" s="16"/>
      <c r="DP4" s="16"/>
      <c r="DQ4" s="16"/>
      <c r="DR4" s="16"/>
      <c r="DS4" s="16"/>
      <c r="DT4" s="16"/>
      <c r="DU4" s="16"/>
      <c r="DV4" s="16"/>
      <c r="DW4" s="16"/>
      <c r="DX4" s="16"/>
      <c r="DY4" s="16"/>
      <c r="DZ4" s="165" t="s">
        <v>66</v>
      </c>
      <c r="EA4" s="16"/>
      <c r="EB4" s="16"/>
      <c r="EC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row>
    <row r="5" spans="1:624" x14ac:dyDescent="0.2">
      <c r="A5" s="19"/>
      <c r="B5" s="20"/>
      <c r="C5" s="20"/>
      <c r="D5" s="20"/>
      <c r="E5" s="20"/>
      <c r="F5" s="20"/>
      <c r="G5" s="20"/>
      <c r="H5" s="190" t="s">
        <v>86</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row>
    <row r="6" spans="1:624" x14ac:dyDescent="0.2">
      <c r="A6" s="23" t="s">
        <v>21</v>
      </c>
      <c r="B6" s="186" t="s">
        <v>22</v>
      </c>
      <c r="C6" s="186"/>
      <c r="D6" s="186"/>
      <c r="E6" s="186"/>
      <c r="F6" s="186"/>
      <c r="G6" s="186"/>
      <c r="H6" s="188" t="s">
        <v>148</v>
      </c>
      <c r="I6" s="189"/>
      <c r="J6" s="189"/>
      <c r="K6" s="189"/>
      <c r="L6" s="189"/>
      <c r="M6" s="189"/>
      <c r="N6" s="187"/>
      <c r="O6" s="188" t="s">
        <v>146</v>
      </c>
      <c r="P6" s="189"/>
      <c r="Q6" s="189"/>
      <c r="R6" s="189"/>
      <c r="S6" s="189"/>
      <c r="T6" s="189"/>
      <c r="U6" s="187"/>
      <c r="V6" s="188" t="s">
        <v>145</v>
      </c>
      <c r="W6" s="189"/>
      <c r="X6" s="189"/>
      <c r="Y6" s="189"/>
      <c r="Z6" s="189"/>
      <c r="AA6" s="189"/>
      <c r="AB6" s="187"/>
      <c r="AC6" s="188" t="s">
        <v>144</v>
      </c>
      <c r="AD6" s="189"/>
      <c r="AE6" s="189"/>
      <c r="AF6" s="189"/>
      <c r="AG6" s="189"/>
      <c r="AH6" s="189"/>
      <c r="AI6" s="187"/>
      <c r="AJ6" s="188" t="s">
        <v>132</v>
      </c>
      <c r="AK6" s="189"/>
      <c r="AL6" s="189"/>
      <c r="AM6" s="189"/>
      <c r="AN6" s="189"/>
      <c r="AO6" s="189"/>
      <c r="AP6" s="187"/>
      <c r="AQ6" s="188" t="s">
        <v>127</v>
      </c>
      <c r="AR6" s="189"/>
      <c r="AS6" s="189"/>
      <c r="AT6" s="189"/>
      <c r="AU6" s="189"/>
      <c r="AV6" s="189"/>
      <c r="AW6" s="187"/>
      <c r="AX6" s="188" t="s">
        <v>122</v>
      </c>
      <c r="AY6" s="189"/>
      <c r="AZ6" s="189"/>
      <c r="BA6" s="189"/>
      <c r="BB6" s="189"/>
      <c r="BC6" s="189"/>
      <c r="BD6" s="187"/>
      <c r="BE6" s="188" t="s">
        <v>121</v>
      </c>
      <c r="BF6" s="189"/>
      <c r="BG6" s="189"/>
      <c r="BH6" s="189"/>
      <c r="BI6" s="189"/>
      <c r="BJ6" s="189"/>
      <c r="BK6" s="187"/>
      <c r="BL6" s="188" t="s">
        <v>120</v>
      </c>
      <c r="BM6" s="189"/>
      <c r="BN6" s="189"/>
      <c r="BO6" s="189"/>
      <c r="BP6" s="189"/>
      <c r="BQ6" s="189"/>
      <c r="BR6" s="187"/>
      <c r="BS6" s="188" t="s">
        <v>119</v>
      </c>
      <c r="BT6" s="189"/>
      <c r="BU6" s="189"/>
      <c r="BV6" s="189"/>
      <c r="BW6" s="189"/>
      <c r="BX6" s="189"/>
      <c r="BY6" s="187"/>
      <c r="BZ6" s="188" t="s">
        <v>118</v>
      </c>
      <c r="CA6" s="189"/>
      <c r="CB6" s="189"/>
      <c r="CC6" s="189"/>
      <c r="CD6" s="189"/>
      <c r="CE6" s="189"/>
      <c r="CF6" s="187"/>
      <c r="CG6" s="188" t="s">
        <v>117</v>
      </c>
      <c r="CH6" s="189"/>
      <c r="CI6" s="189"/>
      <c r="CJ6" s="189"/>
      <c r="CK6" s="189"/>
      <c r="CL6" s="189"/>
      <c r="CM6" s="187"/>
      <c r="CN6" s="188" t="s">
        <v>116</v>
      </c>
      <c r="CO6" s="189"/>
      <c r="CP6" s="189"/>
      <c r="CQ6" s="189"/>
      <c r="CR6" s="189"/>
      <c r="CS6" s="189"/>
      <c r="CT6" s="187"/>
      <c r="CU6" s="188" t="s">
        <v>112</v>
      </c>
      <c r="CV6" s="189"/>
      <c r="CW6" s="189"/>
      <c r="CX6" s="189"/>
      <c r="CY6" s="189"/>
      <c r="CZ6" s="189"/>
      <c r="DA6" s="187"/>
      <c r="DB6" s="188" t="s">
        <v>105</v>
      </c>
      <c r="DC6" s="189"/>
      <c r="DD6" s="189"/>
      <c r="DE6" s="189"/>
      <c r="DF6" s="189"/>
      <c r="DG6" s="189"/>
      <c r="DH6" s="187"/>
      <c r="DI6" s="188" t="s">
        <v>104</v>
      </c>
      <c r="DJ6" s="189"/>
      <c r="DK6" s="189"/>
      <c r="DL6" s="189"/>
      <c r="DM6" s="189"/>
      <c r="DN6" s="189"/>
      <c r="DO6" s="187"/>
      <c r="DP6" s="188" t="s">
        <v>103</v>
      </c>
      <c r="DQ6" s="189"/>
      <c r="DR6" s="189"/>
      <c r="DS6" s="189"/>
      <c r="DT6" s="189"/>
      <c r="DU6" s="189"/>
      <c r="DV6" s="187"/>
      <c r="DW6" s="188" t="s">
        <v>101</v>
      </c>
      <c r="DX6" s="189"/>
      <c r="DY6" s="189"/>
      <c r="DZ6" s="189"/>
      <c r="EA6" s="189"/>
      <c r="EB6" s="189"/>
      <c r="EC6" s="187"/>
      <c r="ED6" s="188" t="s">
        <v>102</v>
      </c>
      <c r="EE6" s="189"/>
      <c r="EF6" s="189"/>
      <c r="EG6" s="189"/>
      <c r="EH6" s="189"/>
      <c r="EI6" s="189"/>
      <c r="EJ6" s="187"/>
      <c r="EK6" s="188" t="s">
        <v>98</v>
      </c>
      <c r="EL6" s="189"/>
      <c r="EM6" s="189"/>
      <c r="EN6" s="189"/>
      <c r="EO6" s="189"/>
      <c r="EP6" s="189"/>
      <c r="EQ6" s="187"/>
      <c r="ER6" s="188" t="s">
        <v>95</v>
      </c>
      <c r="ES6" s="189"/>
      <c r="ET6" s="189"/>
      <c r="EU6" s="189"/>
      <c r="EV6" s="189"/>
      <c r="EW6" s="189"/>
      <c r="EX6" s="187"/>
      <c r="EY6" s="188" t="s">
        <v>87</v>
      </c>
      <c r="EZ6" s="189"/>
      <c r="FA6" s="189"/>
      <c r="FB6" s="189"/>
      <c r="FC6" s="189"/>
      <c r="FD6" s="189"/>
      <c r="FE6" s="187"/>
      <c r="FF6" s="188" t="s">
        <v>88</v>
      </c>
      <c r="FG6" s="189"/>
      <c r="FH6" s="189"/>
      <c r="FI6" s="189"/>
      <c r="FJ6" s="189"/>
      <c r="FK6" s="189"/>
      <c r="FL6" s="187"/>
      <c r="FM6" s="188" t="s">
        <v>89</v>
      </c>
      <c r="FN6" s="189"/>
      <c r="FO6" s="189"/>
      <c r="FP6" s="189"/>
      <c r="FQ6" s="189"/>
      <c r="FR6" s="189"/>
      <c r="FS6" s="187"/>
      <c r="FT6" s="188" t="s">
        <v>90</v>
      </c>
      <c r="FU6" s="189"/>
      <c r="FV6" s="189"/>
      <c r="FW6" s="189"/>
      <c r="FX6" s="189"/>
      <c r="FY6" s="189"/>
      <c r="FZ6" s="187"/>
      <c r="GA6" s="188" t="s">
        <v>91</v>
      </c>
      <c r="GB6" s="189"/>
      <c r="GC6" s="189"/>
      <c r="GD6" s="189"/>
      <c r="GE6" s="189"/>
      <c r="GF6" s="189"/>
      <c r="GG6" s="187"/>
      <c r="GH6" s="188" t="s">
        <v>92</v>
      </c>
      <c r="GI6" s="189"/>
      <c r="GJ6" s="189"/>
      <c r="GK6" s="189"/>
      <c r="GL6" s="189"/>
      <c r="GM6" s="189"/>
      <c r="GN6" s="187"/>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row>
    <row r="7" spans="1:624"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row>
    <row r="8" spans="1:624"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121</v>
      </c>
      <c r="I8" s="42">
        <v>1</v>
      </c>
      <c r="J8" s="12">
        <v>90</v>
      </c>
      <c r="K8" s="42">
        <v>0.9</v>
      </c>
      <c r="L8" s="43">
        <v>0</v>
      </c>
      <c r="M8" s="44">
        <v>211</v>
      </c>
      <c r="N8" s="45">
        <v>1</v>
      </c>
      <c r="O8" s="34">
        <v>119</v>
      </c>
      <c r="P8" s="42">
        <v>1</v>
      </c>
      <c r="Q8" s="12">
        <v>90</v>
      </c>
      <c r="R8" s="42">
        <v>0.9</v>
      </c>
      <c r="S8" s="43">
        <v>0</v>
      </c>
      <c r="T8" s="44">
        <v>209</v>
      </c>
      <c r="U8" s="45">
        <v>1</v>
      </c>
      <c r="V8" s="34">
        <v>119</v>
      </c>
      <c r="W8" s="42">
        <v>1</v>
      </c>
      <c r="X8" s="12">
        <v>86</v>
      </c>
      <c r="Y8" s="42">
        <v>0.9</v>
      </c>
      <c r="Z8" s="43">
        <v>0</v>
      </c>
      <c r="AA8" s="44">
        <v>205</v>
      </c>
      <c r="AB8" s="45">
        <v>0.9</v>
      </c>
      <c r="AC8" s="34">
        <v>119</v>
      </c>
      <c r="AD8" s="42">
        <v>1</v>
      </c>
      <c r="AE8" s="12">
        <v>84</v>
      </c>
      <c r="AF8" s="42">
        <v>0.9</v>
      </c>
      <c r="AG8" s="43">
        <v>0</v>
      </c>
      <c r="AH8" s="44">
        <v>203</v>
      </c>
      <c r="AI8" s="45">
        <v>0.9</v>
      </c>
      <c r="AJ8" s="34">
        <v>118</v>
      </c>
      <c r="AK8" s="42">
        <v>1</v>
      </c>
      <c r="AL8" s="12">
        <v>83</v>
      </c>
      <c r="AM8" s="42">
        <v>0.8</v>
      </c>
      <c r="AN8" s="43">
        <v>0</v>
      </c>
      <c r="AO8" s="44">
        <v>201</v>
      </c>
      <c r="AP8" s="45">
        <v>0.9</v>
      </c>
      <c r="AQ8" s="34">
        <v>118</v>
      </c>
      <c r="AR8" s="42">
        <v>1</v>
      </c>
      <c r="AS8" s="12">
        <v>82</v>
      </c>
      <c r="AT8" s="42">
        <v>0.8</v>
      </c>
      <c r="AU8" s="43">
        <v>0</v>
      </c>
      <c r="AV8" s="44">
        <v>200</v>
      </c>
      <c r="AW8" s="45">
        <v>0.9</v>
      </c>
      <c r="AX8" s="34">
        <v>117</v>
      </c>
      <c r="AY8" s="42">
        <v>1</v>
      </c>
      <c r="AZ8" s="12">
        <v>82</v>
      </c>
      <c r="BA8" s="42">
        <v>0.8</v>
      </c>
      <c r="BB8" s="43">
        <v>0</v>
      </c>
      <c r="BC8" s="44">
        <v>199</v>
      </c>
      <c r="BD8" s="45">
        <v>0.9</v>
      </c>
      <c r="BE8" s="34">
        <v>115</v>
      </c>
      <c r="BF8" s="42">
        <v>1</v>
      </c>
      <c r="BG8" s="12">
        <v>81</v>
      </c>
      <c r="BH8" s="42">
        <v>0.8</v>
      </c>
      <c r="BI8" s="43">
        <v>0</v>
      </c>
      <c r="BJ8" s="44">
        <v>196</v>
      </c>
      <c r="BK8" s="45">
        <v>0.9</v>
      </c>
      <c r="BL8" s="34">
        <v>113</v>
      </c>
      <c r="BM8" s="42">
        <v>1</v>
      </c>
      <c r="BN8" s="12">
        <v>81</v>
      </c>
      <c r="BO8" s="42">
        <v>0.8</v>
      </c>
      <c r="BP8" s="43">
        <v>0</v>
      </c>
      <c r="BQ8" s="44">
        <v>194</v>
      </c>
      <c r="BR8" s="45">
        <v>0.9</v>
      </c>
      <c r="BS8" s="34">
        <v>112</v>
      </c>
      <c r="BT8" s="42">
        <v>1</v>
      </c>
      <c r="BU8" s="12">
        <v>81</v>
      </c>
      <c r="BV8" s="42">
        <v>0.8</v>
      </c>
      <c r="BW8" s="43">
        <v>0</v>
      </c>
      <c r="BX8" s="44">
        <v>193</v>
      </c>
      <c r="BY8" s="45">
        <v>0.9</v>
      </c>
      <c r="BZ8" s="34">
        <v>112</v>
      </c>
      <c r="CA8" s="42">
        <v>1</v>
      </c>
      <c r="CB8" s="12">
        <v>80</v>
      </c>
      <c r="CC8" s="42">
        <v>0.8</v>
      </c>
      <c r="CD8" s="43">
        <v>0</v>
      </c>
      <c r="CE8" s="44">
        <v>192</v>
      </c>
      <c r="CF8" s="45">
        <v>0.9</v>
      </c>
      <c r="CG8" s="34">
        <v>112</v>
      </c>
      <c r="CH8" s="42">
        <v>1</v>
      </c>
      <c r="CI8" s="12">
        <v>80</v>
      </c>
      <c r="CJ8" s="42">
        <v>0.8</v>
      </c>
      <c r="CK8" s="43">
        <v>0</v>
      </c>
      <c r="CL8" s="44">
        <v>192</v>
      </c>
      <c r="CM8" s="45">
        <v>0.9</v>
      </c>
      <c r="CN8" s="34">
        <v>111</v>
      </c>
      <c r="CO8" s="42">
        <v>1</v>
      </c>
      <c r="CP8" s="12">
        <v>79</v>
      </c>
      <c r="CQ8" s="42">
        <v>0.8</v>
      </c>
      <c r="CR8" s="43">
        <v>0</v>
      </c>
      <c r="CS8" s="44">
        <v>190</v>
      </c>
      <c r="CT8" s="45">
        <v>0.9</v>
      </c>
      <c r="CU8" s="34">
        <v>110</v>
      </c>
      <c r="CV8" s="42">
        <v>1</v>
      </c>
      <c r="CW8" s="12">
        <v>79</v>
      </c>
      <c r="CX8" s="42">
        <v>0.8</v>
      </c>
      <c r="CY8" s="43">
        <v>0</v>
      </c>
      <c r="CZ8" s="44">
        <v>189</v>
      </c>
      <c r="DA8" s="45">
        <v>0.9</v>
      </c>
      <c r="DB8" s="34">
        <v>109</v>
      </c>
      <c r="DC8" s="42">
        <v>1</v>
      </c>
      <c r="DD8" s="12">
        <v>79</v>
      </c>
      <c r="DE8" s="42">
        <v>0.8</v>
      </c>
      <c r="DF8" s="43">
        <v>0</v>
      </c>
      <c r="DG8" s="44">
        <v>188</v>
      </c>
      <c r="DH8" s="45">
        <v>0.9</v>
      </c>
      <c r="DI8" s="34">
        <v>103</v>
      </c>
      <c r="DJ8" s="42">
        <v>0.9</v>
      </c>
      <c r="DK8" s="12">
        <v>78</v>
      </c>
      <c r="DL8" s="42">
        <v>0.8</v>
      </c>
      <c r="DM8" s="43">
        <v>0</v>
      </c>
      <c r="DN8" s="44">
        <v>181</v>
      </c>
      <c r="DO8" s="45">
        <v>0.9</v>
      </c>
      <c r="DP8" s="34">
        <v>102</v>
      </c>
      <c r="DQ8" s="42">
        <v>0.9</v>
      </c>
      <c r="DR8" s="12">
        <v>74</v>
      </c>
      <c r="DS8" s="42">
        <v>0.8</v>
      </c>
      <c r="DT8" s="43">
        <v>0</v>
      </c>
      <c r="DU8" s="44">
        <v>176</v>
      </c>
      <c r="DV8" s="45">
        <v>0.9</v>
      </c>
      <c r="DW8" s="34">
        <v>100</v>
      </c>
      <c r="DX8" s="42">
        <v>0.9</v>
      </c>
      <c r="DY8" s="12">
        <v>69</v>
      </c>
      <c r="DZ8" s="42">
        <v>0.8</v>
      </c>
      <c r="EA8" s="43">
        <v>0</v>
      </c>
      <c r="EB8" s="44">
        <v>169</v>
      </c>
      <c r="EC8" s="45">
        <v>0.9</v>
      </c>
      <c r="ED8" s="34">
        <v>100</v>
      </c>
      <c r="EE8" s="42">
        <v>0.9</v>
      </c>
      <c r="EF8" s="12">
        <v>67</v>
      </c>
      <c r="EG8" s="42">
        <v>0.8</v>
      </c>
      <c r="EH8" s="43">
        <v>0</v>
      </c>
      <c r="EI8" s="44">
        <v>167</v>
      </c>
      <c r="EJ8" s="45">
        <v>0.9</v>
      </c>
      <c r="EK8" s="34">
        <v>98</v>
      </c>
      <c r="EL8" s="42">
        <v>0.9</v>
      </c>
      <c r="EM8" s="12">
        <v>67</v>
      </c>
      <c r="EN8" s="42">
        <v>0.8</v>
      </c>
      <c r="EO8" s="43">
        <v>0</v>
      </c>
      <c r="EP8" s="44">
        <v>165</v>
      </c>
      <c r="EQ8" s="45">
        <v>0.9</v>
      </c>
      <c r="ER8" s="34">
        <v>97</v>
      </c>
      <c r="ES8" s="42">
        <v>0.9</v>
      </c>
      <c r="ET8" s="12">
        <v>67</v>
      </c>
      <c r="EU8" s="42">
        <v>0.8</v>
      </c>
      <c r="EV8" s="43">
        <v>0</v>
      </c>
      <c r="EW8" s="44">
        <v>164</v>
      </c>
      <c r="EX8" s="45">
        <v>0.9</v>
      </c>
      <c r="EY8" s="34">
        <v>96</v>
      </c>
      <c r="EZ8" s="42">
        <v>0.9</v>
      </c>
      <c r="FA8" s="12">
        <v>66</v>
      </c>
      <c r="FB8" s="42">
        <v>0.8</v>
      </c>
      <c r="FC8" s="43">
        <v>0</v>
      </c>
      <c r="FD8" s="44">
        <v>162</v>
      </c>
      <c r="FE8" s="45">
        <v>0.9</v>
      </c>
      <c r="FF8" s="34">
        <v>96</v>
      </c>
      <c r="FG8" s="42">
        <v>0.9</v>
      </c>
      <c r="FH8" s="12">
        <v>65</v>
      </c>
      <c r="FI8" s="42">
        <v>0.8</v>
      </c>
      <c r="FJ8" s="43">
        <v>0</v>
      </c>
      <c r="FK8" s="44">
        <v>161</v>
      </c>
      <c r="FL8" s="45">
        <v>0.9</v>
      </c>
      <c r="FM8" s="34">
        <v>95</v>
      </c>
      <c r="FN8" s="42">
        <v>0.9</v>
      </c>
      <c r="FO8" s="12">
        <v>65</v>
      </c>
      <c r="FP8" s="42">
        <v>0.8</v>
      </c>
      <c r="FQ8" s="43">
        <v>0</v>
      </c>
      <c r="FR8" s="44">
        <v>160</v>
      </c>
      <c r="FS8" s="45">
        <v>0.9</v>
      </c>
      <c r="FT8" s="34">
        <v>95</v>
      </c>
      <c r="FU8" s="42">
        <v>0.9</v>
      </c>
      <c r="FV8" s="12">
        <v>64</v>
      </c>
      <c r="FW8" s="42">
        <v>0.8</v>
      </c>
      <c r="FX8" s="43">
        <v>0</v>
      </c>
      <c r="FY8" s="44">
        <v>159</v>
      </c>
      <c r="FZ8" s="45">
        <v>0.9</v>
      </c>
      <c r="GA8" s="34">
        <v>94</v>
      </c>
      <c r="GB8" s="42">
        <v>0.9</v>
      </c>
      <c r="GC8" s="12">
        <v>63</v>
      </c>
      <c r="GD8" s="42">
        <v>0.8</v>
      </c>
      <c r="GE8" s="43">
        <v>0</v>
      </c>
      <c r="GF8" s="44">
        <v>157</v>
      </c>
      <c r="GG8" s="45">
        <v>0.9</v>
      </c>
      <c r="GH8" s="34">
        <v>93</v>
      </c>
      <c r="GI8" s="42">
        <v>0.9</v>
      </c>
      <c r="GJ8" s="12">
        <v>63</v>
      </c>
      <c r="GK8" s="42">
        <v>0.8</v>
      </c>
      <c r="GL8" s="43">
        <v>0</v>
      </c>
      <c r="GM8" s="44">
        <v>156</v>
      </c>
      <c r="GN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row>
    <row r="9" spans="1:624" x14ac:dyDescent="0.2">
      <c r="A9" s="31" t="s">
        <v>79</v>
      </c>
      <c r="B9" s="52">
        <v>1258588</v>
      </c>
      <c r="C9" s="33">
        <f t="shared" si="0"/>
        <v>14.667001356238593</v>
      </c>
      <c r="D9" s="48">
        <v>1249800</v>
      </c>
      <c r="E9" s="33">
        <f t="shared" si="1"/>
        <v>14.363739109537818</v>
      </c>
      <c r="F9" s="48">
        <v>2508388</v>
      </c>
      <c r="G9" s="33">
        <f t="shared" si="2"/>
        <v>14.514317449731262</v>
      </c>
      <c r="H9" s="34">
        <v>339</v>
      </c>
      <c r="I9" s="42">
        <v>2.8</v>
      </c>
      <c r="J9" s="12">
        <v>190</v>
      </c>
      <c r="K9" s="42">
        <v>1.9</v>
      </c>
      <c r="L9" s="43">
        <v>0</v>
      </c>
      <c r="M9" s="44">
        <v>529</v>
      </c>
      <c r="N9" s="45">
        <v>2.4</v>
      </c>
      <c r="O9" s="34">
        <v>339</v>
      </c>
      <c r="P9" s="42">
        <v>2.8</v>
      </c>
      <c r="Q9" s="12">
        <v>190</v>
      </c>
      <c r="R9" s="42">
        <v>1.9</v>
      </c>
      <c r="S9" s="43">
        <v>0</v>
      </c>
      <c r="T9" s="44">
        <v>529</v>
      </c>
      <c r="U9" s="45">
        <v>2.4</v>
      </c>
      <c r="V9" s="34">
        <v>336</v>
      </c>
      <c r="W9" s="42">
        <v>2.8</v>
      </c>
      <c r="X9" s="12">
        <v>188</v>
      </c>
      <c r="Y9" s="42">
        <v>1.9</v>
      </c>
      <c r="Z9" s="43">
        <v>0</v>
      </c>
      <c r="AA9" s="44">
        <v>524</v>
      </c>
      <c r="AB9" s="45">
        <v>2.4</v>
      </c>
      <c r="AC9" s="34">
        <v>335</v>
      </c>
      <c r="AD9" s="42">
        <v>2.8</v>
      </c>
      <c r="AE9" s="12">
        <v>188</v>
      </c>
      <c r="AF9" s="42">
        <v>1.9</v>
      </c>
      <c r="AG9" s="43">
        <v>0</v>
      </c>
      <c r="AH9" s="44">
        <v>523</v>
      </c>
      <c r="AI9" s="45">
        <v>2.4</v>
      </c>
      <c r="AJ9" s="34">
        <v>333</v>
      </c>
      <c r="AK9" s="42">
        <v>2.8</v>
      </c>
      <c r="AL9" s="12">
        <v>184</v>
      </c>
      <c r="AM9" s="42">
        <v>1.9</v>
      </c>
      <c r="AN9" s="43">
        <v>0</v>
      </c>
      <c r="AO9" s="44">
        <v>517</v>
      </c>
      <c r="AP9" s="45">
        <v>2.4</v>
      </c>
      <c r="AQ9" s="34">
        <v>331</v>
      </c>
      <c r="AR9" s="42">
        <v>2.8</v>
      </c>
      <c r="AS9" s="12">
        <v>184</v>
      </c>
      <c r="AT9" s="42">
        <v>1.9</v>
      </c>
      <c r="AU9" s="43">
        <v>0</v>
      </c>
      <c r="AV9" s="44">
        <v>515</v>
      </c>
      <c r="AW9" s="45">
        <v>2.4</v>
      </c>
      <c r="AX9" s="34">
        <v>330</v>
      </c>
      <c r="AY9" s="42">
        <v>2.8</v>
      </c>
      <c r="AZ9" s="12">
        <v>183</v>
      </c>
      <c r="BA9" s="42">
        <v>1.9</v>
      </c>
      <c r="BB9" s="43">
        <v>0</v>
      </c>
      <c r="BC9" s="44">
        <v>513</v>
      </c>
      <c r="BD9" s="45">
        <v>2.4</v>
      </c>
      <c r="BE9" s="34">
        <v>329</v>
      </c>
      <c r="BF9" s="42">
        <v>2.8</v>
      </c>
      <c r="BG9" s="12">
        <v>182</v>
      </c>
      <c r="BH9" s="42">
        <v>1.9</v>
      </c>
      <c r="BI9" s="43">
        <v>0</v>
      </c>
      <c r="BJ9" s="44">
        <v>511</v>
      </c>
      <c r="BK9" s="45">
        <v>2.4</v>
      </c>
      <c r="BL9" s="34">
        <v>326</v>
      </c>
      <c r="BM9" s="42">
        <v>2.8</v>
      </c>
      <c r="BN9" s="12">
        <v>182</v>
      </c>
      <c r="BO9" s="42">
        <v>1.9</v>
      </c>
      <c r="BP9" s="43">
        <v>0</v>
      </c>
      <c r="BQ9" s="44">
        <v>508</v>
      </c>
      <c r="BR9" s="45">
        <v>2.4</v>
      </c>
      <c r="BS9" s="34">
        <v>324</v>
      </c>
      <c r="BT9" s="42">
        <v>2.8</v>
      </c>
      <c r="BU9" s="12">
        <v>181</v>
      </c>
      <c r="BV9" s="42">
        <v>1.9</v>
      </c>
      <c r="BW9" s="43">
        <v>0</v>
      </c>
      <c r="BX9" s="44">
        <v>505</v>
      </c>
      <c r="BY9" s="45">
        <v>2.4</v>
      </c>
      <c r="BZ9" s="34">
        <v>322</v>
      </c>
      <c r="CA9" s="42">
        <v>2.8</v>
      </c>
      <c r="CB9" s="12">
        <v>180</v>
      </c>
      <c r="CC9" s="42">
        <v>1.9</v>
      </c>
      <c r="CD9" s="43">
        <v>0</v>
      </c>
      <c r="CE9" s="44">
        <v>502</v>
      </c>
      <c r="CF9" s="45">
        <v>2.4</v>
      </c>
      <c r="CG9" s="34">
        <v>319</v>
      </c>
      <c r="CH9" s="42">
        <v>2.8</v>
      </c>
      <c r="CI9" s="12">
        <v>179</v>
      </c>
      <c r="CJ9" s="42">
        <v>1.9</v>
      </c>
      <c r="CK9" s="43">
        <v>0</v>
      </c>
      <c r="CL9" s="44">
        <v>498</v>
      </c>
      <c r="CM9" s="45">
        <v>2.4</v>
      </c>
      <c r="CN9" s="34">
        <v>318</v>
      </c>
      <c r="CO9" s="42">
        <v>2.8</v>
      </c>
      <c r="CP9" s="12">
        <v>175</v>
      </c>
      <c r="CQ9" s="42">
        <v>1.8</v>
      </c>
      <c r="CR9" s="43">
        <v>0</v>
      </c>
      <c r="CS9" s="44">
        <v>493</v>
      </c>
      <c r="CT9" s="45">
        <v>2.2999999999999998</v>
      </c>
      <c r="CU9" s="34">
        <v>309</v>
      </c>
      <c r="CV9" s="42">
        <v>2.7</v>
      </c>
      <c r="CW9" s="12">
        <v>175</v>
      </c>
      <c r="CX9" s="42">
        <v>1.8</v>
      </c>
      <c r="CY9" s="43">
        <v>0</v>
      </c>
      <c r="CZ9" s="44">
        <v>484</v>
      </c>
      <c r="DA9" s="45">
        <v>2.2999999999999998</v>
      </c>
      <c r="DB9" s="34">
        <v>304</v>
      </c>
      <c r="DC9" s="42">
        <v>2.7</v>
      </c>
      <c r="DD9" s="12">
        <v>174</v>
      </c>
      <c r="DE9" s="42">
        <v>1.8</v>
      </c>
      <c r="DF9" s="43">
        <v>0</v>
      </c>
      <c r="DG9" s="44">
        <v>478</v>
      </c>
      <c r="DH9" s="45">
        <v>2.2999999999999998</v>
      </c>
      <c r="DI9" s="34">
        <v>301</v>
      </c>
      <c r="DJ9" s="42">
        <v>2.7</v>
      </c>
      <c r="DK9" s="12">
        <v>172</v>
      </c>
      <c r="DL9" s="42">
        <v>1.8</v>
      </c>
      <c r="DM9" s="43">
        <v>0</v>
      </c>
      <c r="DN9" s="44">
        <v>473</v>
      </c>
      <c r="DO9" s="45">
        <v>2.2999999999999998</v>
      </c>
      <c r="DP9" s="34">
        <v>300</v>
      </c>
      <c r="DQ9" s="42">
        <v>2.7</v>
      </c>
      <c r="DR9" s="12">
        <v>170</v>
      </c>
      <c r="DS9" s="42">
        <v>1.9</v>
      </c>
      <c r="DT9" s="43">
        <v>0</v>
      </c>
      <c r="DU9" s="44">
        <v>470</v>
      </c>
      <c r="DV9" s="45">
        <v>2.2999999999999998</v>
      </c>
      <c r="DW9" s="34">
        <v>294</v>
      </c>
      <c r="DX9" s="42">
        <v>2.7</v>
      </c>
      <c r="DY9" s="12">
        <v>168</v>
      </c>
      <c r="DZ9" s="42">
        <v>1.9</v>
      </c>
      <c r="EA9" s="43">
        <v>0</v>
      </c>
      <c r="EB9" s="44">
        <v>462</v>
      </c>
      <c r="EC9" s="45">
        <v>2.2999999999999998</v>
      </c>
      <c r="ED9" s="34">
        <v>289</v>
      </c>
      <c r="EE9" s="42">
        <v>2.7</v>
      </c>
      <c r="EF9" s="12">
        <v>165</v>
      </c>
      <c r="EG9" s="42">
        <v>1.9</v>
      </c>
      <c r="EH9" s="43">
        <v>0</v>
      </c>
      <c r="EI9" s="44">
        <v>454</v>
      </c>
      <c r="EJ9" s="45">
        <v>2.2999999999999998</v>
      </c>
      <c r="EK9" s="34">
        <v>285</v>
      </c>
      <c r="EL9" s="42">
        <v>2.7</v>
      </c>
      <c r="EM9" s="12">
        <v>160</v>
      </c>
      <c r="EN9" s="42">
        <v>1.9</v>
      </c>
      <c r="EO9" s="43">
        <v>0</v>
      </c>
      <c r="EP9" s="44">
        <v>445</v>
      </c>
      <c r="EQ9" s="45">
        <v>2.2999999999999998</v>
      </c>
      <c r="ER9" s="34">
        <v>281</v>
      </c>
      <c r="ES9" s="42">
        <v>2.7</v>
      </c>
      <c r="ET9" s="12">
        <v>159</v>
      </c>
      <c r="EU9" s="42">
        <v>1.9</v>
      </c>
      <c r="EV9" s="43">
        <v>0</v>
      </c>
      <c r="EW9" s="44">
        <v>440</v>
      </c>
      <c r="EX9" s="45">
        <v>2.2999999999999998</v>
      </c>
      <c r="EY9" s="34">
        <v>281</v>
      </c>
      <c r="EZ9" s="42">
        <v>2.8</v>
      </c>
      <c r="FA9" s="12">
        <v>159</v>
      </c>
      <c r="FB9" s="42">
        <v>1.9</v>
      </c>
      <c r="FC9" s="43">
        <v>0</v>
      </c>
      <c r="FD9" s="44">
        <v>440</v>
      </c>
      <c r="FE9" s="45">
        <v>2.4</v>
      </c>
      <c r="FF9" s="34">
        <v>281</v>
      </c>
      <c r="FG9" s="42">
        <v>2.8</v>
      </c>
      <c r="FH9" s="12">
        <v>159</v>
      </c>
      <c r="FI9" s="42">
        <v>1.9</v>
      </c>
      <c r="FJ9" s="43">
        <v>0</v>
      </c>
      <c r="FK9" s="44">
        <v>440</v>
      </c>
      <c r="FL9" s="45">
        <v>2.4</v>
      </c>
      <c r="FM9" s="34">
        <v>280</v>
      </c>
      <c r="FN9" s="42">
        <v>2.8</v>
      </c>
      <c r="FO9" s="12">
        <v>158</v>
      </c>
      <c r="FP9" s="42">
        <v>1.9</v>
      </c>
      <c r="FQ9" s="43">
        <v>0</v>
      </c>
      <c r="FR9" s="44">
        <v>438</v>
      </c>
      <c r="FS9" s="45">
        <v>2.4</v>
      </c>
      <c r="FT9" s="34">
        <v>281</v>
      </c>
      <c r="FU9" s="42">
        <v>2.8</v>
      </c>
      <c r="FV9" s="12">
        <v>155</v>
      </c>
      <c r="FW9" s="42">
        <v>1.9</v>
      </c>
      <c r="FX9" s="43">
        <v>0</v>
      </c>
      <c r="FY9" s="44">
        <v>436</v>
      </c>
      <c r="FZ9" s="45">
        <v>2.4</v>
      </c>
      <c r="GA9" s="34">
        <v>279</v>
      </c>
      <c r="GB9" s="42">
        <v>2.8</v>
      </c>
      <c r="GC9" s="12">
        <v>154</v>
      </c>
      <c r="GD9" s="42">
        <v>1.9</v>
      </c>
      <c r="GE9" s="43">
        <v>0</v>
      </c>
      <c r="GF9" s="44">
        <v>433</v>
      </c>
      <c r="GG9" s="45">
        <v>2.4</v>
      </c>
      <c r="GH9" s="34">
        <v>277</v>
      </c>
      <c r="GI9" s="42">
        <v>2.8</v>
      </c>
      <c r="GJ9" s="12">
        <v>154</v>
      </c>
      <c r="GK9" s="42">
        <v>1.9</v>
      </c>
      <c r="GL9" s="43">
        <v>0</v>
      </c>
      <c r="GM9" s="44">
        <v>431</v>
      </c>
      <c r="GN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row>
    <row r="10" spans="1:624" x14ac:dyDescent="0.2">
      <c r="A10" s="31" t="s">
        <v>80</v>
      </c>
      <c r="B10" s="52">
        <v>1038005</v>
      </c>
      <c r="C10" s="33">
        <f t="shared" si="0"/>
        <v>12.096429286456283</v>
      </c>
      <c r="D10" s="48">
        <v>1051908</v>
      </c>
      <c r="E10" s="33">
        <f t="shared" si="1"/>
        <v>12.089399967383347</v>
      </c>
      <c r="F10" s="48">
        <v>2089913</v>
      </c>
      <c r="G10" s="33">
        <f t="shared" si="2"/>
        <v>12.092890224447022</v>
      </c>
      <c r="H10" s="34">
        <v>1107</v>
      </c>
      <c r="I10" s="42">
        <v>9.1999999999999993</v>
      </c>
      <c r="J10" s="12">
        <v>631</v>
      </c>
      <c r="K10" s="42">
        <v>6.3</v>
      </c>
      <c r="L10" s="43">
        <v>0</v>
      </c>
      <c r="M10" s="44">
        <v>1738</v>
      </c>
      <c r="N10" s="45">
        <v>7.9</v>
      </c>
      <c r="O10" s="34">
        <v>1101</v>
      </c>
      <c r="P10" s="42">
        <v>9.1999999999999993</v>
      </c>
      <c r="Q10" s="12">
        <v>625</v>
      </c>
      <c r="R10" s="42">
        <v>6.3</v>
      </c>
      <c r="S10" s="43">
        <v>0</v>
      </c>
      <c r="T10" s="44">
        <v>1726</v>
      </c>
      <c r="U10" s="45">
        <v>7.9</v>
      </c>
      <c r="V10" s="34">
        <v>1094</v>
      </c>
      <c r="W10" s="42">
        <v>9.1999999999999993</v>
      </c>
      <c r="X10" s="12">
        <v>624</v>
      </c>
      <c r="Y10" s="42">
        <v>6.3</v>
      </c>
      <c r="Z10" s="43">
        <v>0</v>
      </c>
      <c r="AA10" s="44">
        <v>1718</v>
      </c>
      <c r="AB10" s="45">
        <v>7.9</v>
      </c>
      <c r="AC10" s="34">
        <v>1089</v>
      </c>
      <c r="AD10" s="42">
        <v>9.1999999999999993</v>
      </c>
      <c r="AE10" s="12">
        <v>621</v>
      </c>
      <c r="AF10" s="42">
        <v>6.3</v>
      </c>
      <c r="AG10" s="43">
        <v>0</v>
      </c>
      <c r="AH10" s="44">
        <v>1710</v>
      </c>
      <c r="AI10" s="45">
        <v>7.9</v>
      </c>
      <c r="AJ10" s="34">
        <v>1084</v>
      </c>
      <c r="AK10" s="42">
        <v>9.1999999999999993</v>
      </c>
      <c r="AL10" s="12">
        <v>617</v>
      </c>
      <c r="AM10" s="42">
        <v>6.3</v>
      </c>
      <c r="AN10" s="43">
        <v>0</v>
      </c>
      <c r="AO10" s="44">
        <v>1701</v>
      </c>
      <c r="AP10" s="45">
        <v>7.9</v>
      </c>
      <c r="AQ10" s="34">
        <v>1081</v>
      </c>
      <c r="AR10" s="42">
        <v>9.1999999999999993</v>
      </c>
      <c r="AS10" s="12">
        <v>614</v>
      </c>
      <c r="AT10" s="42">
        <v>6.3</v>
      </c>
      <c r="AU10" s="43">
        <v>0</v>
      </c>
      <c r="AV10" s="44">
        <v>1695</v>
      </c>
      <c r="AW10" s="45">
        <v>7.9</v>
      </c>
      <c r="AX10" s="34">
        <v>1075</v>
      </c>
      <c r="AY10" s="42">
        <v>9.1</v>
      </c>
      <c r="AZ10" s="12">
        <v>613</v>
      </c>
      <c r="BA10" s="42">
        <v>6.3</v>
      </c>
      <c r="BB10" s="43">
        <v>0</v>
      </c>
      <c r="BC10" s="44">
        <v>1688</v>
      </c>
      <c r="BD10" s="45">
        <v>7.9</v>
      </c>
      <c r="BE10" s="34">
        <v>1072</v>
      </c>
      <c r="BF10" s="42">
        <v>9.1999999999999993</v>
      </c>
      <c r="BG10" s="12">
        <v>613</v>
      </c>
      <c r="BH10" s="42">
        <v>6.3</v>
      </c>
      <c r="BI10" s="43">
        <v>0</v>
      </c>
      <c r="BJ10" s="44">
        <v>1685</v>
      </c>
      <c r="BK10" s="45">
        <v>7.9</v>
      </c>
      <c r="BL10" s="34">
        <v>1068</v>
      </c>
      <c r="BM10" s="42">
        <v>9.1999999999999993</v>
      </c>
      <c r="BN10" s="12">
        <v>609</v>
      </c>
      <c r="BO10" s="42">
        <v>6.3</v>
      </c>
      <c r="BP10" s="43">
        <v>0</v>
      </c>
      <c r="BQ10" s="44">
        <v>1677</v>
      </c>
      <c r="BR10" s="45">
        <v>7.9</v>
      </c>
      <c r="BS10" s="34">
        <v>1064</v>
      </c>
      <c r="BT10" s="42">
        <v>9.1</v>
      </c>
      <c r="BU10" s="12">
        <v>607</v>
      </c>
      <c r="BV10" s="42">
        <v>6.3</v>
      </c>
      <c r="BW10" s="43">
        <v>0</v>
      </c>
      <c r="BX10" s="44">
        <v>1671</v>
      </c>
      <c r="BY10" s="45">
        <v>7.8</v>
      </c>
      <c r="BZ10" s="34">
        <v>1058</v>
      </c>
      <c r="CA10" s="42">
        <v>9.1</v>
      </c>
      <c r="CB10" s="12">
        <v>606</v>
      </c>
      <c r="CC10" s="42">
        <v>6.3</v>
      </c>
      <c r="CD10" s="43">
        <v>0</v>
      </c>
      <c r="CE10" s="44">
        <v>1664</v>
      </c>
      <c r="CF10" s="45">
        <v>7.8</v>
      </c>
      <c r="CG10" s="34">
        <v>1050</v>
      </c>
      <c r="CH10" s="42">
        <v>9.1</v>
      </c>
      <c r="CI10" s="12">
        <v>602</v>
      </c>
      <c r="CJ10" s="42">
        <v>6.3</v>
      </c>
      <c r="CK10" s="43">
        <v>0</v>
      </c>
      <c r="CL10" s="44">
        <v>1652</v>
      </c>
      <c r="CM10" s="45">
        <v>7.8</v>
      </c>
      <c r="CN10" s="34">
        <v>1045</v>
      </c>
      <c r="CO10" s="42">
        <v>9.1</v>
      </c>
      <c r="CP10" s="12">
        <v>599</v>
      </c>
      <c r="CQ10" s="42">
        <v>6.3</v>
      </c>
      <c r="CR10" s="43">
        <v>0</v>
      </c>
      <c r="CS10" s="44">
        <v>1644</v>
      </c>
      <c r="CT10" s="45">
        <v>7.8</v>
      </c>
      <c r="CU10" s="34">
        <v>1038</v>
      </c>
      <c r="CV10" s="42">
        <v>9.1</v>
      </c>
      <c r="CW10" s="12">
        <v>592</v>
      </c>
      <c r="CX10" s="42">
        <v>6.2</v>
      </c>
      <c r="CY10" s="43">
        <v>0</v>
      </c>
      <c r="CZ10" s="44">
        <v>1630</v>
      </c>
      <c r="DA10" s="45">
        <v>7.8</v>
      </c>
      <c r="DB10" s="34">
        <v>1022</v>
      </c>
      <c r="DC10" s="42">
        <v>9</v>
      </c>
      <c r="DD10" s="12">
        <v>586</v>
      </c>
      <c r="DE10" s="42">
        <v>6.2</v>
      </c>
      <c r="DF10" s="43">
        <v>0</v>
      </c>
      <c r="DG10" s="44">
        <v>1608</v>
      </c>
      <c r="DH10" s="45">
        <v>7.7</v>
      </c>
      <c r="DI10" s="34">
        <v>1012</v>
      </c>
      <c r="DJ10" s="42">
        <v>9</v>
      </c>
      <c r="DK10" s="12">
        <v>580</v>
      </c>
      <c r="DL10" s="42">
        <v>6.2</v>
      </c>
      <c r="DM10" s="43">
        <v>0</v>
      </c>
      <c r="DN10" s="44">
        <v>1592</v>
      </c>
      <c r="DO10" s="45">
        <v>7.8</v>
      </c>
      <c r="DP10" s="34">
        <v>992</v>
      </c>
      <c r="DQ10" s="42">
        <v>9</v>
      </c>
      <c r="DR10" s="12">
        <v>573</v>
      </c>
      <c r="DS10" s="42">
        <v>6.2</v>
      </c>
      <c r="DT10" s="43">
        <v>0</v>
      </c>
      <c r="DU10" s="44">
        <v>1565</v>
      </c>
      <c r="DV10" s="45">
        <v>7.7</v>
      </c>
      <c r="DW10" s="34">
        <v>974</v>
      </c>
      <c r="DX10" s="42">
        <v>9</v>
      </c>
      <c r="DY10" s="12">
        <v>565</v>
      </c>
      <c r="DZ10" s="42">
        <v>6.3</v>
      </c>
      <c r="EA10" s="43">
        <v>0</v>
      </c>
      <c r="EB10" s="44">
        <v>1539</v>
      </c>
      <c r="EC10" s="45">
        <v>7.8</v>
      </c>
      <c r="ED10" s="34">
        <v>959</v>
      </c>
      <c r="EE10" s="42">
        <v>9</v>
      </c>
      <c r="EF10" s="12">
        <v>553</v>
      </c>
      <c r="EG10" s="42">
        <v>6.3</v>
      </c>
      <c r="EH10" s="43">
        <v>0</v>
      </c>
      <c r="EI10" s="44">
        <v>1512</v>
      </c>
      <c r="EJ10" s="45">
        <v>7.8</v>
      </c>
      <c r="EK10" s="34">
        <v>948</v>
      </c>
      <c r="EL10" s="42">
        <v>9.1</v>
      </c>
      <c r="EM10" s="12">
        <v>547</v>
      </c>
      <c r="EN10" s="42">
        <v>6.4</v>
      </c>
      <c r="EO10" s="43">
        <v>0</v>
      </c>
      <c r="EP10" s="44">
        <v>1495</v>
      </c>
      <c r="EQ10" s="45">
        <v>7.8</v>
      </c>
      <c r="ER10" s="34">
        <v>936</v>
      </c>
      <c r="ES10" s="42">
        <v>9.1</v>
      </c>
      <c r="ET10" s="12">
        <v>542</v>
      </c>
      <c r="EU10" s="42">
        <v>6.4</v>
      </c>
      <c r="EV10" s="43">
        <v>0</v>
      </c>
      <c r="EW10" s="44">
        <v>1478</v>
      </c>
      <c r="EX10" s="45">
        <v>7.9</v>
      </c>
      <c r="EY10" s="34">
        <v>929</v>
      </c>
      <c r="EZ10" s="42">
        <v>9.1</v>
      </c>
      <c r="FA10" s="12">
        <v>535</v>
      </c>
      <c r="FB10" s="42">
        <v>6.4</v>
      </c>
      <c r="FC10" s="43">
        <v>0</v>
      </c>
      <c r="FD10" s="44">
        <v>1464</v>
      </c>
      <c r="FE10" s="45">
        <v>7.9</v>
      </c>
      <c r="FF10" s="34">
        <v>922</v>
      </c>
      <c r="FG10" s="42">
        <v>9.1</v>
      </c>
      <c r="FH10" s="12">
        <v>526</v>
      </c>
      <c r="FI10" s="42">
        <v>6.3</v>
      </c>
      <c r="FJ10" s="43">
        <v>0</v>
      </c>
      <c r="FK10" s="44">
        <v>1448</v>
      </c>
      <c r="FL10" s="45">
        <v>7.9</v>
      </c>
      <c r="FM10" s="34">
        <v>919</v>
      </c>
      <c r="FN10" s="42">
        <v>9.1</v>
      </c>
      <c r="FO10" s="12">
        <v>524</v>
      </c>
      <c r="FP10" s="42">
        <v>6.3</v>
      </c>
      <c r="FQ10" s="43">
        <v>0</v>
      </c>
      <c r="FR10" s="44">
        <v>1443</v>
      </c>
      <c r="FS10" s="45">
        <v>7.9</v>
      </c>
      <c r="FT10" s="34">
        <v>913</v>
      </c>
      <c r="FU10" s="42">
        <v>9.1</v>
      </c>
      <c r="FV10" s="12">
        <v>522</v>
      </c>
      <c r="FW10" s="42">
        <v>6.3</v>
      </c>
      <c r="FX10" s="43">
        <v>0</v>
      </c>
      <c r="FY10" s="44">
        <v>1435</v>
      </c>
      <c r="FZ10" s="45">
        <v>7.9</v>
      </c>
      <c r="GA10" s="34">
        <v>912</v>
      </c>
      <c r="GB10" s="42">
        <v>9.1</v>
      </c>
      <c r="GC10" s="12">
        <v>521</v>
      </c>
      <c r="GD10" s="42">
        <v>6.3</v>
      </c>
      <c r="GE10" s="43">
        <v>0</v>
      </c>
      <c r="GF10" s="44">
        <v>1433</v>
      </c>
      <c r="GG10" s="45">
        <v>7.9</v>
      </c>
      <c r="GH10" s="34">
        <v>911</v>
      </c>
      <c r="GI10" s="42">
        <v>9.1</v>
      </c>
      <c r="GJ10" s="12">
        <v>519</v>
      </c>
      <c r="GK10" s="42">
        <v>6.3</v>
      </c>
      <c r="GL10" s="43">
        <v>0</v>
      </c>
      <c r="GM10" s="44">
        <v>1430</v>
      </c>
      <c r="GN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row>
    <row r="11" spans="1:624" x14ac:dyDescent="0.2">
      <c r="A11" s="31" t="s">
        <v>81</v>
      </c>
      <c r="B11" s="52">
        <v>730336</v>
      </c>
      <c r="C11" s="33">
        <f t="shared" si="0"/>
        <v>8.5109973259794849</v>
      </c>
      <c r="D11" s="48">
        <v>791774</v>
      </c>
      <c r="E11" s="33">
        <f t="shared" si="1"/>
        <v>9.0997240916268183</v>
      </c>
      <c r="F11" s="48">
        <v>1522110</v>
      </c>
      <c r="G11" s="33">
        <f t="shared" si="2"/>
        <v>8.8074044898199375</v>
      </c>
      <c r="H11" s="34">
        <v>3515</v>
      </c>
      <c r="I11" s="42">
        <v>29.2</v>
      </c>
      <c r="J11" s="12">
        <v>1949</v>
      </c>
      <c r="K11" s="42">
        <v>19.5</v>
      </c>
      <c r="L11" s="43">
        <v>0</v>
      </c>
      <c r="M11" s="44">
        <v>5464</v>
      </c>
      <c r="N11" s="45">
        <v>24.8</v>
      </c>
      <c r="O11" s="34">
        <v>3501</v>
      </c>
      <c r="P11" s="42">
        <v>29.2</v>
      </c>
      <c r="Q11" s="12">
        <v>1941</v>
      </c>
      <c r="R11" s="42">
        <v>19.5</v>
      </c>
      <c r="S11" s="43">
        <v>0</v>
      </c>
      <c r="T11" s="44">
        <v>5442</v>
      </c>
      <c r="U11" s="45">
        <v>24.8</v>
      </c>
      <c r="V11" s="34">
        <v>3483</v>
      </c>
      <c r="W11" s="42">
        <v>29.2</v>
      </c>
      <c r="X11" s="12">
        <v>1933</v>
      </c>
      <c r="Y11" s="42">
        <v>19.5</v>
      </c>
      <c r="Z11" s="43">
        <v>0</v>
      </c>
      <c r="AA11" s="44">
        <v>5416</v>
      </c>
      <c r="AB11" s="45">
        <v>24.8</v>
      </c>
      <c r="AC11" s="34">
        <v>3467</v>
      </c>
      <c r="AD11" s="42">
        <v>29.2</v>
      </c>
      <c r="AE11" s="12">
        <v>1925</v>
      </c>
      <c r="AF11" s="42">
        <v>19.600000000000001</v>
      </c>
      <c r="AG11" s="43">
        <v>0</v>
      </c>
      <c r="AH11" s="44">
        <v>5392</v>
      </c>
      <c r="AI11" s="45">
        <v>24.8</v>
      </c>
      <c r="AJ11" s="34">
        <v>3449</v>
      </c>
      <c r="AK11" s="42">
        <v>29.2</v>
      </c>
      <c r="AL11" s="12">
        <v>1922</v>
      </c>
      <c r="AM11" s="42">
        <v>19.600000000000001</v>
      </c>
      <c r="AN11" s="43">
        <v>0</v>
      </c>
      <c r="AO11" s="44">
        <v>5371</v>
      </c>
      <c r="AP11" s="45">
        <v>24.8</v>
      </c>
      <c r="AQ11" s="34">
        <v>3441</v>
      </c>
      <c r="AR11" s="42">
        <v>29.2</v>
      </c>
      <c r="AS11" s="12">
        <v>1913</v>
      </c>
      <c r="AT11" s="42">
        <v>19.600000000000001</v>
      </c>
      <c r="AU11" s="43">
        <v>0</v>
      </c>
      <c r="AV11" s="44">
        <v>5354</v>
      </c>
      <c r="AW11" s="45">
        <v>24.8</v>
      </c>
      <c r="AX11" s="34">
        <v>3434</v>
      </c>
      <c r="AY11" s="42">
        <v>29.2</v>
      </c>
      <c r="AZ11" s="12">
        <v>1909</v>
      </c>
      <c r="BA11" s="42">
        <v>19.600000000000001</v>
      </c>
      <c r="BB11" s="43">
        <v>0</v>
      </c>
      <c r="BC11" s="44">
        <v>5343</v>
      </c>
      <c r="BD11" s="45">
        <v>24.8</v>
      </c>
      <c r="BE11" s="34">
        <v>3420</v>
      </c>
      <c r="BF11" s="42">
        <v>29.2</v>
      </c>
      <c r="BG11" s="12">
        <v>1896</v>
      </c>
      <c r="BH11" s="42">
        <v>19.5</v>
      </c>
      <c r="BI11" s="43">
        <v>0</v>
      </c>
      <c r="BJ11" s="44">
        <v>5316</v>
      </c>
      <c r="BK11" s="45">
        <v>24.8</v>
      </c>
      <c r="BL11" s="34">
        <v>3409</v>
      </c>
      <c r="BM11" s="42">
        <v>29.2</v>
      </c>
      <c r="BN11" s="12">
        <v>1886</v>
      </c>
      <c r="BO11" s="42">
        <v>19.5</v>
      </c>
      <c r="BP11" s="43">
        <v>0</v>
      </c>
      <c r="BQ11" s="44">
        <v>5295</v>
      </c>
      <c r="BR11" s="45">
        <v>24.8</v>
      </c>
      <c r="BS11" s="34">
        <v>3402</v>
      </c>
      <c r="BT11" s="42">
        <v>29.2</v>
      </c>
      <c r="BU11" s="12">
        <v>1885</v>
      </c>
      <c r="BV11" s="42">
        <v>19.5</v>
      </c>
      <c r="BW11" s="43">
        <v>0</v>
      </c>
      <c r="BX11" s="44">
        <v>5287</v>
      </c>
      <c r="BY11" s="45">
        <v>24.8</v>
      </c>
      <c r="BZ11" s="34">
        <v>3395</v>
      </c>
      <c r="CA11" s="42">
        <v>29.3</v>
      </c>
      <c r="CB11" s="12">
        <v>1878</v>
      </c>
      <c r="CC11" s="42">
        <v>19.5</v>
      </c>
      <c r="CD11" s="43">
        <v>0</v>
      </c>
      <c r="CE11" s="44">
        <v>5273</v>
      </c>
      <c r="CF11" s="45">
        <v>24.8</v>
      </c>
      <c r="CG11" s="34">
        <v>3386</v>
      </c>
      <c r="CH11" s="42">
        <v>29.3</v>
      </c>
      <c r="CI11" s="12">
        <v>1872</v>
      </c>
      <c r="CJ11" s="42">
        <v>19.5</v>
      </c>
      <c r="CK11" s="43">
        <v>0</v>
      </c>
      <c r="CL11" s="44">
        <v>5258</v>
      </c>
      <c r="CM11" s="45">
        <v>24.8</v>
      </c>
      <c r="CN11" s="34">
        <v>3379</v>
      </c>
      <c r="CO11" s="42">
        <v>29.3</v>
      </c>
      <c r="CP11" s="12">
        <v>1869</v>
      </c>
      <c r="CQ11" s="42">
        <v>19.5</v>
      </c>
      <c r="CR11" s="43">
        <v>0</v>
      </c>
      <c r="CS11" s="44">
        <v>5248</v>
      </c>
      <c r="CT11" s="45">
        <v>24.9</v>
      </c>
      <c r="CU11" s="34">
        <v>3357</v>
      </c>
      <c r="CV11" s="42">
        <v>29.3</v>
      </c>
      <c r="CW11" s="12">
        <v>1857</v>
      </c>
      <c r="CX11" s="42">
        <v>19.5</v>
      </c>
      <c r="CY11" s="43">
        <v>0</v>
      </c>
      <c r="CZ11" s="44">
        <v>5214</v>
      </c>
      <c r="DA11" s="45">
        <v>24.8</v>
      </c>
      <c r="DB11" s="34">
        <v>3314</v>
      </c>
      <c r="DC11" s="42">
        <v>29.2</v>
      </c>
      <c r="DD11" s="12">
        <v>1841</v>
      </c>
      <c r="DE11" s="42">
        <v>19.5</v>
      </c>
      <c r="DF11" s="43">
        <v>0</v>
      </c>
      <c r="DG11" s="44">
        <v>5155</v>
      </c>
      <c r="DH11" s="45">
        <v>24.8</v>
      </c>
      <c r="DI11" s="34">
        <v>3266</v>
      </c>
      <c r="DJ11" s="42">
        <v>29.2</v>
      </c>
      <c r="DK11" s="12">
        <v>1824</v>
      </c>
      <c r="DL11" s="42">
        <v>19.5</v>
      </c>
      <c r="DM11" s="43">
        <v>0</v>
      </c>
      <c r="DN11" s="44">
        <v>5090</v>
      </c>
      <c r="DO11" s="45">
        <v>24.8</v>
      </c>
      <c r="DP11" s="34">
        <v>3215</v>
      </c>
      <c r="DQ11" s="42">
        <v>29.1</v>
      </c>
      <c r="DR11" s="12">
        <v>1804</v>
      </c>
      <c r="DS11" s="42">
        <v>19.600000000000001</v>
      </c>
      <c r="DT11" s="43">
        <v>0</v>
      </c>
      <c r="DU11" s="44">
        <v>5019</v>
      </c>
      <c r="DV11" s="45">
        <v>24.8</v>
      </c>
      <c r="DW11" s="34">
        <v>3156</v>
      </c>
      <c r="DX11" s="42">
        <v>29.2</v>
      </c>
      <c r="DY11" s="12">
        <v>1769</v>
      </c>
      <c r="DZ11" s="42">
        <v>19.7</v>
      </c>
      <c r="EA11" s="43">
        <v>0</v>
      </c>
      <c r="EB11" s="44">
        <v>4925</v>
      </c>
      <c r="EC11" s="45">
        <v>24.9</v>
      </c>
      <c r="ED11" s="34">
        <v>3115</v>
      </c>
      <c r="EE11" s="42">
        <v>29.3</v>
      </c>
      <c r="EF11" s="12">
        <v>1743</v>
      </c>
      <c r="EG11" s="42">
        <v>19.8</v>
      </c>
      <c r="EH11" s="43">
        <v>0</v>
      </c>
      <c r="EI11" s="44">
        <v>4858</v>
      </c>
      <c r="EJ11" s="45">
        <v>25</v>
      </c>
      <c r="EK11" s="34">
        <v>3073</v>
      </c>
      <c r="EL11" s="42">
        <v>29.4</v>
      </c>
      <c r="EM11" s="12">
        <v>1705</v>
      </c>
      <c r="EN11" s="42">
        <v>19.8</v>
      </c>
      <c r="EO11" s="43">
        <v>0</v>
      </c>
      <c r="EP11" s="44">
        <v>4778</v>
      </c>
      <c r="EQ11" s="45">
        <v>25.1</v>
      </c>
      <c r="ER11" s="34">
        <v>3039</v>
      </c>
      <c r="ES11" s="42">
        <v>29.5</v>
      </c>
      <c r="ET11" s="12">
        <v>1690</v>
      </c>
      <c r="EU11" s="42">
        <v>19.899999999999999</v>
      </c>
      <c r="EV11" s="43">
        <v>0</v>
      </c>
      <c r="EW11" s="44">
        <v>4729</v>
      </c>
      <c r="EX11" s="45">
        <v>25.2</v>
      </c>
      <c r="EY11" s="34">
        <v>3014</v>
      </c>
      <c r="EZ11" s="42">
        <v>29.5</v>
      </c>
      <c r="FA11" s="12">
        <v>1677</v>
      </c>
      <c r="FB11" s="42">
        <v>19.899999999999999</v>
      </c>
      <c r="FC11" s="43">
        <v>0</v>
      </c>
      <c r="FD11" s="44">
        <v>4691</v>
      </c>
      <c r="FE11" s="45">
        <v>25.2</v>
      </c>
      <c r="FF11" s="34">
        <v>2989</v>
      </c>
      <c r="FG11" s="42">
        <v>29.6</v>
      </c>
      <c r="FH11" s="12">
        <v>1663</v>
      </c>
      <c r="FI11" s="42">
        <v>20</v>
      </c>
      <c r="FJ11" s="43">
        <v>0</v>
      </c>
      <c r="FK11" s="44">
        <v>4652</v>
      </c>
      <c r="FL11" s="45">
        <v>25.2</v>
      </c>
      <c r="FM11" s="34">
        <v>2972</v>
      </c>
      <c r="FN11" s="42">
        <v>29.6</v>
      </c>
      <c r="FO11" s="12">
        <v>1659</v>
      </c>
      <c r="FP11" s="42">
        <v>20</v>
      </c>
      <c r="FQ11" s="43">
        <v>0</v>
      </c>
      <c r="FR11" s="44">
        <v>4631</v>
      </c>
      <c r="FS11" s="45">
        <v>25.2</v>
      </c>
      <c r="FT11" s="34">
        <v>2964</v>
      </c>
      <c r="FU11" s="42">
        <v>29.6</v>
      </c>
      <c r="FV11" s="12">
        <v>1654</v>
      </c>
      <c r="FW11" s="42">
        <v>20</v>
      </c>
      <c r="FX11" s="43">
        <v>0</v>
      </c>
      <c r="FY11" s="44">
        <v>4618</v>
      </c>
      <c r="FZ11" s="45">
        <v>25.3</v>
      </c>
      <c r="GA11" s="34">
        <v>2961</v>
      </c>
      <c r="GB11" s="42">
        <v>29.6</v>
      </c>
      <c r="GC11" s="12">
        <v>1652</v>
      </c>
      <c r="GD11" s="42">
        <v>20.100000000000001</v>
      </c>
      <c r="GE11" s="43">
        <v>0</v>
      </c>
      <c r="GF11" s="44">
        <v>4613</v>
      </c>
      <c r="GG11" s="45">
        <v>25.3</v>
      </c>
      <c r="GH11" s="34">
        <v>2960</v>
      </c>
      <c r="GI11" s="42">
        <v>29.7</v>
      </c>
      <c r="GJ11" s="12">
        <v>1652</v>
      </c>
      <c r="GK11" s="42">
        <v>20.100000000000001</v>
      </c>
      <c r="GL11" s="43">
        <v>0</v>
      </c>
      <c r="GM11" s="44">
        <v>4612</v>
      </c>
      <c r="GN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row>
    <row r="12" spans="1:624" x14ac:dyDescent="0.2">
      <c r="A12" s="31" t="s">
        <v>82</v>
      </c>
      <c r="B12" s="52">
        <v>272712</v>
      </c>
      <c r="C12" s="33">
        <f t="shared" si="0"/>
        <v>3.1780592806085384</v>
      </c>
      <c r="D12" s="48">
        <v>399470</v>
      </c>
      <c r="E12" s="33">
        <f t="shared" si="1"/>
        <v>4.5910408562066509</v>
      </c>
      <c r="F12" s="48">
        <v>672182</v>
      </c>
      <c r="G12" s="33">
        <f t="shared" si="2"/>
        <v>3.8894552724679197</v>
      </c>
      <c r="H12" s="34">
        <v>5235</v>
      </c>
      <c r="I12" s="42">
        <v>43.4</v>
      </c>
      <c r="J12" s="12">
        <v>4211</v>
      </c>
      <c r="K12" s="42">
        <v>42.2</v>
      </c>
      <c r="L12" s="43">
        <v>0</v>
      </c>
      <c r="M12" s="44">
        <v>9446</v>
      </c>
      <c r="N12" s="45">
        <v>42.9</v>
      </c>
      <c r="O12" s="34">
        <v>5201</v>
      </c>
      <c r="P12" s="42">
        <v>43.4</v>
      </c>
      <c r="Q12" s="12">
        <v>4195</v>
      </c>
      <c r="R12" s="42">
        <v>42.3</v>
      </c>
      <c r="S12" s="43">
        <v>0</v>
      </c>
      <c r="T12" s="44">
        <v>9396</v>
      </c>
      <c r="U12" s="45">
        <v>42.9</v>
      </c>
      <c r="V12" s="34">
        <v>5182</v>
      </c>
      <c r="W12" s="42">
        <v>43.4</v>
      </c>
      <c r="X12" s="12">
        <v>4179</v>
      </c>
      <c r="Y12" s="42">
        <v>42.3</v>
      </c>
      <c r="Z12" s="43">
        <v>0</v>
      </c>
      <c r="AA12" s="44">
        <v>9361</v>
      </c>
      <c r="AB12" s="45">
        <v>42.9</v>
      </c>
      <c r="AC12" s="34">
        <v>5165</v>
      </c>
      <c r="AD12" s="42">
        <v>43.5</v>
      </c>
      <c r="AE12" s="12">
        <v>4166</v>
      </c>
      <c r="AF12" s="42">
        <v>42.3</v>
      </c>
      <c r="AG12" s="43">
        <v>0</v>
      </c>
      <c r="AH12" s="44">
        <v>9331</v>
      </c>
      <c r="AI12" s="45">
        <v>43</v>
      </c>
      <c r="AJ12" s="34">
        <v>5137</v>
      </c>
      <c r="AK12" s="42">
        <v>43.4</v>
      </c>
      <c r="AL12" s="12">
        <v>4149</v>
      </c>
      <c r="AM12" s="42">
        <v>42.3</v>
      </c>
      <c r="AN12" s="43">
        <v>0</v>
      </c>
      <c r="AO12" s="44">
        <v>9286</v>
      </c>
      <c r="AP12" s="45">
        <v>42.9</v>
      </c>
      <c r="AQ12" s="34">
        <v>5123</v>
      </c>
      <c r="AR12" s="42">
        <v>43.4</v>
      </c>
      <c r="AS12" s="12">
        <v>4145</v>
      </c>
      <c r="AT12" s="42">
        <v>42.4</v>
      </c>
      <c r="AU12" s="43">
        <v>0</v>
      </c>
      <c r="AV12" s="44">
        <v>9268</v>
      </c>
      <c r="AW12" s="45">
        <v>43</v>
      </c>
      <c r="AX12" s="34">
        <v>5104</v>
      </c>
      <c r="AY12" s="42">
        <v>43.4</v>
      </c>
      <c r="AZ12" s="12">
        <v>4133</v>
      </c>
      <c r="BA12" s="42">
        <v>42.4</v>
      </c>
      <c r="BB12" s="43">
        <v>0</v>
      </c>
      <c r="BC12" s="44">
        <v>9237</v>
      </c>
      <c r="BD12" s="45">
        <v>43</v>
      </c>
      <c r="BE12" s="34">
        <v>5079</v>
      </c>
      <c r="BF12" s="42">
        <v>43.4</v>
      </c>
      <c r="BG12" s="12">
        <v>4119</v>
      </c>
      <c r="BH12" s="42">
        <v>42.4</v>
      </c>
      <c r="BI12" s="43">
        <v>0</v>
      </c>
      <c r="BJ12" s="44">
        <v>9198</v>
      </c>
      <c r="BK12" s="45">
        <v>43</v>
      </c>
      <c r="BL12" s="34">
        <v>5058</v>
      </c>
      <c r="BM12" s="42">
        <v>43.4</v>
      </c>
      <c r="BN12" s="12">
        <v>4105</v>
      </c>
      <c r="BO12" s="42">
        <v>42.4</v>
      </c>
      <c r="BP12" s="43">
        <v>0</v>
      </c>
      <c r="BQ12" s="44">
        <v>9163</v>
      </c>
      <c r="BR12" s="45">
        <v>43</v>
      </c>
      <c r="BS12" s="34">
        <v>5047</v>
      </c>
      <c r="BT12" s="42">
        <v>43.4</v>
      </c>
      <c r="BU12" s="12">
        <v>4100</v>
      </c>
      <c r="BV12" s="42">
        <v>42.5</v>
      </c>
      <c r="BW12" s="43">
        <v>0</v>
      </c>
      <c r="BX12" s="44">
        <v>9147</v>
      </c>
      <c r="BY12" s="45">
        <v>43</v>
      </c>
      <c r="BZ12" s="34">
        <v>5036</v>
      </c>
      <c r="CA12" s="42">
        <v>43.4</v>
      </c>
      <c r="CB12" s="12">
        <v>4087</v>
      </c>
      <c r="CC12" s="42">
        <v>42.5</v>
      </c>
      <c r="CD12" s="43">
        <v>0</v>
      </c>
      <c r="CE12" s="44">
        <v>9123</v>
      </c>
      <c r="CF12" s="45">
        <v>43</v>
      </c>
      <c r="CG12" s="34">
        <v>5020</v>
      </c>
      <c r="CH12" s="42">
        <v>43.4</v>
      </c>
      <c r="CI12" s="12">
        <v>4083</v>
      </c>
      <c r="CJ12" s="42">
        <v>42.5</v>
      </c>
      <c r="CK12" s="43">
        <v>0</v>
      </c>
      <c r="CL12" s="44">
        <v>9103</v>
      </c>
      <c r="CM12" s="45">
        <v>43</v>
      </c>
      <c r="CN12" s="34">
        <v>5004</v>
      </c>
      <c r="CO12" s="42">
        <v>43.4</v>
      </c>
      <c r="CP12" s="12">
        <v>4070</v>
      </c>
      <c r="CQ12" s="42">
        <v>42.5</v>
      </c>
      <c r="CR12" s="43">
        <v>0</v>
      </c>
      <c r="CS12" s="44">
        <v>9074</v>
      </c>
      <c r="CT12" s="45">
        <v>43</v>
      </c>
      <c r="CU12" s="34">
        <v>4984</v>
      </c>
      <c r="CV12" s="42">
        <v>43.5</v>
      </c>
      <c r="CW12" s="12">
        <v>4054</v>
      </c>
      <c r="CX12" s="42">
        <v>42.6</v>
      </c>
      <c r="CY12" s="43">
        <v>0</v>
      </c>
      <c r="CZ12" s="44">
        <v>9038</v>
      </c>
      <c r="DA12" s="45">
        <v>43.1</v>
      </c>
      <c r="DB12" s="34">
        <v>4950</v>
      </c>
      <c r="DC12" s="42">
        <v>43.6</v>
      </c>
      <c r="DD12" s="12">
        <v>4035</v>
      </c>
      <c r="DE12" s="42">
        <v>42.7</v>
      </c>
      <c r="DF12" s="43">
        <v>0</v>
      </c>
      <c r="DG12" s="44">
        <v>8985</v>
      </c>
      <c r="DH12" s="45">
        <v>43.2</v>
      </c>
      <c r="DI12" s="34">
        <v>4894</v>
      </c>
      <c r="DJ12" s="42">
        <v>43.7</v>
      </c>
      <c r="DK12" s="12">
        <v>3980</v>
      </c>
      <c r="DL12" s="42">
        <v>42.6</v>
      </c>
      <c r="DM12" s="43">
        <v>0</v>
      </c>
      <c r="DN12" s="44">
        <v>8874</v>
      </c>
      <c r="DO12" s="45">
        <v>43.2</v>
      </c>
      <c r="DP12" s="34">
        <v>4839</v>
      </c>
      <c r="DQ12" s="42">
        <v>43.9</v>
      </c>
      <c r="DR12" s="12">
        <v>3913</v>
      </c>
      <c r="DS12" s="42">
        <v>42.6</v>
      </c>
      <c r="DT12" s="43">
        <v>0</v>
      </c>
      <c r="DU12" s="44">
        <v>8752</v>
      </c>
      <c r="DV12" s="45">
        <v>43.3</v>
      </c>
      <c r="DW12" s="34">
        <v>4739</v>
      </c>
      <c r="DX12" s="42">
        <v>43.9</v>
      </c>
      <c r="DY12" s="12">
        <v>3830</v>
      </c>
      <c r="DZ12" s="42">
        <v>42.7</v>
      </c>
      <c r="EA12" s="43">
        <v>0</v>
      </c>
      <c r="EB12" s="44">
        <v>8569</v>
      </c>
      <c r="EC12" s="45">
        <v>43.3</v>
      </c>
      <c r="ED12" s="34">
        <v>4645</v>
      </c>
      <c r="EE12" s="42">
        <v>43.8</v>
      </c>
      <c r="EF12" s="12">
        <v>3756</v>
      </c>
      <c r="EG12" s="42">
        <v>42.7</v>
      </c>
      <c r="EH12" s="43">
        <v>0</v>
      </c>
      <c r="EI12" s="44">
        <v>8401</v>
      </c>
      <c r="EJ12" s="45">
        <v>43.3</v>
      </c>
      <c r="EK12" s="34">
        <v>4555</v>
      </c>
      <c r="EL12" s="42">
        <v>43.6</v>
      </c>
      <c r="EM12" s="12">
        <v>3671</v>
      </c>
      <c r="EN12" s="42">
        <v>42.7</v>
      </c>
      <c r="EO12" s="43">
        <v>0</v>
      </c>
      <c r="EP12" s="44">
        <v>8226</v>
      </c>
      <c r="EQ12" s="45">
        <v>43.2</v>
      </c>
      <c r="ER12" s="34">
        <v>4476</v>
      </c>
      <c r="ES12" s="42">
        <v>43.5</v>
      </c>
      <c r="ET12" s="12">
        <v>3626</v>
      </c>
      <c r="EU12" s="42">
        <v>42.7</v>
      </c>
      <c r="EV12" s="43">
        <v>0</v>
      </c>
      <c r="EW12" s="44">
        <v>8102</v>
      </c>
      <c r="EX12" s="45">
        <v>43.1</v>
      </c>
      <c r="EY12" s="34">
        <v>4440</v>
      </c>
      <c r="EZ12" s="42">
        <v>43.5</v>
      </c>
      <c r="FA12" s="12">
        <v>3592</v>
      </c>
      <c r="FB12" s="42">
        <v>42.7</v>
      </c>
      <c r="FC12" s="43">
        <v>0</v>
      </c>
      <c r="FD12" s="44">
        <v>8032</v>
      </c>
      <c r="FE12" s="45">
        <v>43.2</v>
      </c>
      <c r="FF12" s="34">
        <v>4402</v>
      </c>
      <c r="FG12" s="42">
        <v>43.5</v>
      </c>
      <c r="FH12" s="12">
        <v>3560</v>
      </c>
      <c r="FI12" s="42">
        <v>42.7</v>
      </c>
      <c r="FJ12" s="43">
        <v>0</v>
      </c>
      <c r="FK12" s="44">
        <v>7962</v>
      </c>
      <c r="FL12" s="45">
        <v>43.2</v>
      </c>
      <c r="FM12" s="34">
        <v>4371</v>
      </c>
      <c r="FN12" s="42">
        <v>43.5</v>
      </c>
      <c r="FO12" s="12">
        <v>3540</v>
      </c>
      <c r="FP12" s="42">
        <v>42.7</v>
      </c>
      <c r="FQ12" s="43">
        <v>0</v>
      </c>
      <c r="FR12" s="44">
        <v>7911</v>
      </c>
      <c r="FS12" s="45">
        <v>43.1</v>
      </c>
      <c r="FT12" s="34">
        <v>4354</v>
      </c>
      <c r="FU12" s="42">
        <v>43.5</v>
      </c>
      <c r="FV12" s="12">
        <v>3525</v>
      </c>
      <c r="FW12" s="42">
        <v>42.7</v>
      </c>
      <c r="FX12" s="43">
        <v>0</v>
      </c>
      <c r="FY12" s="44">
        <v>7879</v>
      </c>
      <c r="FZ12" s="45">
        <v>43.1</v>
      </c>
      <c r="GA12" s="34">
        <v>4340</v>
      </c>
      <c r="GB12" s="42">
        <v>43.5</v>
      </c>
      <c r="GC12" s="12">
        <v>3513</v>
      </c>
      <c r="GD12" s="42">
        <v>42.7</v>
      </c>
      <c r="GE12" s="43">
        <v>0</v>
      </c>
      <c r="GF12" s="44">
        <v>7853</v>
      </c>
      <c r="GG12" s="45">
        <v>43.1</v>
      </c>
      <c r="GH12" s="34">
        <v>4336</v>
      </c>
      <c r="GI12" s="42">
        <v>43.5</v>
      </c>
      <c r="GJ12" s="12">
        <v>3510</v>
      </c>
      <c r="GK12" s="42">
        <v>42.7</v>
      </c>
      <c r="GL12" s="43">
        <v>0</v>
      </c>
      <c r="GM12" s="44">
        <v>7846</v>
      </c>
      <c r="GN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row>
    <row r="13" spans="1:624" x14ac:dyDescent="0.2">
      <c r="A13" s="51" t="s">
        <v>83</v>
      </c>
      <c r="B13" s="52">
        <v>35256</v>
      </c>
      <c r="C13" s="33">
        <f t="shared" si="0"/>
        <v>0.41085708731971687</v>
      </c>
      <c r="D13" s="48">
        <v>91382</v>
      </c>
      <c r="E13" s="33">
        <f t="shared" si="1"/>
        <v>1.0502378038948512</v>
      </c>
      <c r="F13" s="48">
        <v>126638</v>
      </c>
      <c r="G13" s="33">
        <f t="shared" si="2"/>
        <v>0.73276707319564105</v>
      </c>
      <c r="H13" s="54">
        <v>1738</v>
      </c>
      <c r="I13" s="55">
        <v>14.4</v>
      </c>
      <c r="J13" s="44">
        <v>2911</v>
      </c>
      <c r="K13" s="55">
        <v>29.2</v>
      </c>
      <c r="L13" s="56">
        <v>0</v>
      </c>
      <c r="M13" s="44">
        <v>4649</v>
      </c>
      <c r="N13" s="57">
        <v>21.1</v>
      </c>
      <c r="O13" s="54">
        <v>1732</v>
      </c>
      <c r="P13" s="55">
        <v>14.4</v>
      </c>
      <c r="Q13" s="44">
        <v>2890</v>
      </c>
      <c r="R13" s="55">
        <v>29.1</v>
      </c>
      <c r="S13" s="56">
        <v>0</v>
      </c>
      <c r="T13" s="44">
        <v>4622</v>
      </c>
      <c r="U13" s="57">
        <v>21.1</v>
      </c>
      <c r="V13" s="54">
        <v>1719</v>
      </c>
      <c r="W13" s="55">
        <v>14.4</v>
      </c>
      <c r="X13" s="44">
        <v>2877</v>
      </c>
      <c r="Y13" s="55">
        <v>29.1</v>
      </c>
      <c r="Z13" s="56">
        <v>0</v>
      </c>
      <c r="AA13" s="44">
        <v>4596</v>
      </c>
      <c r="AB13" s="57">
        <v>21.1</v>
      </c>
      <c r="AC13" s="54">
        <v>1709</v>
      </c>
      <c r="AD13" s="55">
        <v>14.4</v>
      </c>
      <c r="AE13" s="44">
        <v>2857</v>
      </c>
      <c r="AF13" s="55">
        <v>29</v>
      </c>
      <c r="AG13" s="56">
        <v>0</v>
      </c>
      <c r="AH13" s="44">
        <v>4566</v>
      </c>
      <c r="AI13" s="57">
        <v>21</v>
      </c>
      <c r="AJ13" s="54">
        <v>1703</v>
      </c>
      <c r="AK13" s="55">
        <v>14.4</v>
      </c>
      <c r="AL13" s="44">
        <v>2845</v>
      </c>
      <c r="AM13" s="55">
        <v>29</v>
      </c>
      <c r="AN13" s="56">
        <v>0</v>
      </c>
      <c r="AO13" s="44">
        <v>4548</v>
      </c>
      <c r="AP13" s="57">
        <v>21</v>
      </c>
      <c r="AQ13" s="54">
        <v>1698</v>
      </c>
      <c r="AR13" s="55">
        <v>14.4</v>
      </c>
      <c r="AS13" s="44">
        <v>2840</v>
      </c>
      <c r="AT13" s="55">
        <v>29</v>
      </c>
      <c r="AU13" s="56">
        <v>0</v>
      </c>
      <c r="AV13" s="44">
        <v>4538</v>
      </c>
      <c r="AW13" s="57">
        <v>21</v>
      </c>
      <c r="AX13" s="54">
        <v>1692</v>
      </c>
      <c r="AY13" s="55">
        <v>14.4</v>
      </c>
      <c r="AZ13" s="44">
        <v>2835</v>
      </c>
      <c r="BA13" s="55">
        <v>29.1</v>
      </c>
      <c r="BB13" s="56">
        <v>0</v>
      </c>
      <c r="BC13" s="44">
        <v>4527</v>
      </c>
      <c r="BD13" s="57">
        <v>21</v>
      </c>
      <c r="BE13" s="54">
        <v>1684</v>
      </c>
      <c r="BF13" s="55">
        <v>14.4</v>
      </c>
      <c r="BG13" s="44">
        <v>2824</v>
      </c>
      <c r="BH13" s="55">
        <v>29.1</v>
      </c>
      <c r="BI13" s="56">
        <v>0</v>
      </c>
      <c r="BJ13" s="44">
        <v>4508</v>
      </c>
      <c r="BK13" s="57">
        <v>21</v>
      </c>
      <c r="BL13" s="54">
        <v>1684</v>
      </c>
      <c r="BM13" s="55">
        <v>14.4</v>
      </c>
      <c r="BN13" s="44">
        <v>2815</v>
      </c>
      <c r="BO13" s="55">
        <v>29.1</v>
      </c>
      <c r="BP13" s="56">
        <v>0</v>
      </c>
      <c r="BQ13" s="44">
        <v>4499</v>
      </c>
      <c r="BR13" s="57">
        <v>21.1</v>
      </c>
      <c r="BS13" s="54">
        <v>1683</v>
      </c>
      <c r="BT13" s="55">
        <v>14.5</v>
      </c>
      <c r="BU13" s="44">
        <v>2807</v>
      </c>
      <c r="BV13" s="55">
        <v>29</v>
      </c>
      <c r="BW13" s="56">
        <v>0</v>
      </c>
      <c r="BX13" s="44">
        <v>4490</v>
      </c>
      <c r="BY13" s="57">
        <v>21.1</v>
      </c>
      <c r="BZ13" s="54">
        <v>1678</v>
      </c>
      <c r="CA13" s="55">
        <v>14.5</v>
      </c>
      <c r="CB13" s="44">
        <v>2795</v>
      </c>
      <c r="CC13" s="55">
        <v>29</v>
      </c>
      <c r="CD13" s="56">
        <v>0</v>
      </c>
      <c r="CE13" s="44">
        <v>4473</v>
      </c>
      <c r="CF13" s="57">
        <v>21.1</v>
      </c>
      <c r="CG13" s="54">
        <v>1674</v>
      </c>
      <c r="CH13" s="55">
        <v>14.5</v>
      </c>
      <c r="CI13" s="44">
        <v>2791</v>
      </c>
      <c r="CJ13" s="55">
        <v>29</v>
      </c>
      <c r="CK13" s="56">
        <v>0</v>
      </c>
      <c r="CL13" s="44">
        <v>4465</v>
      </c>
      <c r="CM13" s="57">
        <v>21.1</v>
      </c>
      <c r="CN13" s="54">
        <v>1673</v>
      </c>
      <c r="CO13" s="55">
        <v>14.5</v>
      </c>
      <c r="CP13" s="44">
        <v>2784</v>
      </c>
      <c r="CQ13" s="55">
        <v>29.1</v>
      </c>
      <c r="CR13" s="56">
        <v>0</v>
      </c>
      <c r="CS13" s="44">
        <v>4457</v>
      </c>
      <c r="CT13" s="57">
        <v>21.1</v>
      </c>
      <c r="CU13" s="54">
        <v>1666</v>
      </c>
      <c r="CV13" s="55">
        <v>14.5</v>
      </c>
      <c r="CW13" s="44">
        <v>2769</v>
      </c>
      <c r="CX13" s="55">
        <v>29.1</v>
      </c>
      <c r="CY13" s="56">
        <v>0</v>
      </c>
      <c r="CZ13" s="44">
        <v>4435</v>
      </c>
      <c r="DA13" s="57">
        <v>21.1</v>
      </c>
      <c r="DB13" s="54">
        <v>1653</v>
      </c>
      <c r="DC13" s="55">
        <v>14.6</v>
      </c>
      <c r="DD13" s="44">
        <v>2736</v>
      </c>
      <c r="DE13" s="55">
        <v>28.9</v>
      </c>
      <c r="DF13" s="56">
        <v>0</v>
      </c>
      <c r="DG13" s="44">
        <v>4389</v>
      </c>
      <c r="DH13" s="57">
        <v>21.1</v>
      </c>
      <c r="DI13" s="54">
        <v>1622</v>
      </c>
      <c r="DJ13" s="55">
        <v>14.5</v>
      </c>
      <c r="DK13" s="44">
        <v>2702</v>
      </c>
      <c r="DL13" s="55">
        <v>28.9</v>
      </c>
      <c r="DM13" s="56">
        <v>0</v>
      </c>
      <c r="DN13" s="44">
        <v>4324</v>
      </c>
      <c r="DO13" s="57">
        <v>21.1</v>
      </c>
      <c r="DP13" s="54">
        <v>1583</v>
      </c>
      <c r="DQ13" s="55">
        <v>14.4</v>
      </c>
      <c r="DR13" s="44">
        <v>2649</v>
      </c>
      <c r="DS13" s="55">
        <v>28.8</v>
      </c>
      <c r="DT13" s="56">
        <v>0</v>
      </c>
      <c r="DU13" s="44">
        <v>4232</v>
      </c>
      <c r="DV13" s="57">
        <v>20.9</v>
      </c>
      <c r="DW13" s="54">
        <v>1543</v>
      </c>
      <c r="DX13" s="55">
        <v>14.3</v>
      </c>
      <c r="DY13" s="44">
        <v>2563</v>
      </c>
      <c r="DZ13" s="55">
        <v>28.6</v>
      </c>
      <c r="EA13" s="56">
        <v>0</v>
      </c>
      <c r="EB13" s="44">
        <v>4106</v>
      </c>
      <c r="EC13" s="57">
        <v>20.8</v>
      </c>
      <c r="ED13" s="54">
        <v>1507</v>
      </c>
      <c r="EE13" s="55">
        <v>14.2</v>
      </c>
      <c r="EF13" s="44">
        <v>2515</v>
      </c>
      <c r="EG13" s="55">
        <v>28.6</v>
      </c>
      <c r="EH13" s="56">
        <v>0</v>
      </c>
      <c r="EI13" s="44">
        <v>4022</v>
      </c>
      <c r="EJ13" s="57">
        <v>20.7</v>
      </c>
      <c r="EK13" s="54">
        <v>1482</v>
      </c>
      <c r="EL13" s="55">
        <v>14.2</v>
      </c>
      <c r="EM13" s="44">
        <v>2457</v>
      </c>
      <c r="EN13" s="55">
        <v>28.5</v>
      </c>
      <c r="EO13" s="56">
        <v>0</v>
      </c>
      <c r="EP13" s="44">
        <v>3939</v>
      </c>
      <c r="EQ13" s="57">
        <v>20.7</v>
      </c>
      <c r="ER13" s="54">
        <v>1460</v>
      </c>
      <c r="ES13" s="55">
        <v>14.2</v>
      </c>
      <c r="ET13" s="44">
        <v>2412</v>
      </c>
      <c r="EU13" s="55">
        <v>28.4</v>
      </c>
      <c r="EV13" s="56">
        <v>0</v>
      </c>
      <c r="EW13" s="44">
        <v>3872</v>
      </c>
      <c r="EX13" s="57">
        <v>20.6</v>
      </c>
      <c r="EY13" s="54">
        <v>1441</v>
      </c>
      <c r="EZ13" s="55">
        <v>14.1</v>
      </c>
      <c r="FA13" s="44">
        <v>2382</v>
      </c>
      <c r="FB13" s="55">
        <v>28.3</v>
      </c>
      <c r="FC13" s="56">
        <v>0</v>
      </c>
      <c r="FD13" s="44">
        <v>3823</v>
      </c>
      <c r="FE13" s="57">
        <v>20.5</v>
      </c>
      <c r="FF13" s="54">
        <v>1422</v>
      </c>
      <c r="FG13" s="55">
        <v>14.1</v>
      </c>
      <c r="FH13" s="44">
        <v>2356</v>
      </c>
      <c r="FI13" s="55">
        <v>28.3</v>
      </c>
      <c r="FJ13" s="56">
        <v>0</v>
      </c>
      <c r="FK13" s="44">
        <v>3778</v>
      </c>
      <c r="FL13" s="57">
        <v>20.5</v>
      </c>
      <c r="FM13" s="54">
        <v>1413</v>
      </c>
      <c r="FN13" s="55">
        <v>14.1</v>
      </c>
      <c r="FO13" s="44">
        <v>2344</v>
      </c>
      <c r="FP13" s="55">
        <v>28.3</v>
      </c>
      <c r="FQ13" s="56">
        <v>0</v>
      </c>
      <c r="FR13" s="44">
        <v>3757</v>
      </c>
      <c r="FS13" s="57">
        <v>20.5</v>
      </c>
      <c r="FT13" s="54">
        <v>1404</v>
      </c>
      <c r="FU13" s="55">
        <v>14</v>
      </c>
      <c r="FV13" s="44">
        <v>2332</v>
      </c>
      <c r="FW13" s="55">
        <v>28.3</v>
      </c>
      <c r="FX13" s="56">
        <v>0</v>
      </c>
      <c r="FY13" s="44">
        <v>3736</v>
      </c>
      <c r="FZ13" s="57">
        <v>20.5</v>
      </c>
      <c r="GA13" s="54">
        <v>1399</v>
      </c>
      <c r="GB13" s="55">
        <v>14</v>
      </c>
      <c r="GC13" s="44">
        <v>2327</v>
      </c>
      <c r="GD13" s="55">
        <v>28.3</v>
      </c>
      <c r="GE13" s="56">
        <v>0</v>
      </c>
      <c r="GF13" s="44">
        <v>3726</v>
      </c>
      <c r="GG13" s="57">
        <v>20.5</v>
      </c>
      <c r="GH13" s="54">
        <v>1395</v>
      </c>
      <c r="GI13" s="55">
        <v>14</v>
      </c>
      <c r="GJ13" s="44">
        <v>2321</v>
      </c>
      <c r="GK13" s="55">
        <v>28.2</v>
      </c>
      <c r="GL13" s="56">
        <v>0</v>
      </c>
      <c r="GM13" s="44">
        <v>3716</v>
      </c>
      <c r="GN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row>
    <row r="14" spans="1:624"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row>
    <row r="15" spans="1:624" x14ac:dyDescent="0.2">
      <c r="A15" s="62" t="s">
        <v>48</v>
      </c>
      <c r="B15" s="32">
        <f t="shared" ref="B15:GN15" si="3">SUM(B8:B13)</f>
        <v>8581086</v>
      </c>
      <c r="C15" s="63">
        <f t="shared" si="3"/>
        <v>100</v>
      </c>
      <c r="D15" s="18">
        <f t="shared" si="3"/>
        <v>8701077</v>
      </c>
      <c r="E15" s="63">
        <f t="shared" si="3"/>
        <v>99.999999999999986</v>
      </c>
      <c r="F15" s="18">
        <f t="shared" si="3"/>
        <v>17282163</v>
      </c>
      <c r="G15" s="157">
        <f t="shared" si="3"/>
        <v>99.999999999999986</v>
      </c>
      <c r="H15" s="64">
        <f t="shared" ref="H15:N15" si="4">SUM(H8:H13)</f>
        <v>12055</v>
      </c>
      <c r="I15" s="65">
        <f t="shared" si="4"/>
        <v>100</v>
      </c>
      <c r="J15" s="66">
        <f t="shared" si="4"/>
        <v>9982</v>
      </c>
      <c r="K15" s="65">
        <f t="shared" si="4"/>
        <v>100.00000000000001</v>
      </c>
      <c r="L15" s="68">
        <f t="shared" si="4"/>
        <v>0</v>
      </c>
      <c r="M15" s="66">
        <f t="shared" si="4"/>
        <v>22037</v>
      </c>
      <c r="N15" s="158">
        <f t="shared" si="4"/>
        <v>100.1</v>
      </c>
      <c r="O15" s="64">
        <f t="shared" ref="O15:U15" si="5">SUM(O8:O13)</f>
        <v>11993</v>
      </c>
      <c r="P15" s="65">
        <f t="shared" si="5"/>
        <v>100</v>
      </c>
      <c r="Q15" s="66">
        <f t="shared" si="5"/>
        <v>9931</v>
      </c>
      <c r="R15" s="65">
        <f t="shared" si="5"/>
        <v>100</v>
      </c>
      <c r="S15" s="68">
        <f t="shared" si="5"/>
        <v>0</v>
      </c>
      <c r="T15" s="66">
        <f t="shared" si="5"/>
        <v>21924</v>
      </c>
      <c r="U15" s="158">
        <f t="shared" si="5"/>
        <v>100.1</v>
      </c>
      <c r="V15" s="64">
        <f t="shared" ref="V15:AB15" si="6">SUM(V8:V13)</f>
        <v>11933</v>
      </c>
      <c r="W15" s="65">
        <f t="shared" si="6"/>
        <v>100</v>
      </c>
      <c r="X15" s="66">
        <f t="shared" si="6"/>
        <v>9887</v>
      </c>
      <c r="Y15" s="65">
        <f t="shared" si="6"/>
        <v>100</v>
      </c>
      <c r="Z15" s="68">
        <f t="shared" si="6"/>
        <v>0</v>
      </c>
      <c r="AA15" s="66">
        <f t="shared" si="6"/>
        <v>21820</v>
      </c>
      <c r="AB15" s="158">
        <f t="shared" si="6"/>
        <v>100</v>
      </c>
      <c r="AC15" s="64">
        <f t="shared" ref="AC15:AI15" si="7">SUM(AC8:AC13)</f>
        <v>11884</v>
      </c>
      <c r="AD15" s="65">
        <f t="shared" si="7"/>
        <v>100.10000000000001</v>
      </c>
      <c r="AE15" s="66">
        <f t="shared" si="7"/>
        <v>9841</v>
      </c>
      <c r="AF15" s="65">
        <f t="shared" si="7"/>
        <v>100</v>
      </c>
      <c r="AG15" s="68">
        <f t="shared" si="7"/>
        <v>0</v>
      </c>
      <c r="AH15" s="66">
        <f t="shared" si="7"/>
        <v>21725</v>
      </c>
      <c r="AI15" s="158">
        <f t="shared" si="7"/>
        <v>100</v>
      </c>
      <c r="AJ15" s="64">
        <f t="shared" ref="AJ15:AP15" si="8">SUM(AJ8:AJ13)</f>
        <v>11824</v>
      </c>
      <c r="AK15" s="65">
        <f t="shared" si="8"/>
        <v>100</v>
      </c>
      <c r="AL15" s="66">
        <f t="shared" si="8"/>
        <v>9800</v>
      </c>
      <c r="AM15" s="65">
        <f t="shared" si="8"/>
        <v>99.9</v>
      </c>
      <c r="AN15" s="68">
        <f t="shared" si="8"/>
        <v>0</v>
      </c>
      <c r="AO15" s="66">
        <f t="shared" si="8"/>
        <v>21624</v>
      </c>
      <c r="AP15" s="158">
        <f t="shared" si="8"/>
        <v>99.9</v>
      </c>
      <c r="AQ15" s="64">
        <f t="shared" ref="AQ15:AW15" si="9">SUM(AQ8:AQ13)</f>
        <v>11792</v>
      </c>
      <c r="AR15" s="65">
        <f t="shared" si="9"/>
        <v>100</v>
      </c>
      <c r="AS15" s="66">
        <f t="shared" si="9"/>
        <v>9778</v>
      </c>
      <c r="AT15" s="65">
        <f t="shared" si="9"/>
        <v>100</v>
      </c>
      <c r="AU15" s="68">
        <f t="shared" si="9"/>
        <v>0</v>
      </c>
      <c r="AV15" s="66">
        <f t="shared" si="9"/>
        <v>21570</v>
      </c>
      <c r="AW15" s="158">
        <f t="shared" si="9"/>
        <v>100</v>
      </c>
      <c r="AX15" s="64">
        <f t="shared" ref="AX15:BD15" si="10">SUM(AX8:AX13)</f>
        <v>11752</v>
      </c>
      <c r="AY15" s="65">
        <f t="shared" si="10"/>
        <v>99.9</v>
      </c>
      <c r="AZ15" s="66">
        <f t="shared" si="10"/>
        <v>9755</v>
      </c>
      <c r="BA15" s="65">
        <f t="shared" si="10"/>
        <v>100.1</v>
      </c>
      <c r="BB15" s="68">
        <f t="shared" si="10"/>
        <v>0</v>
      </c>
      <c r="BC15" s="66">
        <f t="shared" si="10"/>
        <v>21507</v>
      </c>
      <c r="BD15" s="158">
        <f t="shared" si="10"/>
        <v>100</v>
      </c>
      <c r="BE15" s="64">
        <f t="shared" ref="BE15:BK15" si="11">SUM(BE8:BE13)</f>
        <v>11699</v>
      </c>
      <c r="BF15" s="65">
        <f t="shared" si="11"/>
        <v>100</v>
      </c>
      <c r="BG15" s="66">
        <f t="shared" si="11"/>
        <v>9715</v>
      </c>
      <c r="BH15" s="65">
        <f t="shared" si="11"/>
        <v>100</v>
      </c>
      <c r="BI15" s="68">
        <f t="shared" si="11"/>
        <v>0</v>
      </c>
      <c r="BJ15" s="66">
        <f t="shared" si="11"/>
        <v>21414</v>
      </c>
      <c r="BK15" s="158">
        <f t="shared" si="11"/>
        <v>100</v>
      </c>
      <c r="BL15" s="64">
        <f t="shared" ref="BL15:BR15" si="12">SUM(BL8:BL13)</f>
        <v>11658</v>
      </c>
      <c r="BM15" s="65">
        <f t="shared" si="12"/>
        <v>100</v>
      </c>
      <c r="BN15" s="66">
        <f t="shared" si="12"/>
        <v>9678</v>
      </c>
      <c r="BO15" s="65">
        <f t="shared" si="12"/>
        <v>100</v>
      </c>
      <c r="BP15" s="68">
        <f t="shared" si="12"/>
        <v>0</v>
      </c>
      <c r="BQ15" s="66">
        <f t="shared" si="12"/>
        <v>21336</v>
      </c>
      <c r="BR15" s="158">
        <f t="shared" si="12"/>
        <v>100.1</v>
      </c>
      <c r="BS15" s="64">
        <f t="shared" ref="BS15:BY15" si="13">SUM(BS8:BS13)</f>
        <v>11632</v>
      </c>
      <c r="BT15" s="65">
        <f t="shared" si="13"/>
        <v>100</v>
      </c>
      <c r="BU15" s="66">
        <f t="shared" si="13"/>
        <v>9661</v>
      </c>
      <c r="BV15" s="65">
        <f t="shared" si="13"/>
        <v>100</v>
      </c>
      <c r="BW15" s="68">
        <f t="shared" si="13"/>
        <v>0</v>
      </c>
      <c r="BX15" s="66">
        <f t="shared" si="13"/>
        <v>21293</v>
      </c>
      <c r="BY15" s="158">
        <f t="shared" si="13"/>
        <v>100</v>
      </c>
      <c r="BZ15" s="64">
        <f t="shared" ref="BZ15:CF15" si="14">SUM(BZ8:BZ13)</f>
        <v>11601</v>
      </c>
      <c r="CA15" s="65">
        <f t="shared" si="14"/>
        <v>100.1</v>
      </c>
      <c r="CB15" s="66">
        <f t="shared" si="14"/>
        <v>9626</v>
      </c>
      <c r="CC15" s="65">
        <f t="shared" si="14"/>
        <v>100</v>
      </c>
      <c r="CD15" s="68">
        <f t="shared" si="14"/>
        <v>0</v>
      </c>
      <c r="CE15" s="66">
        <f t="shared" si="14"/>
        <v>21227</v>
      </c>
      <c r="CF15" s="158">
        <f t="shared" si="14"/>
        <v>100</v>
      </c>
      <c r="CG15" s="64">
        <f t="shared" ref="CG15:CM15" si="15">SUM(CG8:CG13)</f>
        <v>11561</v>
      </c>
      <c r="CH15" s="65">
        <f t="shared" si="15"/>
        <v>100.1</v>
      </c>
      <c r="CI15" s="66">
        <f t="shared" si="15"/>
        <v>9607</v>
      </c>
      <c r="CJ15" s="65">
        <f t="shared" si="15"/>
        <v>100</v>
      </c>
      <c r="CK15" s="68">
        <f t="shared" si="15"/>
        <v>0</v>
      </c>
      <c r="CL15" s="66">
        <f t="shared" si="15"/>
        <v>21168</v>
      </c>
      <c r="CM15" s="158">
        <f t="shared" si="15"/>
        <v>100</v>
      </c>
      <c r="CN15" s="64">
        <f t="shared" ref="CN15:CT15" si="16">SUM(CN8:CN13)</f>
        <v>11530</v>
      </c>
      <c r="CO15" s="65">
        <f t="shared" si="16"/>
        <v>100.1</v>
      </c>
      <c r="CP15" s="66">
        <f t="shared" si="16"/>
        <v>9576</v>
      </c>
      <c r="CQ15" s="65">
        <f t="shared" si="16"/>
        <v>100</v>
      </c>
      <c r="CR15" s="68">
        <f t="shared" si="16"/>
        <v>0</v>
      </c>
      <c r="CS15" s="66">
        <f t="shared" si="16"/>
        <v>21106</v>
      </c>
      <c r="CT15" s="158">
        <f t="shared" si="16"/>
        <v>100</v>
      </c>
      <c r="CU15" s="64">
        <f t="shared" ref="CU15:DA15" si="17">SUM(CU8:CU13)</f>
        <v>11464</v>
      </c>
      <c r="CV15" s="65">
        <f t="shared" si="17"/>
        <v>100.1</v>
      </c>
      <c r="CW15" s="66">
        <f t="shared" si="17"/>
        <v>9526</v>
      </c>
      <c r="CX15" s="65">
        <f t="shared" si="17"/>
        <v>100</v>
      </c>
      <c r="CY15" s="68">
        <f t="shared" si="17"/>
        <v>0</v>
      </c>
      <c r="CZ15" s="66">
        <f t="shared" si="17"/>
        <v>20990</v>
      </c>
      <c r="DA15" s="158">
        <f t="shared" si="17"/>
        <v>100</v>
      </c>
      <c r="DB15" s="64">
        <f t="shared" ref="DB15:DH15" si="18">SUM(DB8:DB13)</f>
        <v>11352</v>
      </c>
      <c r="DC15" s="65">
        <f t="shared" si="18"/>
        <v>100.1</v>
      </c>
      <c r="DD15" s="66">
        <f t="shared" si="18"/>
        <v>9451</v>
      </c>
      <c r="DE15" s="65">
        <f t="shared" si="18"/>
        <v>99.9</v>
      </c>
      <c r="DF15" s="68">
        <f t="shared" si="18"/>
        <v>0</v>
      </c>
      <c r="DG15" s="66">
        <f t="shared" si="18"/>
        <v>20803</v>
      </c>
      <c r="DH15" s="158">
        <f t="shared" si="18"/>
        <v>100</v>
      </c>
      <c r="DI15" s="64">
        <f t="shared" ref="DI15:DO15" si="19">SUM(DI8:DI13)</f>
        <v>11198</v>
      </c>
      <c r="DJ15" s="65">
        <f t="shared" si="19"/>
        <v>100</v>
      </c>
      <c r="DK15" s="66">
        <f t="shared" si="19"/>
        <v>9336</v>
      </c>
      <c r="DL15" s="65">
        <f t="shared" si="19"/>
        <v>99.800000000000011</v>
      </c>
      <c r="DM15" s="68">
        <f t="shared" si="19"/>
        <v>0</v>
      </c>
      <c r="DN15" s="66">
        <f t="shared" si="19"/>
        <v>20534</v>
      </c>
      <c r="DO15" s="158">
        <f t="shared" si="19"/>
        <v>100.1</v>
      </c>
      <c r="DP15" s="64">
        <f t="shared" ref="DP15:DV15" si="20">SUM(DP8:DP13)</f>
        <v>11031</v>
      </c>
      <c r="DQ15" s="65">
        <f t="shared" si="20"/>
        <v>100</v>
      </c>
      <c r="DR15" s="66">
        <f t="shared" si="20"/>
        <v>9183</v>
      </c>
      <c r="DS15" s="65">
        <f t="shared" si="20"/>
        <v>99.899999999999991</v>
      </c>
      <c r="DT15" s="68">
        <f t="shared" si="20"/>
        <v>0</v>
      </c>
      <c r="DU15" s="66">
        <f t="shared" si="20"/>
        <v>20214</v>
      </c>
      <c r="DV15" s="158">
        <f t="shared" si="20"/>
        <v>99.9</v>
      </c>
      <c r="DW15" s="64">
        <f t="shared" ref="DW15:EC15" si="21">SUM(DW8:DW13)</f>
        <v>10806</v>
      </c>
      <c r="DX15" s="65">
        <f t="shared" si="21"/>
        <v>99.999999999999986</v>
      </c>
      <c r="DY15" s="66">
        <f t="shared" si="21"/>
        <v>8964</v>
      </c>
      <c r="DZ15" s="65">
        <f t="shared" si="21"/>
        <v>100</v>
      </c>
      <c r="EA15" s="68">
        <f t="shared" si="21"/>
        <v>0</v>
      </c>
      <c r="EB15" s="66">
        <f t="shared" si="21"/>
        <v>19770</v>
      </c>
      <c r="EC15" s="158">
        <f t="shared" si="21"/>
        <v>99.999999999999986</v>
      </c>
      <c r="ED15" s="64">
        <f t="shared" ref="ED15:EJ15" si="22">SUM(ED8:ED13)</f>
        <v>10615</v>
      </c>
      <c r="EE15" s="65">
        <f t="shared" si="22"/>
        <v>99.899999999999991</v>
      </c>
      <c r="EF15" s="66">
        <f t="shared" si="22"/>
        <v>8799</v>
      </c>
      <c r="EG15" s="65">
        <f t="shared" si="22"/>
        <v>100.1</v>
      </c>
      <c r="EH15" s="68">
        <f t="shared" si="22"/>
        <v>0</v>
      </c>
      <c r="EI15" s="66">
        <f t="shared" si="22"/>
        <v>19414</v>
      </c>
      <c r="EJ15" s="158">
        <f t="shared" si="22"/>
        <v>100</v>
      </c>
      <c r="EK15" s="64">
        <f t="shared" ref="EK15:EQ15" si="23">SUM(EK8:EK13)</f>
        <v>10441</v>
      </c>
      <c r="EL15" s="65">
        <f t="shared" si="23"/>
        <v>99.899999999999991</v>
      </c>
      <c r="EM15" s="66">
        <f t="shared" si="23"/>
        <v>8607</v>
      </c>
      <c r="EN15" s="65">
        <f t="shared" si="23"/>
        <v>100.10000000000001</v>
      </c>
      <c r="EO15" s="68">
        <f t="shared" si="23"/>
        <v>0</v>
      </c>
      <c r="EP15" s="66">
        <f t="shared" si="23"/>
        <v>19048</v>
      </c>
      <c r="EQ15" s="158">
        <f t="shared" si="23"/>
        <v>100.00000000000001</v>
      </c>
      <c r="ER15" s="64">
        <f t="shared" ref="ER15:EX15" si="24">SUM(ER8:ER13)</f>
        <v>10289</v>
      </c>
      <c r="ES15" s="65">
        <f t="shared" si="24"/>
        <v>99.9</v>
      </c>
      <c r="ET15" s="66">
        <f t="shared" si="24"/>
        <v>8496</v>
      </c>
      <c r="EU15" s="65">
        <f t="shared" si="24"/>
        <v>100.1</v>
      </c>
      <c r="EV15" s="68">
        <f t="shared" si="24"/>
        <v>0</v>
      </c>
      <c r="EW15" s="66">
        <f t="shared" si="24"/>
        <v>18785</v>
      </c>
      <c r="EX15" s="158">
        <f t="shared" si="24"/>
        <v>100</v>
      </c>
      <c r="EY15" s="64">
        <f t="shared" si="3"/>
        <v>10201</v>
      </c>
      <c r="EZ15" s="65">
        <f t="shared" si="3"/>
        <v>99.899999999999991</v>
      </c>
      <c r="FA15" s="66">
        <f t="shared" si="3"/>
        <v>8411</v>
      </c>
      <c r="FB15" s="65">
        <f t="shared" si="3"/>
        <v>100</v>
      </c>
      <c r="FC15" s="68">
        <f t="shared" si="3"/>
        <v>0</v>
      </c>
      <c r="FD15" s="66">
        <f t="shared" si="3"/>
        <v>18612</v>
      </c>
      <c r="FE15" s="158">
        <f t="shared" si="3"/>
        <v>100.1</v>
      </c>
      <c r="FF15" s="64">
        <f t="shared" ref="FF15:FL15" si="25">SUM(FF8:FF13)</f>
        <v>10112</v>
      </c>
      <c r="FG15" s="65">
        <f t="shared" si="25"/>
        <v>100</v>
      </c>
      <c r="FH15" s="66">
        <f t="shared" si="25"/>
        <v>8329</v>
      </c>
      <c r="FI15" s="65">
        <f t="shared" si="25"/>
        <v>100</v>
      </c>
      <c r="FJ15" s="68">
        <f t="shared" si="25"/>
        <v>0</v>
      </c>
      <c r="FK15" s="66">
        <f t="shared" si="25"/>
        <v>18441</v>
      </c>
      <c r="FL15" s="158">
        <f t="shared" si="25"/>
        <v>100.1</v>
      </c>
      <c r="FM15" s="64">
        <f t="shared" si="3"/>
        <v>10050</v>
      </c>
      <c r="FN15" s="65">
        <f t="shared" si="3"/>
        <v>100</v>
      </c>
      <c r="FO15" s="66">
        <f t="shared" si="3"/>
        <v>8290</v>
      </c>
      <c r="FP15" s="65">
        <f t="shared" si="3"/>
        <v>100</v>
      </c>
      <c r="FQ15" s="68">
        <f t="shared" si="3"/>
        <v>0</v>
      </c>
      <c r="FR15" s="66">
        <f t="shared" si="3"/>
        <v>18340</v>
      </c>
      <c r="FS15" s="158">
        <f t="shared" si="3"/>
        <v>100</v>
      </c>
      <c r="FT15" s="64">
        <f t="shared" si="3"/>
        <v>10011</v>
      </c>
      <c r="FU15" s="65">
        <f t="shared" si="3"/>
        <v>99.9</v>
      </c>
      <c r="FV15" s="66">
        <f t="shared" si="3"/>
        <v>8252</v>
      </c>
      <c r="FW15" s="65">
        <f t="shared" si="3"/>
        <v>100</v>
      </c>
      <c r="FX15" s="68">
        <f t="shared" si="3"/>
        <v>0</v>
      </c>
      <c r="FY15" s="66">
        <f t="shared" si="3"/>
        <v>18263</v>
      </c>
      <c r="FZ15" s="158">
        <f t="shared" si="3"/>
        <v>100.1</v>
      </c>
      <c r="GA15" s="64">
        <f t="shared" si="3"/>
        <v>9985</v>
      </c>
      <c r="GB15" s="65">
        <f t="shared" si="3"/>
        <v>99.9</v>
      </c>
      <c r="GC15" s="66">
        <f t="shared" si="3"/>
        <v>8230</v>
      </c>
      <c r="GD15" s="65">
        <f t="shared" si="3"/>
        <v>100.10000000000001</v>
      </c>
      <c r="GE15" s="68">
        <f t="shared" si="3"/>
        <v>0</v>
      </c>
      <c r="GF15" s="66">
        <f t="shared" si="3"/>
        <v>18215</v>
      </c>
      <c r="GG15" s="158">
        <f t="shared" si="3"/>
        <v>100.1</v>
      </c>
      <c r="GH15" s="64">
        <f t="shared" si="3"/>
        <v>9972</v>
      </c>
      <c r="GI15" s="65">
        <f t="shared" si="3"/>
        <v>100</v>
      </c>
      <c r="GJ15" s="66">
        <f t="shared" si="3"/>
        <v>8219</v>
      </c>
      <c r="GK15" s="65">
        <f t="shared" si="3"/>
        <v>100.00000000000001</v>
      </c>
      <c r="GL15" s="68">
        <f t="shared" si="3"/>
        <v>0</v>
      </c>
      <c r="GM15" s="66">
        <f t="shared" si="3"/>
        <v>18191</v>
      </c>
      <c r="GN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row>
    <row r="16" spans="1:624"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row>
    <row r="17" spans="1:624"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row>
    <row r="18" spans="1:624" x14ac:dyDescent="0.2">
      <c r="A18" s="26" t="s">
        <v>50</v>
      </c>
      <c r="B18" s="89">
        <f>B15+B17</f>
        <v>8581086</v>
      </c>
      <c r="C18" s="89"/>
      <c r="D18" s="89">
        <f>D15+D17</f>
        <v>8701077</v>
      </c>
      <c r="E18" s="89"/>
      <c r="F18" s="90">
        <f>F15+F17</f>
        <v>17282163</v>
      </c>
      <c r="G18" s="89"/>
      <c r="H18" s="91">
        <f>H17+H15</f>
        <v>12055</v>
      </c>
      <c r="I18" s="92"/>
      <c r="J18" s="159">
        <f>J17+J15</f>
        <v>9982</v>
      </c>
      <c r="K18" s="92"/>
      <c r="L18" s="93">
        <f>L17+L15</f>
        <v>0</v>
      </c>
      <c r="M18" s="93">
        <f>M15+M17</f>
        <v>22037</v>
      </c>
      <c r="N18" s="94"/>
      <c r="O18" s="91">
        <f>O17+O15</f>
        <v>11993</v>
      </c>
      <c r="P18" s="92"/>
      <c r="Q18" s="159">
        <f>Q17+Q15</f>
        <v>9931</v>
      </c>
      <c r="R18" s="92"/>
      <c r="S18" s="93">
        <f>S17+S15</f>
        <v>0</v>
      </c>
      <c r="T18" s="93">
        <f>T15+T17</f>
        <v>21924</v>
      </c>
      <c r="U18" s="94"/>
      <c r="V18" s="91">
        <f>V17+V15</f>
        <v>11933</v>
      </c>
      <c r="W18" s="92"/>
      <c r="X18" s="159">
        <f>X17+X15</f>
        <v>9887</v>
      </c>
      <c r="Y18" s="92"/>
      <c r="Z18" s="93">
        <f>Z17+Z15</f>
        <v>0</v>
      </c>
      <c r="AA18" s="93">
        <f>AA15+AA17</f>
        <v>21820</v>
      </c>
      <c r="AB18" s="94"/>
      <c r="AC18" s="91">
        <f>AC17+AC15</f>
        <v>11884</v>
      </c>
      <c r="AD18" s="92"/>
      <c r="AE18" s="159">
        <f>AE17+AE15</f>
        <v>9841</v>
      </c>
      <c r="AF18" s="92"/>
      <c r="AG18" s="93">
        <f>AG17+AG15</f>
        <v>0</v>
      </c>
      <c r="AH18" s="93">
        <f>AH15+AH17</f>
        <v>21725</v>
      </c>
      <c r="AI18" s="94"/>
      <c r="AJ18" s="91">
        <f>AJ17+AJ15</f>
        <v>11824</v>
      </c>
      <c r="AK18" s="92"/>
      <c r="AL18" s="159">
        <f>AL17+AL15</f>
        <v>9800</v>
      </c>
      <c r="AM18" s="92"/>
      <c r="AN18" s="93">
        <f>AN17+AN15</f>
        <v>0</v>
      </c>
      <c r="AO18" s="93">
        <f>AO15+AO17</f>
        <v>21624</v>
      </c>
      <c r="AP18" s="94"/>
      <c r="AQ18" s="91">
        <f>AQ17+AQ15</f>
        <v>11792</v>
      </c>
      <c r="AR18" s="92"/>
      <c r="AS18" s="159">
        <f>AS17+AS15</f>
        <v>9778</v>
      </c>
      <c r="AT18" s="92"/>
      <c r="AU18" s="93">
        <f>AU17+AU15</f>
        <v>0</v>
      </c>
      <c r="AV18" s="93">
        <f>AV15+AV17</f>
        <v>21570</v>
      </c>
      <c r="AW18" s="94"/>
      <c r="AX18" s="91">
        <f>AX17+AX15</f>
        <v>11752</v>
      </c>
      <c r="AY18" s="92"/>
      <c r="AZ18" s="159">
        <f>AZ17+AZ15</f>
        <v>9755</v>
      </c>
      <c r="BA18" s="92"/>
      <c r="BB18" s="93">
        <f>BB17+BB15</f>
        <v>0</v>
      </c>
      <c r="BC18" s="93">
        <f>BC15+BC17</f>
        <v>21507</v>
      </c>
      <c r="BD18" s="94"/>
      <c r="BE18" s="91">
        <f>BE17+BE15</f>
        <v>11699</v>
      </c>
      <c r="BF18" s="92"/>
      <c r="BG18" s="159">
        <f>BG17+BG15</f>
        <v>9715</v>
      </c>
      <c r="BH18" s="92"/>
      <c r="BI18" s="93">
        <f>BI17+BI15</f>
        <v>0</v>
      </c>
      <c r="BJ18" s="93">
        <f>BJ15+BJ17</f>
        <v>21414</v>
      </c>
      <c r="BK18" s="94"/>
      <c r="BL18" s="91">
        <f>BL17+BL15</f>
        <v>11658</v>
      </c>
      <c r="BM18" s="92"/>
      <c r="BN18" s="159">
        <f>BN17+BN15</f>
        <v>9678</v>
      </c>
      <c r="BO18" s="92"/>
      <c r="BP18" s="93">
        <f>BP17+BP15</f>
        <v>0</v>
      </c>
      <c r="BQ18" s="93">
        <f>BQ15+BQ17</f>
        <v>21336</v>
      </c>
      <c r="BR18" s="94"/>
      <c r="BS18" s="91">
        <f>BS17+BS15</f>
        <v>11632</v>
      </c>
      <c r="BT18" s="92"/>
      <c r="BU18" s="159">
        <f>BU17+BU15</f>
        <v>9661</v>
      </c>
      <c r="BV18" s="92"/>
      <c r="BW18" s="93">
        <f>BW17+BW15</f>
        <v>0</v>
      </c>
      <c r="BX18" s="93">
        <f>BX15+BX17</f>
        <v>21293</v>
      </c>
      <c r="BY18" s="94"/>
      <c r="BZ18" s="91">
        <f>BZ17+BZ15</f>
        <v>11601</v>
      </c>
      <c r="CA18" s="92"/>
      <c r="CB18" s="159">
        <f>CB17+CB15</f>
        <v>9626</v>
      </c>
      <c r="CC18" s="92"/>
      <c r="CD18" s="93">
        <f>CD17+CD15</f>
        <v>0</v>
      </c>
      <c r="CE18" s="93">
        <f>CE15+CE17</f>
        <v>21227</v>
      </c>
      <c r="CF18" s="94"/>
      <c r="CG18" s="91">
        <f>CG17+CG15</f>
        <v>11561</v>
      </c>
      <c r="CH18" s="92"/>
      <c r="CI18" s="159">
        <f>CI17+CI15</f>
        <v>9607</v>
      </c>
      <c r="CJ18" s="92"/>
      <c r="CK18" s="93">
        <f>CK17+CK15</f>
        <v>0</v>
      </c>
      <c r="CL18" s="93">
        <f>CL15+CL17</f>
        <v>21168</v>
      </c>
      <c r="CM18" s="94"/>
      <c r="CN18" s="91">
        <f>CN17+CN15</f>
        <v>11530</v>
      </c>
      <c r="CO18" s="92"/>
      <c r="CP18" s="159">
        <f>CP17+CP15</f>
        <v>9576</v>
      </c>
      <c r="CQ18" s="92"/>
      <c r="CR18" s="93">
        <f>CR17+CR15</f>
        <v>0</v>
      </c>
      <c r="CS18" s="93">
        <f>CS15+CS17</f>
        <v>21106</v>
      </c>
      <c r="CT18" s="94"/>
      <c r="CU18" s="91">
        <f>CU17+CU15</f>
        <v>11464</v>
      </c>
      <c r="CV18" s="92"/>
      <c r="CW18" s="159">
        <f>CW17+CW15</f>
        <v>9526</v>
      </c>
      <c r="CX18" s="92"/>
      <c r="CY18" s="93">
        <f>CY17+CY15</f>
        <v>0</v>
      </c>
      <c r="CZ18" s="93">
        <f>CZ15+CZ17</f>
        <v>20990</v>
      </c>
      <c r="DA18" s="94"/>
      <c r="DB18" s="91">
        <f>DB17+DB15</f>
        <v>11352</v>
      </c>
      <c r="DC18" s="92"/>
      <c r="DD18" s="159">
        <f>DD17+DD15</f>
        <v>9451</v>
      </c>
      <c r="DE18" s="92"/>
      <c r="DF18" s="93">
        <f>DF17+DF15</f>
        <v>0</v>
      </c>
      <c r="DG18" s="93">
        <f>DG15+DG17</f>
        <v>20803</v>
      </c>
      <c r="DH18" s="94"/>
      <c r="DI18" s="91">
        <f>DI17+DI15</f>
        <v>11198</v>
      </c>
      <c r="DJ18" s="92"/>
      <c r="DK18" s="159">
        <f>DK17+DK15</f>
        <v>9336</v>
      </c>
      <c r="DL18" s="92"/>
      <c r="DM18" s="93">
        <f>DM17+DM15</f>
        <v>0</v>
      </c>
      <c r="DN18" s="93">
        <f>DN15+DN17</f>
        <v>20534</v>
      </c>
      <c r="DO18" s="94"/>
      <c r="DP18" s="91">
        <f>DP17+DP15</f>
        <v>11031</v>
      </c>
      <c r="DQ18" s="92"/>
      <c r="DR18" s="159">
        <f>DR17+DR15</f>
        <v>9183</v>
      </c>
      <c r="DS18" s="92"/>
      <c r="DT18" s="93">
        <f>DT17+DT15</f>
        <v>0</v>
      </c>
      <c r="DU18" s="93">
        <f>DU15+DU17</f>
        <v>20214</v>
      </c>
      <c r="DV18" s="94"/>
      <c r="DW18" s="91">
        <f>DW17+DW15</f>
        <v>10806</v>
      </c>
      <c r="DX18" s="92"/>
      <c r="DY18" s="159">
        <f>DY17+DY15</f>
        <v>8964</v>
      </c>
      <c r="DZ18" s="92"/>
      <c r="EA18" s="93">
        <f>EA17+EA15</f>
        <v>0</v>
      </c>
      <c r="EB18" s="93">
        <f>EB15+EB17</f>
        <v>19770</v>
      </c>
      <c r="EC18" s="94"/>
      <c r="ED18" s="91">
        <f>ED17+ED15</f>
        <v>10615</v>
      </c>
      <c r="EE18" s="92"/>
      <c r="EF18" s="159">
        <f>EF17+EF15</f>
        <v>8799</v>
      </c>
      <c r="EG18" s="92"/>
      <c r="EH18" s="93">
        <f>EH17+EH15</f>
        <v>0</v>
      </c>
      <c r="EI18" s="93">
        <f>EI15+EI17</f>
        <v>19414</v>
      </c>
      <c r="EJ18" s="94"/>
      <c r="EK18" s="91">
        <f>EK17+EK15</f>
        <v>10441</v>
      </c>
      <c r="EL18" s="92"/>
      <c r="EM18" s="159">
        <f>EM17+EM15</f>
        <v>8607</v>
      </c>
      <c r="EN18" s="92"/>
      <c r="EO18" s="93">
        <f>EO17+EO15</f>
        <v>0</v>
      </c>
      <c r="EP18" s="93">
        <f>EP15+EP17</f>
        <v>19048</v>
      </c>
      <c r="EQ18" s="94"/>
      <c r="ER18" s="91">
        <f>ER17+ER15</f>
        <v>10289</v>
      </c>
      <c r="ES18" s="92"/>
      <c r="ET18" s="159">
        <f>ET17+ET15</f>
        <v>8496</v>
      </c>
      <c r="EU18" s="92"/>
      <c r="EV18" s="93">
        <f>EV17+EV15</f>
        <v>0</v>
      </c>
      <c r="EW18" s="93">
        <f>EW15+EW17</f>
        <v>18785</v>
      </c>
      <c r="EX18" s="94"/>
      <c r="EY18" s="91">
        <f>EY17+EY15</f>
        <v>10201</v>
      </c>
      <c r="EZ18" s="92"/>
      <c r="FA18" s="159">
        <f>FA17+FA15</f>
        <v>8411</v>
      </c>
      <c r="FB18" s="92"/>
      <c r="FC18" s="93">
        <f>FC17+FC15</f>
        <v>0</v>
      </c>
      <c r="FD18" s="93">
        <f>FD15+FD17</f>
        <v>18612</v>
      </c>
      <c r="FE18" s="94"/>
      <c r="FF18" s="91">
        <f>FF17+FF15</f>
        <v>10112</v>
      </c>
      <c r="FG18" s="92"/>
      <c r="FH18" s="159">
        <f>FH17+FH15</f>
        <v>8329</v>
      </c>
      <c r="FI18" s="92"/>
      <c r="FJ18" s="93">
        <f>FJ17+FJ15</f>
        <v>0</v>
      </c>
      <c r="FK18" s="93">
        <f>FK15+FK17</f>
        <v>18441</v>
      </c>
      <c r="FL18" s="94"/>
      <c r="FM18" s="91">
        <f>FM17+FM15</f>
        <v>10050</v>
      </c>
      <c r="FN18" s="92"/>
      <c r="FO18" s="159">
        <f>FO17+FO15</f>
        <v>8290</v>
      </c>
      <c r="FP18" s="92"/>
      <c r="FQ18" s="93">
        <f>FQ17+FQ15</f>
        <v>0</v>
      </c>
      <c r="FR18" s="93">
        <f>FR15+FR17</f>
        <v>18340</v>
      </c>
      <c r="FS18" s="94"/>
      <c r="FT18" s="91">
        <f>FT17+FT15</f>
        <v>10011</v>
      </c>
      <c r="FU18" s="92"/>
      <c r="FV18" s="159">
        <f>FV17+FV15</f>
        <v>8252</v>
      </c>
      <c r="FW18" s="92"/>
      <c r="FX18" s="93">
        <f>FX17+FX15</f>
        <v>0</v>
      </c>
      <c r="FY18" s="93">
        <f>FY15+FY17</f>
        <v>18263</v>
      </c>
      <c r="FZ18" s="94"/>
      <c r="GA18" s="91">
        <f>GA17+GA15</f>
        <v>9985</v>
      </c>
      <c r="GB18" s="92"/>
      <c r="GC18" s="159">
        <f>GC17+GC15</f>
        <v>8230</v>
      </c>
      <c r="GD18" s="92"/>
      <c r="GE18" s="93">
        <f>GE17+GE15</f>
        <v>0</v>
      </c>
      <c r="GF18" s="93">
        <f>GF15+GF17</f>
        <v>18215</v>
      </c>
      <c r="GG18" s="94"/>
      <c r="GH18" s="91">
        <f>GH17+GH15</f>
        <v>9972</v>
      </c>
      <c r="GI18" s="92"/>
      <c r="GJ18" s="159">
        <f>GJ17+GJ15</f>
        <v>8219</v>
      </c>
      <c r="GK18" s="92"/>
      <c r="GL18" s="93">
        <f>GL17+GL15</f>
        <v>0</v>
      </c>
      <c r="GM18" s="93">
        <f>GM15+GM17</f>
        <v>18191</v>
      </c>
      <c r="GN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row>
    <row r="21" spans="1:624" x14ac:dyDescent="0.2">
      <c r="A21" s="99" t="s">
        <v>51</v>
      </c>
      <c r="B21" s="100"/>
      <c r="C21" s="100"/>
    </row>
    <row r="22" spans="1:624" x14ac:dyDescent="0.2">
      <c r="A22" s="101" t="s">
        <v>52</v>
      </c>
      <c r="B22" s="10" t="s">
        <v>53</v>
      </c>
    </row>
    <row r="23" spans="1:624" x14ac:dyDescent="0.2">
      <c r="A23" s="102" t="s">
        <v>54</v>
      </c>
      <c r="B23" s="103" t="s">
        <v>55</v>
      </c>
    </row>
    <row r="24" spans="1:624" x14ac:dyDescent="0.2">
      <c r="A24" s="101" t="s">
        <v>56</v>
      </c>
      <c r="B24" s="100" t="s">
        <v>57</v>
      </c>
      <c r="C24" s="100"/>
    </row>
    <row r="25" spans="1:624" x14ac:dyDescent="0.2">
      <c r="A25" s="102" t="s">
        <v>54</v>
      </c>
      <c r="B25" s="4" t="s">
        <v>15</v>
      </c>
    </row>
    <row r="26" spans="1:624" x14ac:dyDescent="0.2">
      <c r="A26" s="102"/>
    </row>
    <row r="27" spans="1:624" ht="15.75" x14ac:dyDescent="0.2">
      <c r="A27" s="104" t="s">
        <v>19</v>
      </c>
      <c r="B27" s="166" t="s">
        <v>96</v>
      </c>
    </row>
    <row r="28" spans="1:624" ht="15.75" x14ac:dyDescent="0.2">
      <c r="B28" s="166" t="s">
        <v>97</v>
      </c>
    </row>
    <row r="29" spans="1:624" x14ac:dyDescent="0.2">
      <c r="A29" s="114"/>
    </row>
    <row r="30" spans="1:624" ht="15.75" x14ac:dyDescent="0.2">
      <c r="A30" s="164" t="s">
        <v>66</v>
      </c>
      <c r="B30" s="166" t="s">
        <v>99</v>
      </c>
    </row>
    <row r="31" spans="1:624" ht="15.75" x14ac:dyDescent="0.2">
      <c r="A31" s="164" t="s">
        <v>106</v>
      </c>
      <c r="B31" s="166" t="s">
        <v>108</v>
      </c>
    </row>
    <row r="32" spans="1:624" ht="15.75" x14ac:dyDescent="0.2">
      <c r="A32" s="164" t="s">
        <v>113</v>
      </c>
      <c r="B32" s="166" t="s">
        <v>114</v>
      </c>
    </row>
    <row r="33" spans="1:2" ht="15.75" x14ac:dyDescent="0.2">
      <c r="A33" s="164" t="s">
        <v>123</v>
      </c>
      <c r="B33" s="166" t="s">
        <v>124</v>
      </c>
    </row>
    <row r="34" spans="1:2" x14ac:dyDescent="0.2">
      <c r="A34" s="99"/>
    </row>
    <row r="35" spans="1:2" x14ac:dyDescent="0.2">
      <c r="A35" s="99" t="s">
        <v>59</v>
      </c>
      <c r="B35" s="10" t="s">
        <v>111</v>
      </c>
    </row>
    <row r="36" spans="1:2" x14ac:dyDescent="0.2">
      <c r="A36" s="105"/>
    </row>
    <row r="37" spans="1:2" x14ac:dyDescent="0.2">
      <c r="A37" s="105"/>
      <c r="B37" s="113"/>
    </row>
    <row r="38" spans="1:2" x14ac:dyDescent="0.2">
      <c r="A38" s="105"/>
    </row>
    <row r="39" spans="1:2" x14ac:dyDescent="0.2">
      <c r="A39" s="105"/>
    </row>
    <row r="40" spans="1:2" x14ac:dyDescent="0.2">
      <c r="A40" s="106"/>
    </row>
    <row r="41" spans="1:2" x14ac:dyDescent="0.2">
      <c r="A41" s="106"/>
      <c r="B41" s="107"/>
    </row>
    <row r="42" spans="1:2" x14ac:dyDescent="0.2">
      <c r="A42" s="105"/>
    </row>
    <row r="43" spans="1:2" x14ac:dyDescent="0.2">
      <c r="A43" s="105"/>
    </row>
  </sheetData>
  <mergeCells count="29">
    <mergeCell ref="B6:G6"/>
    <mergeCell ref="FM6:FS6"/>
    <mergeCell ref="DW6:EC6"/>
    <mergeCell ref="DP6:DV6"/>
    <mergeCell ref="DI6:DO6"/>
    <mergeCell ref="DB6:DH6"/>
    <mergeCell ref="BL6:BR6"/>
    <mergeCell ref="CG6:CM6"/>
    <mergeCell ref="CU6:DA6"/>
    <mergeCell ref="BE6:BK6"/>
    <mergeCell ref="CN6:CT6"/>
    <mergeCell ref="BS6:BY6"/>
    <mergeCell ref="ER6:EX6"/>
    <mergeCell ref="EK6:EQ6"/>
    <mergeCell ref="ED6:EJ6"/>
    <mergeCell ref="AX6:BD6"/>
    <mergeCell ref="H5:AI5"/>
    <mergeCell ref="BZ6:CF6"/>
    <mergeCell ref="GH6:GN6"/>
    <mergeCell ref="FF6:FL6"/>
    <mergeCell ref="GA6:GG6"/>
    <mergeCell ref="FT6:FZ6"/>
    <mergeCell ref="EY6:FE6"/>
    <mergeCell ref="AQ6:AW6"/>
    <mergeCell ref="AJ6:AP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O54"/>
  <sheetViews>
    <sheetView zoomScaleNormal="100" workbookViewId="0">
      <pane xSplit="1" topLeftCell="B1" activePane="topRight" state="frozen"/>
      <selection pane="topRight" activeCell="J15" sqref="J15"/>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85" ht="18.75" x14ac:dyDescent="0.3">
      <c r="A1" s="160" t="s">
        <v>16</v>
      </c>
    </row>
    <row r="2" spans="1:1185" ht="18.75" x14ac:dyDescent="0.3">
      <c r="A2" s="13" t="s">
        <v>2</v>
      </c>
      <c r="B2" s="5" t="s">
        <v>14</v>
      </c>
    </row>
    <row r="3" spans="1:1185" x14ac:dyDescent="0.2">
      <c r="A3" s="14" t="s">
        <v>18</v>
      </c>
    </row>
    <row r="4" spans="1:1185" s="16" customFormat="1" x14ac:dyDescent="0.2">
      <c r="A4" s="15" t="s">
        <v>19</v>
      </c>
      <c r="K4" s="165"/>
      <c r="R4" s="165"/>
      <c r="Y4" s="165"/>
      <c r="AF4" s="165"/>
      <c r="AM4" s="165"/>
      <c r="AT4" s="165"/>
      <c r="BA4" s="165" t="s">
        <v>123</v>
      </c>
      <c r="BH4" s="165"/>
      <c r="BO4" s="165"/>
      <c r="BV4" s="165"/>
      <c r="CC4" s="165"/>
      <c r="CJ4" s="165"/>
      <c r="CQ4" s="165"/>
      <c r="CX4" s="165" t="s">
        <v>113</v>
      </c>
      <c r="DE4" s="165"/>
      <c r="DL4" s="165" t="s">
        <v>106</v>
      </c>
      <c r="DZ4" s="165"/>
      <c r="EG4" s="165" t="s">
        <v>66</v>
      </c>
      <c r="FF4" s="108"/>
      <c r="FM4" s="108"/>
      <c r="HP4" s="109"/>
      <c r="HQ4" s="109"/>
      <c r="HW4" s="110"/>
      <c r="HX4" s="111"/>
      <c r="IK4" s="112"/>
      <c r="IL4" s="112"/>
      <c r="IR4" s="112"/>
      <c r="IS4" s="112"/>
      <c r="IY4" s="112"/>
      <c r="IZ4" s="112"/>
      <c r="JF4" s="112"/>
      <c r="JG4" s="112"/>
      <c r="JM4" s="112"/>
      <c r="JN4" s="112"/>
      <c r="JT4" s="109"/>
      <c r="JU4" s="109"/>
      <c r="KA4" s="109"/>
      <c r="KB4" s="109"/>
      <c r="KH4" s="112"/>
      <c r="KI4" s="112"/>
      <c r="KO4" s="112"/>
      <c r="KP4" s="112"/>
      <c r="KV4" s="112"/>
      <c r="KW4" s="112"/>
      <c r="LC4" s="112"/>
      <c r="LD4" s="112"/>
      <c r="LJ4" s="112"/>
      <c r="LK4" s="112"/>
      <c r="LQ4" s="112"/>
      <c r="LR4" s="112"/>
      <c r="MS4" s="112"/>
      <c r="MT4" s="112"/>
      <c r="MZ4" s="112"/>
      <c r="NA4" s="112"/>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row>
    <row r="5" spans="1:1185" x14ac:dyDescent="0.2">
      <c r="A5" s="19"/>
      <c r="B5" s="20"/>
      <c r="C5" s="20"/>
      <c r="D5" s="20"/>
      <c r="E5" s="20"/>
      <c r="F5" s="20"/>
      <c r="G5" s="20"/>
      <c r="H5" s="167" t="s">
        <v>147</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c r="AMK5" s="11"/>
      <c r="AML5" s="11"/>
      <c r="AMM5" s="11"/>
      <c r="AMN5" s="11"/>
      <c r="AMO5" s="11"/>
      <c r="AMP5" s="11"/>
      <c r="AMQ5" s="11"/>
      <c r="AMR5" s="11"/>
      <c r="AMS5" s="11"/>
      <c r="AMT5" s="11"/>
      <c r="AMU5" s="11"/>
      <c r="AMV5" s="11"/>
      <c r="AMW5" s="11"/>
      <c r="AMX5" s="11"/>
      <c r="AMY5" s="11"/>
      <c r="AMZ5" s="11"/>
      <c r="ANA5" s="11"/>
      <c r="ANB5" s="11"/>
      <c r="ANC5" s="11"/>
      <c r="AND5" s="11"/>
      <c r="ANE5" s="11"/>
    </row>
    <row r="6" spans="1:1185" s="24" customFormat="1" x14ac:dyDescent="0.2">
      <c r="A6" s="23" t="s">
        <v>21</v>
      </c>
      <c r="B6" s="186" t="s">
        <v>22</v>
      </c>
      <c r="C6" s="186"/>
      <c r="D6" s="186"/>
      <c r="E6" s="186"/>
      <c r="F6" s="186"/>
      <c r="G6" s="186"/>
      <c r="H6" s="188">
        <f>O6+7</f>
        <v>44655</v>
      </c>
      <c r="I6" s="189"/>
      <c r="J6" s="189"/>
      <c r="K6" s="189"/>
      <c r="L6" s="189"/>
      <c r="M6" s="189"/>
      <c r="N6" s="187"/>
      <c r="O6" s="188">
        <f>V6+7</f>
        <v>44648</v>
      </c>
      <c r="P6" s="189"/>
      <c r="Q6" s="189"/>
      <c r="R6" s="189"/>
      <c r="S6" s="189"/>
      <c r="T6" s="189"/>
      <c r="U6" s="187"/>
      <c r="V6" s="188">
        <f>AC6+7</f>
        <v>44641</v>
      </c>
      <c r="W6" s="189"/>
      <c r="X6" s="189"/>
      <c r="Y6" s="189"/>
      <c r="Z6" s="189"/>
      <c r="AA6" s="189"/>
      <c r="AB6" s="187"/>
      <c r="AC6" s="184">
        <f>AJ6+7</f>
        <v>44634</v>
      </c>
      <c r="AD6" s="184"/>
      <c r="AE6" s="184"/>
      <c r="AF6" s="184"/>
      <c r="AG6" s="184"/>
      <c r="AH6" s="184"/>
      <c r="AI6" s="184"/>
      <c r="AJ6" s="184">
        <f>AQ6+7</f>
        <v>44627</v>
      </c>
      <c r="AK6" s="184"/>
      <c r="AL6" s="184"/>
      <c r="AM6" s="184"/>
      <c r="AN6" s="184"/>
      <c r="AO6" s="184"/>
      <c r="AP6" s="184"/>
      <c r="AQ6" s="184">
        <f>AX6+7</f>
        <v>44620</v>
      </c>
      <c r="AR6" s="184"/>
      <c r="AS6" s="184"/>
      <c r="AT6" s="184"/>
      <c r="AU6" s="184"/>
      <c r="AV6" s="184"/>
      <c r="AW6" s="184"/>
      <c r="AX6" s="184">
        <f>BE6+7</f>
        <v>44613</v>
      </c>
      <c r="AY6" s="184"/>
      <c r="AZ6" s="184"/>
      <c r="BA6" s="184"/>
      <c r="BB6" s="184"/>
      <c r="BC6" s="184"/>
      <c r="BD6" s="184"/>
      <c r="BE6" s="184">
        <f>BL6+7</f>
        <v>44606</v>
      </c>
      <c r="BF6" s="184"/>
      <c r="BG6" s="184"/>
      <c r="BH6" s="184"/>
      <c r="BI6" s="184"/>
      <c r="BJ6" s="184"/>
      <c r="BK6" s="184"/>
      <c r="BL6" s="184">
        <f>BS6+7</f>
        <v>44599</v>
      </c>
      <c r="BM6" s="184"/>
      <c r="BN6" s="184"/>
      <c r="BO6" s="184"/>
      <c r="BP6" s="184"/>
      <c r="BQ6" s="184"/>
      <c r="BR6" s="184"/>
      <c r="BS6" s="184">
        <f>BZ6+7</f>
        <v>44592</v>
      </c>
      <c r="BT6" s="184"/>
      <c r="BU6" s="184"/>
      <c r="BV6" s="184"/>
      <c r="BW6" s="184"/>
      <c r="BX6" s="184"/>
      <c r="BY6" s="184"/>
      <c r="BZ6" s="184">
        <f>CG6+7</f>
        <v>44585</v>
      </c>
      <c r="CA6" s="184"/>
      <c r="CB6" s="184"/>
      <c r="CC6" s="184"/>
      <c r="CD6" s="184"/>
      <c r="CE6" s="184"/>
      <c r="CF6" s="184"/>
      <c r="CG6" s="184">
        <f>CN6+7</f>
        <v>44578</v>
      </c>
      <c r="CH6" s="184"/>
      <c r="CI6" s="184"/>
      <c r="CJ6" s="184"/>
      <c r="CK6" s="184"/>
      <c r="CL6" s="184"/>
      <c r="CM6" s="184"/>
      <c r="CN6" s="184">
        <f>CU6+7</f>
        <v>44571</v>
      </c>
      <c r="CO6" s="184"/>
      <c r="CP6" s="184"/>
      <c r="CQ6" s="184"/>
      <c r="CR6" s="184"/>
      <c r="CS6" s="184"/>
      <c r="CT6" s="184"/>
      <c r="CU6" s="184">
        <f>DB6+7</f>
        <v>44564</v>
      </c>
      <c r="CV6" s="184"/>
      <c r="CW6" s="184"/>
      <c r="CX6" s="184"/>
      <c r="CY6" s="184"/>
      <c r="CZ6" s="184"/>
      <c r="DA6" s="184"/>
      <c r="DB6" s="184">
        <f>DI6+7</f>
        <v>44557</v>
      </c>
      <c r="DC6" s="184"/>
      <c r="DD6" s="184"/>
      <c r="DE6" s="184"/>
      <c r="DF6" s="184"/>
      <c r="DG6" s="184"/>
      <c r="DH6" s="184"/>
      <c r="DI6" s="184">
        <f>DP6+7</f>
        <v>44550</v>
      </c>
      <c r="DJ6" s="184"/>
      <c r="DK6" s="184"/>
      <c r="DL6" s="184"/>
      <c r="DM6" s="184"/>
      <c r="DN6" s="184"/>
      <c r="DO6" s="184"/>
      <c r="DP6" s="184">
        <f>DW6+7</f>
        <v>44543</v>
      </c>
      <c r="DQ6" s="184"/>
      <c r="DR6" s="184"/>
      <c r="DS6" s="184"/>
      <c r="DT6" s="184"/>
      <c r="DU6" s="184"/>
      <c r="DV6" s="184"/>
      <c r="DW6" s="184">
        <f>ED6+7</f>
        <v>44536</v>
      </c>
      <c r="DX6" s="184"/>
      <c r="DY6" s="184"/>
      <c r="DZ6" s="184"/>
      <c r="EA6" s="184"/>
      <c r="EB6" s="184"/>
      <c r="EC6" s="184"/>
      <c r="ED6" s="184">
        <f>EK6+7</f>
        <v>44529</v>
      </c>
      <c r="EE6" s="184"/>
      <c r="EF6" s="184"/>
      <c r="EG6" s="184"/>
      <c r="EH6" s="184"/>
      <c r="EI6" s="184"/>
      <c r="EJ6" s="184"/>
      <c r="EK6" s="184">
        <f>ER6+7</f>
        <v>44522</v>
      </c>
      <c r="EL6" s="184"/>
      <c r="EM6" s="184"/>
      <c r="EN6" s="184"/>
      <c r="EO6" s="184"/>
      <c r="EP6" s="184"/>
      <c r="EQ6" s="184"/>
      <c r="ER6" s="184">
        <f>EY6+7</f>
        <v>44515</v>
      </c>
      <c r="ES6" s="184"/>
      <c r="ET6" s="184"/>
      <c r="EU6" s="184"/>
      <c r="EV6" s="184"/>
      <c r="EW6" s="184"/>
      <c r="EX6" s="184"/>
      <c r="EY6" s="184">
        <f>FF6+7</f>
        <v>44508</v>
      </c>
      <c r="EZ6" s="184"/>
      <c r="FA6" s="184"/>
      <c r="FB6" s="184"/>
      <c r="FC6" s="184"/>
      <c r="FD6" s="184"/>
      <c r="FE6" s="184"/>
      <c r="FF6" s="184">
        <f>FM6+7</f>
        <v>44501</v>
      </c>
      <c r="FG6" s="184"/>
      <c r="FH6" s="184"/>
      <c r="FI6" s="184"/>
      <c r="FJ6" s="184"/>
      <c r="FK6" s="184"/>
      <c r="FL6" s="184"/>
      <c r="FM6" s="184">
        <f>FT6+7</f>
        <v>44494</v>
      </c>
      <c r="FN6" s="184"/>
      <c r="FO6" s="184"/>
      <c r="FP6" s="184"/>
      <c r="FQ6" s="184"/>
      <c r="FR6" s="184"/>
      <c r="FS6" s="184"/>
      <c r="FT6" s="184">
        <f>GA6+7</f>
        <v>44487</v>
      </c>
      <c r="FU6" s="184"/>
      <c r="FV6" s="184"/>
      <c r="FW6" s="184"/>
      <c r="FX6" s="184"/>
      <c r="FY6" s="184"/>
      <c r="FZ6" s="184"/>
      <c r="GA6" s="184">
        <f>GH6+7</f>
        <v>44480</v>
      </c>
      <c r="GB6" s="184"/>
      <c r="GC6" s="184"/>
      <c r="GD6" s="184"/>
      <c r="GE6" s="184"/>
      <c r="GF6" s="184"/>
      <c r="GG6" s="184"/>
      <c r="GH6" s="184">
        <f>GO6+7</f>
        <v>44473</v>
      </c>
      <c r="GI6" s="184"/>
      <c r="GJ6" s="184"/>
      <c r="GK6" s="184"/>
      <c r="GL6" s="184"/>
      <c r="GM6" s="184"/>
      <c r="GN6" s="184"/>
      <c r="GO6" s="184">
        <f>GV6+7</f>
        <v>44466</v>
      </c>
      <c r="GP6" s="184"/>
      <c r="GQ6" s="184"/>
      <c r="GR6" s="184"/>
      <c r="GS6" s="184"/>
      <c r="GT6" s="184"/>
      <c r="GU6" s="184"/>
      <c r="GV6" s="184">
        <f>HC6+7</f>
        <v>44459</v>
      </c>
      <c r="GW6" s="184"/>
      <c r="GX6" s="184"/>
      <c r="GY6" s="184"/>
      <c r="GZ6" s="184"/>
      <c r="HA6" s="184"/>
      <c r="HB6" s="184"/>
      <c r="HC6" s="184">
        <f>HJ6+7</f>
        <v>44452</v>
      </c>
      <c r="HD6" s="184"/>
      <c r="HE6" s="184"/>
      <c r="HF6" s="184"/>
      <c r="HG6" s="184"/>
      <c r="HH6" s="184"/>
      <c r="HI6" s="184"/>
      <c r="HJ6" s="184">
        <f>HQ6+7</f>
        <v>44445</v>
      </c>
      <c r="HK6" s="184"/>
      <c r="HL6" s="184"/>
      <c r="HM6" s="184"/>
      <c r="HN6" s="184"/>
      <c r="HO6" s="184"/>
      <c r="HP6" s="184"/>
      <c r="HQ6" s="184">
        <f>HX6+7</f>
        <v>44438</v>
      </c>
      <c r="HR6" s="184"/>
      <c r="HS6" s="184"/>
      <c r="HT6" s="184"/>
      <c r="HU6" s="184"/>
      <c r="HV6" s="184"/>
      <c r="HW6" s="184"/>
      <c r="HX6" s="184">
        <f>IE6+7</f>
        <v>44431</v>
      </c>
      <c r="HY6" s="184"/>
      <c r="HZ6" s="184"/>
      <c r="IA6" s="184"/>
      <c r="IB6" s="184"/>
      <c r="IC6" s="184"/>
      <c r="ID6" s="184"/>
      <c r="IE6" s="184">
        <f>IL6+7</f>
        <v>44424</v>
      </c>
      <c r="IF6" s="184"/>
      <c r="IG6" s="184"/>
      <c r="IH6" s="184"/>
      <c r="II6" s="184"/>
      <c r="IJ6" s="184"/>
      <c r="IK6" s="184"/>
      <c r="IL6" s="184">
        <f>IS6+7</f>
        <v>44417</v>
      </c>
      <c r="IM6" s="184"/>
      <c r="IN6" s="184"/>
      <c r="IO6" s="184"/>
      <c r="IP6" s="184"/>
      <c r="IQ6" s="184"/>
      <c r="IR6" s="184"/>
      <c r="IS6" s="184">
        <f>IZ6+7</f>
        <v>44410</v>
      </c>
      <c r="IT6" s="184"/>
      <c r="IU6" s="184"/>
      <c r="IV6" s="184"/>
      <c r="IW6" s="184"/>
      <c r="IX6" s="184"/>
      <c r="IY6" s="184"/>
      <c r="IZ6" s="184">
        <f>JG6+7</f>
        <v>44403</v>
      </c>
      <c r="JA6" s="184"/>
      <c r="JB6" s="184"/>
      <c r="JC6" s="184"/>
      <c r="JD6" s="184"/>
      <c r="JE6" s="184"/>
      <c r="JF6" s="184"/>
      <c r="JG6" s="184">
        <f>JN6+7</f>
        <v>44396</v>
      </c>
      <c r="JH6" s="184"/>
      <c r="JI6" s="184"/>
      <c r="JJ6" s="184"/>
      <c r="JK6" s="184"/>
      <c r="JL6" s="184"/>
      <c r="JM6" s="184"/>
      <c r="JN6" s="184">
        <f>JU6+7</f>
        <v>44389</v>
      </c>
      <c r="JO6" s="184"/>
      <c r="JP6" s="184"/>
      <c r="JQ6" s="184"/>
      <c r="JR6" s="184"/>
      <c r="JS6" s="184"/>
      <c r="JT6" s="184"/>
      <c r="JU6" s="184">
        <f>KB6+7</f>
        <v>44382</v>
      </c>
      <c r="JV6" s="184"/>
      <c r="JW6" s="184"/>
      <c r="JX6" s="184"/>
      <c r="JY6" s="184"/>
      <c r="JZ6" s="184"/>
      <c r="KA6" s="184"/>
      <c r="KB6" s="184">
        <f>KI6+7</f>
        <v>44375</v>
      </c>
      <c r="KC6" s="184"/>
      <c r="KD6" s="184"/>
      <c r="KE6" s="184"/>
      <c r="KF6" s="184"/>
      <c r="KG6" s="184"/>
      <c r="KH6" s="184"/>
      <c r="KI6" s="184">
        <f>KP6+7</f>
        <v>44368</v>
      </c>
      <c r="KJ6" s="184"/>
      <c r="KK6" s="184"/>
      <c r="KL6" s="184"/>
      <c r="KM6" s="184"/>
      <c r="KN6" s="184"/>
      <c r="KO6" s="184"/>
      <c r="KP6" s="184">
        <f>KW6+7</f>
        <v>44361</v>
      </c>
      <c r="KQ6" s="184"/>
      <c r="KR6" s="184"/>
      <c r="KS6" s="184"/>
      <c r="KT6" s="184"/>
      <c r="KU6" s="184"/>
      <c r="KV6" s="184"/>
      <c r="KW6" s="184">
        <f>LD6+7</f>
        <v>44354</v>
      </c>
      <c r="KX6" s="184"/>
      <c r="KY6" s="184"/>
      <c r="KZ6" s="184"/>
      <c r="LA6" s="184"/>
      <c r="LB6" s="184"/>
      <c r="LC6" s="184"/>
      <c r="LD6" s="184">
        <f>LK6+7</f>
        <v>44347</v>
      </c>
      <c r="LE6" s="184"/>
      <c r="LF6" s="184"/>
      <c r="LG6" s="184"/>
      <c r="LH6" s="184"/>
      <c r="LI6" s="184"/>
      <c r="LJ6" s="184"/>
      <c r="LK6" s="184">
        <f>LR6+7</f>
        <v>44340</v>
      </c>
      <c r="LL6" s="184"/>
      <c r="LM6" s="184"/>
      <c r="LN6" s="184"/>
      <c r="LO6" s="184"/>
      <c r="LP6" s="184"/>
      <c r="LQ6" s="184"/>
      <c r="LR6" s="184">
        <f>LY6+7</f>
        <v>44333</v>
      </c>
      <c r="LS6" s="184"/>
      <c r="LT6" s="184"/>
      <c r="LU6" s="184"/>
      <c r="LV6" s="184"/>
      <c r="LW6" s="184"/>
      <c r="LX6" s="184"/>
      <c r="LY6" s="184">
        <f>MF6+7</f>
        <v>44326</v>
      </c>
      <c r="LZ6" s="184"/>
      <c r="MA6" s="184"/>
      <c r="MB6" s="184"/>
      <c r="MC6" s="184"/>
      <c r="MD6" s="184"/>
      <c r="ME6" s="184"/>
      <c r="MF6" s="184">
        <f>MM6+7</f>
        <v>44319</v>
      </c>
      <c r="MG6" s="184"/>
      <c r="MH6" s="184"/>
      <c r="MI6" s="184"/>
      <c r="MJ6" s="184"/>
      <c r="MK6" s="184"/>
      <c r="ML6" s="184"/>
      <c r="MM6" s="184">
        <f>MT6+7</f>
        <v>44312</v>
      </c>
      <c r="MN6" s="184"/>
      <c r="MO6" s="184"/>
      <c r="MP6" s="184"/>
      <c r="MQ6" s="184"/>
      <c r="MR6" s="184"/>
      <c r="MS6" s="184"/>
      <c r="MT6" s="184">
        <f>NA6+7</f>
        <v>44305</v>
      </c>
      <c r="MU6" s="184"/>
      <c r="MV6" s="184"/>
      <c r="MW6" s="184"/>
      <c r="MX6" s="184"/>
      <c r="MY6" s="184"/>
      <c r="MZ6" s="184"/>
      <c r="NA6" s="184">
        <f>NH6+7</f>
        <v>44298</v>
      </c>
      <c r="NB6" s="184"/>
      <c r="NC6" s="184"/>
      <c r="ND6" s="184"/>
      <c r="NE6" s="184"/>
      <c r="NF6" s="184"/>
      <c r="NG6" s="184"/>
      <c r="NH6" s="184">
        <f>NO6+7</f>
        <v>44291</v>
      </c>
      <c r="NI6" s="184"/>
      <c r="NJ6" s="184"/>
      <c r="NK6" s="184"/>
      <c r="NL6" s="184"/>
      <c r="NM6" s="184"/>
      <c r="NN6" s="184"/>
      <c r="NO6" s="184">
        <f>NV6+7</f>
        <v>44284</v>
      </c>
      <c r="NP6" s="184"/>
      <c r="NQ6" s="184"/>
      <c r="NR6" s="184"/>
      <c r="NS6" s="184"/>
      <c r="NT6" s="184"/>
      <c r="NU6" s="184"/>
      <c r="NV6" s="184">
        <f>OC6+7</f>
        <v>44277</v>
      </c>
      <c r="NW6" s="184"/>
      <c r="NX6" s="184"/>
      <c r="NY6" s="184"/>
      <c r="NZ6" s="184"/>
      <c r="OA6" s="184"/>
      <c r="OB6" s="184"/>
      <c r="OC6" s="184">
        <f>OJ6+7</f>
        <v>44270</v>
      </c>
      <c r="OD6" s="184"/>
      <c r="OE6" s="184"/>
      <c r="OF6" s="184"/>
      <c r="OG6" s="184"/>
      <c r="OH6" s="184"/>
      <c r="OI6" s="184"/>
      <c r="OJ6" s="184">
        <f>OQ6+7</f>
        <v>44263</v>
      </c>
      <c r="OK6" s="184"/>
      <c r="OL6" s="184"/>
      <c r="OM6" s="184"/>
      <c r="ON6" s="184"/>
      <c r="OO6" s="184"/>
      <c r="OP6" s="184"/>
      <c r="OQ6" s="184">
        <f>OX6+7</f>
        <v>44256</v>
      </c>
      <c r="OR6" s="184"/>
      <c r="OS6" s="184"/>
      <c r="OT6" s="184"/>
      <c r="OU6" s="184"/>
      <c r="OV6" s="184"/>
      <c r="OW6" s="184"/>
      <c r="OX6" s="184">
        <f>PE6+7</f>
        <v>44249</v>
      </c>
      <c r="OY6" s="184"/>
      <c r="OZ6" s="184"/>
      <c r="PA6" s="184"/>
      <c r="PB6" s="184"/>
      <c r="PC6" s="184"/>
      <c r="PD6" s="184"/>
      <c r="PE6" s="184">
        <f>PL6+7</f>
        <v>44242</v>
      </c>
      <c r="PF6" s="184"/>
      <c r="PG6" s="184"/>
      <c r="PH6" s="184"/>
      <c r="PI6" s="184"/>
      <c r="PJ6" s="184"/>
      <c r="PK6" s="184"/>
      <c r="PL6" s="184">
        <f>PS6+7</f>
        <v>44235</v>
      </c>
      <c r="PM6" s="184"/>
      <c r="PN6" s="184"/>
      <c r="PO6" s="184"/>
      <c r="PP6" s="184"/>
      <c r="PQ6" s="184"/>
      <c r="PR6" s="184"/>
      <c r="PS6" s="184">
        <f>PZ6+7</f>
        <v>44228</v>
      </c>
      <c r="PT6" s="184"/>
      <c r="PU6" s="184"/>
      <c r="PV6" s="184"/>
      <c r="PW6" s="184"/>
      <c r="PX6" s="184"/>
      <c r="PY6" s="184"/>
      <c r="PZ6" s="184">
        <f>QG6+7</f>
        <v>44221</v>
      </c>
      <c r="QA6" s="184"/>
      <c r="QB6" s="184"/>
      <c r="QC6" s="184"/>
      <c r="QD6" s="184"/>
      <c r="QE6" s="184"/>
      <c r="QF6" s="184"/>
      <c r="QG6" s="184">
        <f>QN6+7</f>
        <v>44214</v>
      </c>
      <c r="QH6" s="184"/>
      <c r="QI6" s="184"/>
      <c r="QJ6" s="184"/>
      <c r="QK6" s="184"/>
      <c r="QL6" s="184"/>
      <c r="QM6" s="184"/>
      <c r="QN6" s="184">
        <f>QU6+7</f>
        <v>44207</v>
      </c>
      <c r="QO6" s="184"/>
      <c r="QP6" s="184"/>
      <c r="QQ6" s="184"/>
      <c r="QR6" s="184"/>
      <c r="QS6" s="184"/>
      <c r="QT6" s="184"/>
      <c r="QU6" s="184">
        <f>RB6+7</f>
        <v>44200</v>
      </c>
      <c r="QV6" s="184"/>
      <c r="QW6" s="184"/>
      <c r="QX6" s="184"/>
      <c r="QY6" s="184"/>
      <c r="QZ6" s="184"/>
      <c r="RA6" s="184"/>
      <c r="RB6" s="184">
        <f>RI6+7</f>
        <v>44193</v>
      </c>
      <c r="RC6" s="184"/>
      <c r="RD6" s="184"/>
      <c r="RE6" s="184"/>
      <c r="RF6" s="184"/>
      <c r="RG6" s="184"/>
      <c r="RH6" s="184"/>
      <c r="RI6" s="184">
        <f>RP6+7</f>
        <v>44186</v>
      </c>
      <c r="RJ6" s="184"/>
      <c r="RK6" s="184"/>
      <c r="RL6" s="184"/>
      <c r="RM6" s="184"/>
      <c r="RN6" s="184"/>
      <c r="RO6" s="184"/>
      <c r="RP6" s="184">
        <f>RW6+7</f>
        <v>44179</v>
      </c>
      <c r="RQ6" s="184"/>
      <c r="RR6" s="184"/>
      <c r="RS6" s="184"/>
      <c r="RT6" s="184"/>
      <c r="RU6" s="184"/>
      <c r="RV6" s="184"/>
      <c r="RW6" s="184">
        <f>SD6+7</f>
        <v>44172</v>
      </c>
      <c r="RX6" s="184"/>
      <c r="RY6" s="184"/>
      <c r="RZ6" s="184"/>
      <c r="SA6" s="184"/>
      <c r="SB6" s="184"/>
      <c r="SC6" s="184"/>
      <c r="SD6" s="184">
        <f>SK6+7</f>
        <v>44165</v>
      </c>
      <c r="SE6" s="184"/>
      <c r="SF6" s="184"/>
      <c r="SG6" s="184"/>
      <c r="SH6" s="184"/>
      <c r="SI6" s="184"/>
      <c r="SJ6" s="184"/>
      <c r="SK6" s="184">
        <f>SR6+7</f>
        <v>44158</v>
      </c>
      <c r="SL6" s="184"/>
      <c r="SM6" s="184"/>
      <c r="SN6" s="184"/>
      <c r="SO6" s="184"/>
      <c r="SP6" s="184"/>
      <c r="SQ6" s="184"/>
      <c r="SR6" s="184">
        <f>SY6+7</f>
        <v>44151</v>
      </c>
      <c r="SS6" s="184"/>
      <c r="ST6" s="184"/>
      <c r="SU6" s="184"/>
      <c r="SV6" s="184"/>
      <c r="SW6" s="184"/>
      <c r="SX6" s="184"/>
      <c r="SY6" s="184">
        <f>TF6+7</f>
        <v>44144</v>
      </c>
      <c r="SZ6" s="184"/>
      <c r="TA6" s="184"/>
      <c r="TB6" s="184"/>
      <c r="TC6" s="184"/>
      <c r="TD6" s="184"/>
      <c r="TE6" s="184"/>
      <c r="TF6" s="184">
        <f>TM6+7</f>
        <v>44137</v>
      </c>
      <c r="TG6" s="184"/>
      <c r="TH6" s="184"/>
      <c r="TI6" s="184"/>
      <c r="TJ6" s="184"/>
      <c r="TK6" s="184"/>
      <c r="TL6" s="184"/>
      <c r="TM6" s="184">
        <f>TT6+7</f>
        <v>44130</v>
      </c>
      <c r="TN6" s="184"/>
      <c r="TO6" s="184"/>
      <c r="TP6" s="184"/>
      <c r="TQ6" s="184"/>
      <c r="TR6" s="184"/>
      <c r="TS6" s="184"/>
      <c r="TT6" s="184">
        <f>UA6+7</f>
        <v>44123</v>
      </c>
      <c r="TU6" s="184"/>
      <c r="TV6" s="184"/>
      <c r="TW6" s="184"/>
      <c r="TX6" s="184"/>
      <c r="TY6" s="184"/>
      <c r="TZ6" s="184"/>
      <c r="UA6" s="184">
        <f>UH6+7</f>
        <v>44116</v>
      </c>
      <c r="UB6" s="184"/>
      <c r="UC6" s="184"/>
      <c r="UD6" s="184"/>
      <c r="UE6" s="184"/>
      <c r="UF6" s="184"/>
      <c r="UG6" s="184"/>
      <c r="UH6" s="184">
        <f>UO6+7</f>
        <v>44109</v>
      </c>
      <c r="UI6" s="184"/>
      <c r="UJ6" s="184"/>
      <c r="UK6" s="184"/>
      <c r="UL6" s="184"/>
      <c r="UM6" s="184"/>
      <c r="UN6" s="184"/>
      <c r="UO6" s="184">
        <f>UV6+7</f>
        <v>44102</v>
      </c>
      <c r="UP6" s="184"/>
      <c r="UQ6" s="184"/>
      <c r="UR6" s="184"/>
      <c r="US6" s="184"/>
      <c r="UT6" s="184"/>
      <c r="UU6" s="184"/>
      <c r="UV6" s="184">
        <f>VC6+7</f>
        <v>44095</v>
      </c>
      <c r="UW6" s="184"/>
      <c r="UX6" s="184"/>
      <c r="UY6" s="184"/>
      <c r="UZ6" s="184"/>
      <c r="VA6" s="184"/>
      <c r="VB6" s="184"/>
      <c r="VC6" s="184">
        <f>VJ6+7</f>
        <v>44088</v>
      </c>
      <c r="VD6" s="184"/>
      <c r="VE6" s="184"/>
      <c r="VF6" s="184"/>
      <c r="VG6" s="184"/>
      <c r="VH6" s="184"/>
      <c r="VI6" s="184"/>
      <c r="VJ6" s="184">
        <f>VQ6+7</f>
        <v>44081</v>
      </c>
      <c r="VK6" s="184"/>
      <c r="VL6" s="184"/>
      <c r="VM6" s="184"/>
      <c r="VN6" s="184"/>
      <c r="VO6" s="184"/>
      <c r="VP6" s="184"/>
      <c r="VQ6" s="184">
        <f>VX6+7</f>
        <v>44074</v>
      </c>
      <c r="VR6" s="184"/>
      <c r="VS6" s="184"/>
      <c r="VT6" s="184"/>
      <c r="VU6" s="184"/>
      <c r="VV6" s="184"/>
      <c r="VW6" s="184"/>
      <c r="VX6" s="184">
        <f>WE6+7</f>
        <v>44067</v>
      </c>
      <c r="VY6" s="184"/>
      <c r="VZ6" s="184"/>
      <c r="WA6" s="184"/>
      <c r="WB6" s="184"/>
      <c r="WC6" s="184"/>
      <c r="WD6" s="184"/>
      <c r="WE6" s="184">
        <f>WL6+7</f>
        <v>44060</v>
      </c>
      <c r="WF6" s="184"/>
      <c r="WG6" s="184"/>
      <c r="WH6" s="184"/>
      <c r="WI6" s="184"/>
      <c r="WJ6" s="184"/>
      <c r="WK6" s="184"/>
      <c r="WL6" s="184">
        <f>WS6+7</f>
        <v>44053</v>
      </c>
      <c r="WM6" s="184"/>
      <c r="WN6" s="184"/>
      <c r="WO6" s="184"/>
      <c r="WP6" s="184"/>
      <c r="WQ6" s="184"/>
      <c r="WR6" s="184"/>
      <c r="WS6" s="184">
        <f>WZ6+7</f>
        <v>44046</v>
      </c>
      <c r="WT6" s="184"/>
      <c r="WU6" s="184"/>
      <c r="WV6" s="184"/>
      <c r="WW6" s="184"/>
      <c r="WX6" s="184"/>
      <c r="WY6" s="184"/>
      <c r="WZ6" s="184">
        <f>XG6+7</f>
        <v>44039</v>
      </c>
      <c r="XA6" s="184"/>
      <c r="XB6" s="184"/>
      <c r="XC6" s="184"/>
      <c r="XD6" s="184"/>
      <c r="XE6" s="184"/>
      <c r="XF6" s="184"/>
      <c r="XG6" s="184">
        <f>XN6+7</f>
        <v>44032</v>
      </c>
      <c r="XH6" s="184"/>
      <c r="XI6" s="184"/>
      <c r="XJ6" s="184"/>
      <c r="XK6" s="184"/>
      <c r="XL6" s="184"/>
      <c r="XM6" s="184"/>
      <c r="XN6" s="184">
        <f>XU6+7</f>
        <v>44025</v>
      </c>
      <c r="XO6" s="184"/>
      <c r="XP6" s="184"/>
      <c r="XQ6" s="184"/>
      <c r="XR6" s="184"/>
      <c r="XS6" s="184"/>
      <c r="XT6" s="184"/>
      <c r="XU6" s="184">
        <f>YB6+7</f>
        <v>44018</v>
      </c>
      <c r="XV6" s="184"/>
      <c r="XW6" s="184"/>
      <c r="XX6" s="184"/>
      <c r="XY6" s="184"/>
      <c r="XZ6" s="184"/>
      <c r="YA6" s="184"/>
      <c r="YB6" s="184">
        <f>YI6+7</f>
        <v>44011</v>
      </c>
      <c r="YC6" s="184"/>
      <c r="YD6" s="184"/>
      <c r="YE6" s="184"/>
      <c r="YF6" s="184"/>
      <c r="YG6" s="184"/>
      <c r="YH6" s="184"/>
      <c r="YI6" s="184">
        <f>YP6+7</f>
        <v>44004</v>
      </c>
      <c r="YJ6" s="184"/>
      <c r="YK6" s="184"/>
      <c r="YL6" s="184"/>
      <c r="YM6" s="184"/>
      <c r="YN6" s="184"/>
      <c r="YO6" s="184"/>
      <c r="YP6" s="184">
        <f>YW6+7</f>
        <v>43997</v>
      </c>
      <c r="YQ6" s="184"/>
      <c r="YR6" s="184"/>
      <c r="YS6" s="184"/>
      <c r="YT6" s="184"/>
      <c r="YU6" s="184"/>
      <c r="YV6" s="184"/>
      <c r="YW6" s="184">
        <f>ZD6+7</f>
        <v>43990</v>
      </c>
      <c r="YX6" s="184"/>
      <c r="YY6" s="184"/>
      <c r="YZ6" s="184"/>
      <c r="ZA6" s="184"/>
      <c r="ZB6" s="184"/>
      <c r="ZC6" s="184"/>
      <c r="ZD6" s="184">
        <f>ZK6+7</f>
        <v>43983</v>
      </c>
      <c r="ZE6" s="184"/>
      <c r="ZF6" s="184"/>
      <c r="ZG6" s="184"/>
      <c r="ZH6" s="184"/>
      <c r="ZI6" s="184"/>
      <c r="ZJ6" s="184"/>
      <c r="ZK6" s="184">
        <f>ZR6+7</f>
        <v>43976</v>
      </c>
      <c r="ZL6" s="184"/>
      <c r="ZM6" s="184"/>
      <c r="ZN6" s="184"/>
      <c r="ZO6" s="184"/>
      <c r="ZP6" s="184"/>
      <c r="ZQ6" s="184"/>
      <c r="ZR6" s="184">
        <f>ZY6+7</f>
        <v>43969</v>
      </c>
      <c r="ZS6" s="184"/>
      <c r="ZT6" s="184"/>
      <c r="ZU6" s="184"/>
      <c r="ZV6" s="184"/>
      <c r="ZW6" s="184"/>
      <c r="ZX6" s="184"/>
      <c r="ZY6" s="184">
        <f>AAF6+7</f>
        <v>43962</v>
      </c>
      <c r="ZZ6" s="184"/>
      <c r="AAA6" s="184"/>
      <c r="AAB6" s="184"/>
      <c r="AAC6" s="184"/>
      <c r="AAD6" s="184"/>
      <c r="AAE6" s="184"/>
      <c r="AAF6" s="184">
        <f>AAM6+7</f>
        <v>43955</v>
      </c>
      <c r="AAG6" s="184"/>
      <c r="AAH6" s="184"/>
      <c r="AAI6" s="184"/>
      <c r="AAJ6" s="184"/>
      <c r="AAK6" s="184"/>
      <c r="AAL6" s="184"/>
      <c r="AAM6" s="184">
        <f>AAT6+7</f>
        <v>43948</v>
      </c>
      <c r="AAN6" s="184"/>
      <c r="AAO6" s="184"/>
      <c r="AAP6" s="184"/>
      <c r="AAQ6" s="184"/>
      <c r="AAR6" s="184"/>
      <c r="AAS6" s="184"/>
      <c r="AAT6" s="184">
        <f>ABA6+7</f>
        <v>43941</v>
      </c>
      <c r="AAU6" s="184"/>
      <c r="AAV6" s="184"/>
      <c r="AAW6" s="184"/>
      <c r="AAX6" s="184"/>
      <c r="AAY6" s="184"/>
      <c r="AAZ6" s="184"/>
      <c r="ABA6" s="184">
        <f>ABH6+7</f>
        <v>43934</v>
      </c>
      <c r="ABB6" s="184"/>
      <c r="ABC6" s="184"/>
      <c r="ABD6" s="184"/>
      <c r="ABE6" s="184"/>
      <c r="ABF6" s="184"/>
      <c r="ABG6" s="184"/>
      <c r="ABH6" s="184">
        <f>ABO6+7</f>
        <v>43927</v>
      </c>
      <c r="ABI6" s="184"/>
      <c r="ABJ6" s="184"/>
      <c r="ABK6" s="184"/>
      <c r="ABL6" s="184"/>
      <c r="ABM6" s="184"/>
      <c r="ABN6" s="184"/>
      <c r="ABO6" s="184">
        <f>ABV6+7</f>
        <v>43920</v>
      </c>
      <c r="ABP6" s="184"/>
      <c r="ABQ6" s="184"/>
      <c r="ABR6" s="184"/>
      <c r="ABS6" s="184"/>
      <c r="ABT6" s="184"/>
      <c r="ABU6" s="184"/>
      <c r="ABV6" s="184">
        <f>ACC6+7</f>
        <v>43913</v>
      </c>
      <c r="ABW6" s="184"/>
      <c r="ABX6" s="184"/>
      <c r="ABY6" s="184"/>
      <c r="ABZ6" s="184"/>
      <c r="ACA6" s="184"/>
      <c r="ACB6" s="184"/>
      <c r="ACC6" s="184">
        <f>ACJ6+7</f>
        <v>43906</v>
      </c>
      <c r="ACD6" s="184"/>
      <c r="ACE6" s="184"/>
      <c r="ACF6" s="184"/>
      <c r="ACG6" s="184"/>
      <c r="ACH6" s="184"/>
      <c r="ACI6" s="184"/>
      <c r="ACJ6" s="184">
        <f>ACQ6+7</f>
        <v>43899</v>
      </c>
      <c r="ACK6" s="184"/>
      <c r="ACL6" s="184"/>
      <c r="ACM6" s="184"/>
      <c r="ACN6" s="184"/>
      <c r="ACO6" s="184"/>
      <c r="ACP6" s="184"/>
      <c r="ACQ6" s="184">
        <v>43892</v>
      </c>
      <c r="ACR6" s="184"/>
      <c r="ACS6" s="184"/>
      <c r="ACT6" s="184"/>
      <c r="ACU6" s="184"/>
      <c r="ACV6" s="184"/>
      <c r="ACW6" s="184"/>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c r="ASI6" s="11"/>
      <c r="ASJ6" s="11"/>
      <c r="ASK6" s="11"/>
      <c r="ASL6" s="11"/>
      <c r="ASM6" s="11"/>
      <c r="ASN6" s="11"/>
      <c r="ASO6" s="11"/>
    </row>
    <row r="7" spans="1:1185"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row>
    <row r="8" spans="1:1185"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121</v>
      </c>
      <c r="I8" s="42">
        <v>1</v>
      </c>
      <c r="J8" s="12">
        <v>90</v>
      </c>
      <c r="K8" s="42">
        <v>0.9</v>
      </c>
      <c r="L8" s="43">
        <v>0</v>
      </c>
      <c r="M8" s="44">
        <v>211</v>
      </c>
      <c r="N8" s="45">
        <v>1</v>
      </c>
      <c r="O8" s="34">
        <v>121</v>
      </c>
      <c r="P8" s="42">
        <v>1</v>
      </c>
      <c r="Q8" s="12">
        <v>90</v>
      </c>
      <c r="R8" s="42">
        <v>0.9</v>
      </c>
      <c r="S8" s="43">
        <v>0</v>
      </c>
      <c r="T8" s="44">
        <v>211</v>
      </c>
      <c r="U8" s="45">
        <v>1</v>
      </c>
      <c r="V8" s="34">
        <v>121</v>
      </c>
      <c r="W8" s="42">
        <v>1</v>
      </c>
      <c r="X8" s="12">
        <v>90</v>
      </c>
      <c r="Y8" s="42">
        <v>0.9</v>
      </c>
      <c r="Z8" s="43">
        <v>0</v>
      </c>
      <c r="AA8" s="44">
        <v>211</v>
      </c>
      <c r="AB8" s="45">
        <v>1</v>
      </c>
      <c r="AC8" s="34">
        <v>121</v>
      </c>
      <c r="AD8" s="42">
        <v>1</v>
      </c>
      <c r="AE8" s="12">
        <v>87</v>
      </c>
      <c r="AF8" s="42">
        <v>0.9</v>
      </c>
      <c r="AG8" s="43">
        <v>0</v>
      </c>
      <c r="AH8" s="44">
        <v>208</v>
      </c>
      <c r="AI8" s="45">
        <v>1</v>
      </c>
      <c r="AJ8" s="34">
        <v>119</v>
      </c>
      <c r="AK8" s="42">
        <v>1</v>
      </c>
      <c r="AL8" s="12">
        <v>86</v>
      </c>
      <c r="AM8" s="42">
        <v>0.9</v>
      </c>
      <c r="AN8" s="43">
        <v>0</v>
      </c>
      <c r="AO8" s="44">
        <v>205</v>
      </c>
      <c r="AP8" s="45">
        <v>0.9</v>
      </c>
      <c r="AQ8" s="34">
        <v>119</v>
      </c>
      <c r="AR8" s="42">
        <v>1</v>
      </c>
      <c r="AS8" s="12">
        <v>84</v>
      </c>
      <c r="AT8" s="42">
        <v>0.9</v>
      </c>
      <c r="AU8" s="43">
        <v>0</v>
      </c>
      <c r="AV8" s="44">
        <v>203</v>
      </c>
      <c r="AW8" s="45">
        <v>0.9</v>
      </c>
      <c r="AX8" s="34">
        <v>119</v>
      </c>
      <c r="AY8" s="42">
        <v>1</v>
      </c>
      <c r="AZ8" s="12">
        <v>84</v>
      </c>
      <c r="BA8" s="42">
        <v>0.9</v>
      </c>
      <c r="BB8" s="43">
        <v>0</v>
      </c>
      <c r="BC8" s="44">
        <v>203</v>
      </c>
      <c r="BD8" s="45">
        <v>0.9</v>
      </c>
      <c r="BE8" s="34">
        <v>118</v>
      </c>
      <c r="BF8" s="42">
        <v>1</v>
      </c>
      <c r="BG8" s="12">
        <v>84</v>
      </c>
      <c r="BH8" s="42">
        <v>0.9</v>
      </c>
      <c r="BI8" s="43">
        <v>0</v>
      </c>
      <c r="BJ8" s="44">
        <v>202</v>
      </c>
      <c r="BK8" s="45">
        <v>0.9</v>
      </c>
      <c r="BL8" s="34">
        <v>117</v>
      </c>
      <c r="BM8" s="42">
        <v>1</v>
      </c>
      <c r="BN8" s="12">
        <v>82</v>
      </c>
      <c r="BO8" s="42">
        <v>0.8</v>
      </c>
      <c r="BP8" s="43">
        <v>0</v>
      </c>
      <c r="BQ8" s="44">
        <v>199</v>
      </c>
      <c r="BR8" s="45">
        <v>0.9</v>
      </c>
      <c r="BS8" s="34">
        <v>115</v>
      </c>
      <c r="BT8" s="42">
        <v>1</v>
      </c>
      <c r="BU8" s="12">
        <v>82</v>
      </c>
      <c r="BV8" s="42">
        <v>0.8</v>
      </c>
      <c r="BW8" s="43">
        <v>0</v>
      </c>
      <c r="BX8" s="44">
        <v>197</v>
      </c>
      <c r="BY8" s="45">
        <v>0.9</v>
      </c>
      <c r="BZ8" s="34">
        <v>114</v>
      </c>
      <c r="CA8" s="42">
        <v>1</v>
      </c>
      <c r="CB8" s="12">
        <v>81</v>
      </c>
      <c r="CC8" s="42">
        <v>0.8</v>
      </c>
      <c r="CD8" s="43">
        <v>0</v>
      </c>
      <c r="CE8" s="44">
        <v>195</v>
      </c>
      <c r="CF8" s="45">
        <v>0.9</v>
      </c>
      <c r="CG8" s="34">
        <v>113</v>
      </c>
      <c r="CH8" s="42">
        <v>1</v>
      </c>
      <c r="CI8" s="12">
        <v>81</v>
      </c>
      <c r="CJ8" s="42">
        <v>0.8</v>
      </c>
      <c r="CK8" s="43">
        <v>0</v>
      </c>
      <c r="CL8" s="44">
        <v>194</v>
      </c>
      <c r="CM8" s="45">
        <v>0.9</v>
      </c>
      <c r="CN8" s="34">
        <v>113</v>
      </c>
      <c r="CO8" s="42">
        <v>1</v>
      </c>
      <c r="CP8" s="12">
        <v>80</v>
      </c>
      <c r="CQ8" s="42">
        <v>0.8</v>
      </c>
      <c r="CR8" s="43">
        <v>0</v>
      </c>
      <c r="CS8" s="44">
        <v>193</v>
      </c>
      <c r="CT8" s="45">
        <v>0.9</v>
      </c>
      <c r="CU8" s="34">
        <v>113</v>
      </c>
      <c r="CV8" s="42">
        <v>1</v>
      </c>
      <c r="CW8" s="12">
        <v>79</v>
      </c>
      <c r="CX8" s="42">
        <v>0.8</v>
      </c>
      <c r="CY8" s="43">
        <v>0</v>
      </c>
      <c r="CZ8" s="44">
        <v>192</v>
      </c>
      <c r="DA8" s="45">
        <v>0.9</v>
      </c>
      <c r="DB8" s="34">
        <v>111</v>
      </c>
      <c r="DC8" s="42">
        <v>1</v>
      </c>
      <c r="DD8" s="12">
        <v>79</v>
      </c>
      <c r="DE8" s="42">
        <v>0.8</v>
      </c>
      <c r="DF8" s="43">
        <v>0</v>
      </c>
      <c r="DG8" s="44">
        <v>190</v>
      </c>
      <c r="DH8" s="45">
        <v>0.9</v>
      </c>
      <c r="DI8" s="34">
        <v>111</v>
      </c>
      <c r="DJ8" s="42">
        <v>1</v>
      </c>
      <c r="DK8" s="12">
        <v>79</v>
      </c>
      <c r="DL8" s="42">
        <v>0.8</v>
      </c>
      <c r="DM8" s="43">
        <v>0</v>
      </c>
      <c r="DN8" s="44">
        <v>190</v>
      </c>
      <c r="DO8" s="45">
        <v>0.9</v>
      </c>
      <c r="DP8" s="34">
        <v>106</v>
      </c>
      <c r="DQ8" s="42">
        <v>0.9</v>
      </c>
      <c r="DR8" s="12">
        <v>78</v>
      </c>
      <c r="DS8" s="42">
        <v>0.8</v>
      </c>
      <c r="DT8" s="43">
        <v>0</v>
      </c>
      <c r="DU8" s="44">
        <v>184</v>
      </c>
      <c r="DV8" s="45">
        <v>0.9</v>
      </c>
      <c r="DW8" s="34">
        <v>103</v>
      </c>
      <c r="DX8" s="42">
        <v>0.9</v>
      </c>
      <c r="DY8" s="12">
        <v>76</v>
      </c>
      <c r="DZ8" s="42">
        <v>0.8</v>
      </c>
      <c r="EA8" s="43">
        <v>0</v>
      </c>
      <c r="EB8" s="44">
        <v>179</v>
      </c>
      <c r="EC8" s="45">
        <v>0.9</v>
      </c>
      <c r="ED8" s="34">
        <v>100</v>
      </c>
      <c r="EE8" s="42">
        <v>0.9</v>
      </c>
      <c r="EF8" s="12">
        <v>71</v>
      </c>
      <c r="EG8" s="42">
        <v>0.8</v>
      </c>
      <c r="EH8" s="43">
        <v>0</v>
      </c>
      <c r="EI8" s="44">
        <v>171</v>
      </c>
      <c r="EJ8" s="45">
        <v>0.9</v>
      </c>
      <c r="EK8" s="34">
        <v>100</v>
      </c>
      <c r="EL8" s="42">
        <v>0.9</v>
      </c>
      <c r="EM8" s="12">
        <v>68</v>
      </c>
      <c r="EN8" s="42">
        <v>0.8</v>
      </c>
      <c r="EO8" s="43">
        <v>0</v>
      </c>
      <c r="EP8" s="44">
        <v>168</v>
      </c>
      <c r="EQ8" s="45">
        <v>0.9</v>
      </c>
      <c r="ER8" s="34">
        <v>98</v>
      </c>
      <c r="ES8" s="42">
        <v>0.9</v>
      </c>
      <c r="ET8" s="12">
        <v>67</v>
      </c>
      <c r="EU8" s="42">
        <v>0.8</v>
      </c>
      <c r="EV8" s="43">
        <v>0</v>
      </c>
      <c r="EW8" s="44">
        <v>165</v>
      </c>
      <c r="EX8" s="45">
        <v>0.9</v>
      </c>
      <c r="EY8" s="34">
        <v>97</v>
      </c>
      <c r="EZ8" s="42">
        <v>0.9</v>
      </c>
      <c r="FA8" s="12">
        <v>67</v>
      </c>
      <c r="FB8" s="42">
        <v>0.8</v>
      </c>
      <c r="FC8" s="43">
        <v>0</v>
      </c>
      <c r="FD8" s="44">
        <v>164</v>
      </c>
      <c r="FE8" s="45">
        <v>0.9</v>
      </c>
      <c r="FF8" s="34">
        <v>97</v>
      </c>
      <c r="FG8" s="42">
        <v>0.9</v>
      </c>
      <c r="FH8" s="12">
        <v>66</v>
      </c>
      <c r="FI8" s="42">
        <v>0.8</v>
      </c>
      <c r="FJ8" s="43">
        <v>0</v>
      </c>
      <c r="FK8" s="44">
        <v>163</v>
      </c>
      <c r="FL8" s="45">
        <v>0.9</v>
      </c>
      <c r="FM8" s="34">
        <v>96</v>
      </c>
      <c r="FN8" s="42">
        <v>0.9</v>
      </c>
      <c r="FO8" s="12">
        <v>65</v>
      </c>
      <c r="FP8" s="42">
        <v>0.8</v>
      </c>
      <c r="FQ8" s="43">
        <v>0</v>
      </c>
      <c r="FR8" s="44">
        <v>161</v>
      </c>
      <c r="FS8" s="45">
        <v>0.9</v>
      </c>
      <c r="FT8" s="34">
        <v>95</v>
      </c>
      <c r="FU8" s="42">
        <v>0.9</v>
      </c>
      <c r="FV8" s="12">
        <v>65</v>
      </c>
      <c r="FW8" s="42">
        <v>0.8</v>
      </c>
      <c r="FX8" s="43">
        <v>0</v>
      </c>
      <c r="FY8" s="44">
        <v>160</v>
      </c>
      <c r="FZ8" s="45">
        <v>0.9</v>
      </c>
      <c r="GA8" s="34">
        <v>95</v>
      </c>
      <c r="GB8" s="42">
        <v>0.9</v>
      </c>
      <c r="GC8" s="12">
        <v>64</v>
      </c>
      <c r="GD8" s="42">
        <v>0.8</v>
      </c>
      <c r="GE8" s="43">
        <v>0</v>
      </c>
      <c r="GF8" s="44">
        <v>159</v>
      </c>
      <c r="GG8" s="45">
        <v>0.9</v>
      </c>
      <c r="GH8" s="34">
        <v>95</v>
      </c>
      <c r="GI8" s="42">
        <v>1</v>
      </c>
      <c r="GJ8" s="12">
        <v>63</v>
      </c>
      <c r="GK8" s="42">
        <v>0.8</v>
      </c>
      <c r="GL8" s="43">
        <v>0</v>
      </c>
      <c r="GM8" s="44">
        <v>158</v>
      </c>
      <c r="GN8" s="45">
        <v>0.9</v>
      </c>
      <c r="GO8" s="34">
        <v>94</v>
      </c>
      <c r="GP8" s="42">
        <v>0.9</v>
      </c>
      <c r="GQ8" s="12">
        <v>63</v>
      </c>
      <c r="GR8" s="42">
        <v>0.8</v>
      </c>
      <c r="GS8" s="43">
        <v>0</v>
      </c>
      <c r="GT8" s="44">
        <v>157</v>
      </c>
      <c r="GU8" s="45">
        <v>0.9</v>
      </c>
      <c r="GV8" s="34">
        <v>94</v>
      </c>
      <c r="GW8" s="42">
        <v>0.9</v>
      </c>
      <c r="GX8" s="12">
        <v>62</v>
      </c>
      <c r="GY8" s="42">
        <v>0.8</v>
      </c>
      <c r="GZ8" s="43">
        <v>0</v>
      </c>
      <c r="HA8" s="44">
        <v>156</v>
      </c>
      <c r="HB8" s="45">
        <v>0.9</v>
      </c>
      <c r="HC8" s="34">
        <v>93</v>
      </c>
      <c r="HD8" s="42">
        <v>0.9</v>
      </c>
      <c r="HE8" s="12">
        <v>61</v>
      </c>
      <c r="HF8" s="42">
        <v>0.7</v>
      </c>
      <c r="HG8" s="43">
        <v>0</v>
      </c>
      <c r="HH8" s="44">
        <v>154</v>
      </c>
      <c r="HI8" s="45">
        <v>0.8</v>
      </c>
      <c r="HJ8" s="34">
        <v>92</v>
      </c>
      <c r="HK8" s="42">
        <v>0.9</v>
      </c>
      <c r="HL8" s="12">
        <v>60</v>
      </c>
      <c r="HM8" s="42">
        <v>0.7</v>
      </c>
      <c r="HN8" s="43">
        <v>0</v>
      </c>
      <c r="HO8" s="44">
        <v>152</v>
      </c>
      <c r="HP8" s="45">
        <v>0.8</v>
      </c>
      <c r="HQ8" s="34">
        <v>91</v>
      </c>
      <c r="HR8" s="42">
        <v>0.9</v>
      </c>
      <c r="HS8" s="12">
        <v>60</v>
      </c>
      <c r="HT8" s="42">
        <v>0.7</v>
      </c>
      <c r="HU8" s="43">
        <v>0</v>
      </c>
      <c r="HV8" s="44">
        <v>151</v>
      </c>
      <c r="HW8" s="45">
        <v>0.8</v>
      </c>
      <c r="HX8" s="34">
        <v>91</v>
      </c>
      <c r="HY8" s="42">
        <v>0.9</v>
      </c>
      <c r="HZ8" s="12">
        <v>60</v>
      </c>
      <c r="IA8" s="42">
        <v>0.7</v>
      </c>
      <c r="IB8" s="43">
        <v>0</v>
      </c>
      <c r="IC8" s="44">
        <v>151</v>
      </c>
      <c r="ID8" s="45">
        <v>0.8</v>
      </c>
      <c r="IE8" s="34">
        <v>91</v>
      </c>
      <c r="IF8" s="42">
        <v>0.9</v>
      </c>
      <c r="IG8" s="12">
        <v>59</v>
      </c>
      <c r="IH8" s="42">
        <v>0.7</v>
      </c>
      <c r="II8" s="43">
        <v>0</v>
      </c>
      <c r="IJ8" s="44">
        <v>150</v>
      </c>
      <c r="IK8" s="45">
        <v>0.8</v>
      </c>
      <c r="IL8" s="34">
        <v>91</v>
      </c>
      <c r="IM8" s="42">
        <v>0.9</v>
      </c>
      <c r="IN8" s="12">
        <v>59</v>
      </c>
      <c r="IO8" s="42">
        <v>0.7</v>
      </c>
      <c r="IP8" s="43">
        <v>0</v>
      </c>
      <c r="IQ8" s="44">
        <v>150</v>
      </c>
      <c r="IR8" s="45">
        <v>0.8</v>
      </c>
      <c r="IS8" s="34">
        <v>91</v>
      </c>
      <c r="IT8" s="42">
        <v>0.9</v>
      </c>
      <c r="IU8" s="12">
        <v>55</v>
      </c>
      <c r="IV8" s="42">
        <v>0.7</v>
      </c>
      <c r="IW8" s="43">
        <v>0</v>
      </c>
      <c r="IX8" s="44">
        <v>146</v>
      </c>
      <c r="IY8" s="45">
        <v>0.8</v>
      </c>
      <c r="IZ8" s="34">
        <v>89</v>
      </c>
      <c r="JA8" s="42">
        <v>0.9</v>
      </c>
      <c r="JB8" s="12">
        <v>55</v>
      </c>
      <c r="JC8" s="42">
        <v>0.7</v>
      </c>
      <c r="JD8" s="43">
        <v>0</v>
      </c>
      <c r="JE8" s="44">
        <v>144</v>
      </c>
      <c r="JF8" s="45">
        <v>0.8</v>
      </c>
      <c r="JG8" s="34">
        <v>89</v>
      </c>
      <c r="JH8" s="42">
        <v>0.9</v>
      </c>
      <c r="JI8" s="12">
        <v>55</v>
      </c>
      <c r="JJ8" s="42">
        <v>0.7</v>
      </c>
      <c r="JK8" s="43">
        <v>0</v>
      </c>
      <c r="JL8" s="44">
        <v>144</v>
      </c>
      <c r="JM8" s="45">
        <v>0.8</v>
      </c>
      <c r="JN8" s="34">
        <v>89</v>
      </c>
      <c r="JO8" s="42">
        <v>0.9</v>
      </c>
      <c r="JP8" s="12">
        <v>55</v>
      </c>
      <c r="JQ8" s="42">
        <v>0.7</v>
      </c>
      <c r="JR8" s="43">
        <v>0</v>
      </c>
      <c r="JS8" s="44">
        <v>144</v>
      </c>
      <c r="JT8" s="45">
        <v>0.8</v>
      </c>
      <c r="JU8" s="34">
        <v>88</v>
      </c>
      <c r="JV8" s="42">
        <v>0.9</v>
      </c>
      <c r="JW8" s="12">
        <v>55</v>
      </c>
      <c r="JX8" s="42">
        <v>0.7</v>
      </c>
      <c r="JY8" s="43">
        <v>0</v>
      </c>
      <c r="JZ8" s="44">
        <v>143</v>
      </c>
      <c r="KA8" s="45">
        <v>0.8</v>
      </c>
      <c r="KB8" s="34">
        <v>88</v>
      </c>
      <c r="KC8" s="42">
        <v>0.9</v>
      </c>
      <c r="KD8" s="12">
        <v>54</v>
      </c>
      <c r="KE8" s="42">
        <v>0.7</v>
      </c>
      <c r="KF8" s="43">
        <v>0</v>
      </c>
      <c r="KG8" s="44">
        <v>142</v>
      </c>
      <c r="KH8" s="45">
        <v>0.8</v>
      </c>
      <c r="KI8" s="34">
        <v>88</v>
      </c>
      <c r="KJ8" s="42">
        <v>0.9</v>
      </c>
      <c r="KK8" s="12">
        <v>54</v>
      </c>
      <c r="KL8" s="42">
        <v>0.7</v>
      </c>
      <c r="KM8" s="43">
        <v>0</v>
      </c>
      <c r="KN8" s="44">
        <v>142</v>
      </c>
      <c r="KO8" s="45">
        <v>0.8</v>
      </c>
      <c r="KP8" s="34">
        <v>88</v>
      </c>
      <c r="KQ8" s="42">
        <v>0.9</v>
      </c>
      <c r="KR8" s="12">
        <v>54</v>
      </c>
      <c r="KS8" s="42">
        <v>0.7</v>
      </c>
      <c r="KT8" s="43">
        <v>0</v>
      </c>
      <c r="KU8" s="44">
        <v>142</v>
      </c>
      <c r="KV8" s="45">
        <v>0.8</v>
      </c>
      <c r="KW8" s="34">
        <v>87</v>
      </c>
      <c r="KX8" s="42">
        <v>0.9</v>
      </c>
      <c r="KY8" s="12">
        <v>54</v>
      </c>
      <c r="KZ8" s="42">
        <v>0.7</v>
      </c>
      <c r="LA8" s="43">
        <v>0</v>
      </c>
      <c r="LB8" s="44">
        <v>141</v>
      </c>
      <c r="LC8" s="45">
        <v>0.8</v>
      </c>
      <c r="LD8" s="34">
        <v>87</v>
      </c>
      <c r="LE8" s="42">
        <v>0.9</v>
      </c>
      <c r="LF8" s="12">
        <v>54</v>
      </c>
      <c r="LG8" s="42">
        <v>0.7</v>
      </c>
      <c r="LH8" s="43">
        <v>0</v>
      </c>
      <c r="LI8" s="44">
        <v>141</v>
      </c>
      <c r="LJ8" s="45">
        <v>0.8</v>
      </c>
      <c r="LK8" s="34">
        <v>87</v>
      </c>
      <c r="LL8" s="42">
        <v>0.9</v>
      </c>
      <c r="LM8" s="12">
        <v>54</v>
      </c>
      <c r="LN8" s="42">
        <v>0.7</v>
      </c>
      <c r="LO8" s="43">
        <v>0</v>
      </c>
      <c r="LP8" s="44">
        <v>141</v>
      </c>
      <c r="LQ8" s="45">
        <v>0.8</v>
      </c>
      <c r="LR8" s="34">
        <v>85</v>
      </c>
      <c r="LS8" s="42">
        <v>0.9</v>
      </c>
      <c r="LT8" s="12">
        <v>54</v>
      </c>
      <c r="LU8" s="42">
        <v>0.7</v>
      </c>
      <c r="LV8" s="43">
        <v>0</v>
      </c>
      <c r="LW8" s="44">
        <v>139</v>
      </c>
      <c r="LX8" s="45">
        <v>0.8</v>
      </c>
      <c r="LY8" s="34">
        <v>85</v>
      </c>
      <c r="LZ8" s="42">
        <v>0.9</v>
      </c>
      <c r="MA8" s="12">
        <v>52</v>
      </c>
      <c r="MB8" s="42">
        <v>0.7</v>
      </c>
      <c r="MC8" s="43">
        <v>0</v>
      </c>
      <c r="MD8" s="44">
        <v>137</v>
      </c>
      <c r="ME8" s="45">
        <v>0.8</v>
      </c>
      <c r="MF8" s="34">
        <v>83</v>
      </c>
      <c r="MG8" s="42">
        <v>0.9</v>
      </c>
      <c r="MH8" s="12">
        <v>51</v>
      </c>
      <c r="MI8" s="42">
        <v>0.6</v>
      </c>
      <c r="MJ8" s="43">
        <v>0</v>
      </c>
      <c r="MK8" s="44">
        <v>134</v>
      </c>
      <c r="ML8" s="45">
        <v>0.8</v>
      </c>
      <c r="MM8" s="34">
        <v>82</v>
      </c>
      <c r="MN8" s="42">
        <v>0.9</v>
      </c>
      <c r="MO8" s="12">
        <v>50</v>
      </c>
      <c r="MP8" s="42">
        <v>0.6</v>
      </c>
      <c r="MQ8" s="43">
        <v>0</v>
      </c>
      <c r="MR8" s="44">
        <v>132</v>
      </c>
      <c r="MS8" s="45">
        <v>0.8</v>
      </c>
      <c r="MT8" s="34">
        <v>81</v>
      </c>
      <c r="MU8" s="42">
        <v>0.9</v>
      </c>
      <c r="MV8" s="12">
        <v>50</v>
      </c>
      <c r="MW8" s="42">
        <v>0.6</v>
      </c>
      <c r="MX8" s="43">
        <v>0</v>
      </c>
      <c r="MY8" s="44">
        <v>131</v>
      </c>
      <c r="MZ8" s="45">
        <v>0.8</v>
      </c>
      <c r="NA8" s="34">
        <v>79</v>
      </c>
      <c r="NB8" s="42">
        <v>0.9</v>
      </c>
      <c r="NC8" s="12">
        <v>50</v>
      </c>
      <c r="ND8" s="42">
        <v>0.6</v>
      </c>
      <c r="NE8" s="43">
        <v>0</v>
      </c>
      <c r="NF8" s="44">
        <v>129</v>
      </c>
      <c r="NG8" s="45">
        <v>0.8</v>
      </c>
      <c r="NH8" s="34">
        <v>76</v>
      </c>
      <c r="NI8" s="42">
        <v>0.8</v>
      </c>
      <c r="NJ8" s="12">
        <v>49</v>
      </c>
      <c r="NK8" s="42">
        <v>0.6</v>
      </c>
      <c r="NL8" s="43">
        <v>0</v>
      </c>
      <c r="NM8" s="44">
        <v>125</v>
      </c>
      <c r="NN8" s="45">
        <v>0.7</v>
      </c>
      <c r="NO8" s="34">
        <v>75</v>
      </c>
      <c r="NP8" s="42">
        <v>0.8</v>
      </c>
      <c r="NQ8" s="12">
        <v>48</v>
      </c>
      <c r="NR8" s="42">
        <v>0.6</v>
      </c>
      <c r="NS8" s="43">
        <v>0</v>
      </c>
      <c r="NT8" s="44">
        <v>123</v>
      </c>
      <c r="NU8" s="45">
        <v>0.7</v>
      </c>
      <c r="NV8" s="34">
        <v>73</v>
      </c>
      <c r="NW8" s="42">
        <v>0.8</v>
      </c>
      <c r="NX8" s="12">
        <v>47</v>
      </c>
      <c r="NY8" s="42">
        <v>0.6</v>
      </c>
      <c r="NZ8" s="43">
        <v>0</v>
      </c>
      <c r="OA8" s="44">
        <v>120</v>
      </c>
      <c r="OB8" s="45">
        <v>0.7</v>
      </c>
      <c r="OC8" s="34">
        <v>73</v>
      </c>
      <c r="OD8" s="42">
        <v>0.8</v>
      </c>
      <c r="OE8" s="12">
        <v>46</v>
      </c>
      <c r="OF8" s="42">
        <v>0.6</v>
      </c>
      <c r="OG8" s="43">
        <v>0</v>
      </c>
      <c r="OH8" s="44">
        <v>119</v>
      </c>
      <c r="OI8" s="45">
        <v>0.7</v>
      </c>
      <c r="OJ8" s="34">
        <v>72</v>
      </c>
      <c r="OK8" s="42">
        <v>0.8</v>
      </c>
      <c r="OL8" s="12">
        <v>43</v>
      </c>
      <c r="OM8" s="42">
        <v>0.6</v>
      </c>
      <c r="ON8" s="43">
        <v>0</v>
      </c>
      <c r="OO8" s="44">
        <v>115</v>
      </c>
      <c r="OP8" s="45">
        <v>0.7</v>
      </c>
      <c r="OQ8" s="34">
        <v>72</v>
      </c>
      <c r="OR8" s="42">
        <v>0.8</v>
      </c>
      <c r="OS8" s="12">
        <v>41</v>
      </c>
      <c r="OT8" s="42">
        <v>0.6</v>
      </c>
      <c r="OU8" s="43">
        <v>0</v>
      </c>
      <c r="OV8" s="44">
        <v>113</v>
      </c>
      <c r="OW8" s="45">
        <v>0.7</v>
      </c>
      <c r="OX8" s="34">
        <v>72</v>
      </c>
      <c r="OY8" s="42">
        <v>0.8</v>
      </c>
      <c r="OZ8" s="12">
        <v>40</v>
      </c>
      <c r="PA8" s="42">
        <v>0.6</v>
      </c>
      <c r="PB8" s="43">
        <v>0</v>
      </c>
      <c r="PC8" s="44">
        <v>112</v>
      </c>
      <c r="PD8" s="45">
        <v>0.7</v>
      </c>
      <c r="PE8" s="34">
        <v>72</v>
      </c>
      <c r="PF8" s="42">
        <v>0.9</v>
      </c>
      <c r="PG8" s="12">
        <v>40</v>
      </c>
      <c r="PH8" s="42">
        <v>0.6</v>
      </c>
      <c r="PI8" s="43">
        <v>0</v>
      </c>
      <c r="PJ8" s="44">
        <v>112</v>
      </c>
      <c r="PK8" s="45">
        <v>0.7</v>
      </c>
      <c r="PL8" s="34">
        <v>72</v>
      </c>
      <c r="PM8" s="42">
        <v>0.9</v>
      </c>
      <c r="PN8" s="12">
        <v>39</v>
      </c>
      <c r="PO8" s="42">
        <v>0.6</v>
      </c>
      <c r="PP8" s="43">
        <v>0</v>
      </c>
      <c r="PQ8" s="44">
        <v>111</v>
      </c>
      <c r="PR8" s="45">
        <v>0.7</v>
      </c>
      <c r="PS8" s="34">
        <v>71</v>
      </c>
      <c r="PT8" s="42">
        <v>0.9</v>
      </c>
      <c r="PU8" s="12">
        <v>36</v>
      </c>
      <c r="PV8" s="42">
        <v>0.5</v>
      </c>
      <c r="PW8" s="43">
        <v>0</v>
      </c>
      <c r="PX8" s="44">
        <v>107</v>
      </c>
      <c r="PY8" s="45">
        <v>0.7</v>
      </c>
      <c r="PZ8" s="34">
        <v>69</v>
      </c>
      <c r="QA8" s="42">
        <v>0.9</v>
      </c>
      <c r="QB8" s="12">
        <v>35</v>
      </c>
      <c r="QC8" s="42">
        <v>0.5</v>
      </c>
      <c r="QD8" s="43">
        <v>0</v>
      </c>
      <c r="QE8" s="44">
        <v>104</v>
      </c>
      <c r="QF8" s="45">
        <v>0.7</v>
      </c>
      <c r="QG8" s="34">
        <v>68</v>
      </c>
      <c r="QH8" s="42">
        <v>0.9</v>
      </c>
      <c r="QI8" s="12">
        <v>34</v>
      </c>
      <c r="QJ8" s="42">
        <v>0.5</v>
      </c>
      <c r="QK8" s="43">
        <v>0</v>
      </c>
      <c r="QL8" s="44">
        <v>102</v>
      </c>
      <c r="QM8" s="45">
        <v>0.7</v>
      </c>
      <c r="QN8" s="34">
        <v>66</v>
      </c>
      <c r="QO8" s="42">
        <v>0.9</v>
      </c>
      <c r="QP8" s="12">
        <v>33</v>
      </c>
      <c r="QQ8" s="42">
        <v>0.5</v>
      </c>
      <c r="QR8" s="43">
        <v>0</v>
      </c>
      <c r="QS8" s="44">
        <v>99</v>
      </c>
      <c r="QT8" s="45">
        <v>0.7</v>
      </c>
      <c r="QU8" s="34">
        <v>64</v>
      </c>
      <c r="QV8" s="42">
        <v>0.9</v>
      </c>
      <c r="QW8" s="12">
        <v>33</v>
      </c>
      <c r="QX8" s="42">
        <v>0.6</v>
      </c>
      <c r="QY8" s="43">
        <v>0</v>
      </c>
      <c r="QZ8" s="44">
        <v>97</v>
      </c>
      <c r="RA8" s="45">
        <v>0.8</v>
      </c>
      <c r="RB8" s="34">
        <v>63</v>
      </c>
      <c r="RC8" s="42">
        <v>0.9</v>
      </c>
      <c r="RD8" s="12">
        <v>32</v>
      </c>
      <c r="RE8" s="42">
        <v>0.6</v>
      </c>
      <c r="RF8" s="43">
        <v>0</v>
      </c>
      <c r="RG8" s="44">
        <v>95</v>
      </c>
      <c r="RH8" s="45">
        <v>0.8</v>
      </c>
      <c r="RI8" s="34">
        <v>59</v>
      </c>
      <c r="RJ8" s="42">
        <v>0.9</v>
      </c>
      <c r="RK8" s="12">
        <v>32</v>
      </c>
      <c r="RL8" s="42">
        <v>0.6</v>
      </c>
      <c r="RM8" s="43">
        <v>0</v>
      </c>
      <c r="RN8" s="44">
        <v>91</v>
      </c>
      <c r="RO8" s="45">
        <v>0.8</v>
      </c>
      <c r="RP8" s="34">
        <v>57</v>
      </c>
      <c r="RQ8" s="42">
        <v>1</v>
      </c>
      <c r="RR8" s="12">
        <v>30</v>
      </c>
      <c r="RS8" s="42">
        <v>0.6</v>
      </c>
      <c r="RT8" s="43">
        <v>0</v>
      </c>
      <c r="RU8" s="44">
        <v>87</v>
      </c>
      <c r="RV8" s="45">
        <v>0.8</v>
      </c>
      <c r="RW8" s="34">
        <v>53</v>
      </c>
      <c r="RX8" s="42">
        <v>0.9</v>
      </c>
      <c r="RY8" s="12">
        <v>28</v>
      </c>
      <c r="RZ8" s="42">
        <v>0.6</v>
      </c>
      <c r="SA8" s="43">
        <v>0</v>
      </c>
      <c r="SB8" s="44">
        <v>81</v>
      </c>
      <c r="SC8" s="45">
        <v>0.8</v>
      </c>
      <c r="SD8" s="34">
        <v>51</v>
      </c>
      <c r="SE8" s="42">
        <v>0.9</v>
      </c>
      <c r="SF8" s="12">
        <v>28</v>
      </c>
      <c r="SG8" s="42">
        <v>0.6</v>
      </c>
      <c r="SH8" s="43">
        <v>0</v>
      </c>
      <c r="SI8" s="44">
        <v>79</v>
      </c>
      <c r="SJ8" s="45">
        <v>0.8</v>
      </c>
      <c r="SK8" s="34">
        <v>48</v>
      </c>
      <c r="SL8" s="42">
        <v>0.9</v>
      </c>
      <c r="SM8" s="12">
        <v>27</v>
      </c>
      <c r="SN8" s="42">
        <v>0.6</v>
      </c>
      <c r="SO8" s="43">
        <v>0</v>
      </c>
      <c r="SP8" s="44">
        <v>75</v>
      </c>
      <c r="SQ8" s="45">
        <v>0.8</v>
      </c>
      <c r="SR8" s="34">
        <v>47</v>
      </c>
      <c r="SS8" s="42">
        <v>0.9</v>
      </c>
      <c r="ST8" s="12">
        <v>24</v>
      </c>
      <c r="SU8" s="42">
        <v>0.6</v>
      </c>
      <c r="SV8" s="43">
        <v>0</v>
      </c>
      <c r="SW8" s="44">
        <v>71</v>
      </c>
      <c r="SX8" s="45">
        <v>0.8</v>
      </c>
      <c r="SY8" s="34">
        <v>45</v>
      </c>
      <c r="SZ8" s="42">
        <v>0.9</v>
      </c>
      <c r="TA8" s="12">
        <v>24</v>
      </c>
      <c r="TB8" s="42">
        <v>0.6</v>
      </c>
      <c r="TC8" s="43">
        <v>0</v>
      </c>
      <c r="TD8" s="44">
        <v>69</v>
      </c>
      <c r="TE8" s="45">
        <v>0.8</v>
      </c>
      <c r="TF8" s="34">
        <v>41</v>
      </c>
      <c r="TG8" s="42">
        <v>0.9</v>
      </c>
      <c r="TH8" s="12">
        <v>24</v>
      </c>
      <c r="TI8" s="42">
        <v>0.6</v>
      </c>
      <c r="TJ8" s="43">
        <v>0</v>
      </c>
      <c r="TK8" s="44">
        <v>65</v>
      </c>
      <c r="TL8" s="45">
        <v>0.8</v>
      </c>
      <c r="TM8" s="34">
        <v>39</v>
      </c>
      <c r="TN8" s="42">
        <v>0.9</v>
      </c>
      <c r="TO8" s="12">
        <v>24</v>
      </c>
      <c r="TP8" s="42">
        <v>0.7</v>
      </c>
      <c r="TQ8" s="43">
        <v>0</v>
      </c>
      <c r="TR8" s="44">
        <v>63</v>
      </c>
      <c r="TS8" s="45">
        <v>0.8</v>
      </c>
      <c r="TT8" s="34">
        <v>38</v>
      </c>
      <c r="TU8" s="42">
        <v>0.9</v>
      </c>
      <c r="TV8" s="12">
        <v>23</v>
      </c>
      <c r="TW8" s="42">
        <v>0.7</v>
      </c>
      <c r="TX8" s="43">
        <v>0</v>
      </c>
      <c r="TY8" s="44">
        <v>61</v>
      </c>
      <c r="TZ8" s="45">
        <v>0.8</v>
      </c>
      <c r="UA8" s="34">
        <v>38</v>
      </c>
      <c r="UB8" s="42">
        <v>1</v>
      </c>
      <c r="UC8" s="12">
        <v>20</v>
      </c>
      <c r="UD8" s="42">
        <v>0.6</v>
      </c>
      <c r="UE8" s="43">
        <v>0</v>
      </c>
      <c r="UF8" s="44">
        <v>58</v>
      </c>
      <c r="UG8" s="45">
        <v>0.8</v>
      </c>
      <c r="UH8" s="34">
        <v>37</v>
      </c>
      <c r="UI8" s="42">
        <v>1</v>
      </c>
      <c r="UJ8" s="12">
        <v>20</v>
      </c>
      <c r="UK8" s="42">
        <v>0.7</v>
      </c>
      <c r="UL8" s="43">
        <v>0</v>
      </c>
      <c r="UM8" s="44">
        <v>57</v>
      </c>
      <c r="UN8" s="45">
        <v>0.8</v>
      </c>
      <c r="UO8" s="34">
        <v>35</v>
      </c>
      <c r="UP8" s="42">
        <v>1</v>
      </c>
      <c r="UQ8" s="12">
        <v>19</v>
      </c>
      <c r="UR8" s="42">
        <v>0.6</v>
      </c>
      <c r="US8" s="43">
        <v>0</v>
      </c>
      <c r="UT8" s="44">
        <v>54</v>
      </c>
      <c r="UU8" s="45">
        <v>0.8</v>
      </c>
      <c r="UV8" s="34">
        <v>33</v>
      </c>
      <c r="UW8" s="42">
        <v>0.9</v>
      </c>
      <c r="UX8" s="12">
        <v>19</v>
      </c>
      <c r="UY8" s="42">
        <v>0.7</v>
      </c>
      <c r="UZ8" s="43">
        <v>0</v>
      </c>
      <c r="VA8" s="44">
        <v>52</v>
      </c>
      <c r="VB8" s="45">
        <v>0.8</v>
      </c>
      <c r="VC8" s="34">
        <v>31</v>
      </c>
      <c r="VD8" s="42">
        <v>0.9</v>
      </c>
      <c r="VE8" s="12">
        <v>18</v>
      </c>
      <c r="VF8" s="42">
        <v>0.6</v>
      </c>
      <c r="VG8" s="43">
        <v>0</v>
      </c>
      <c r="VH8" s="44">
        <v>49</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30</v>
      </c>
      <c r="XA8" s="42">
        <v>0.9</v>
      </c>
      <c r="XB8" s="12">
        <v>18</v>
      </c>
      <c r="XC8" s="42">
        <v>0.6</v>
      </c>
      <c r="XD8" s="43">
        <v>0</v>
      </c>
      <c r="XE8" s="44">
        <v>48</v>
      </c>
      <c r="XF8" s="45">
        <v>0.8</v>
      </c>
      <c r="XG8" s="34">
        <v>30</v>
      </c>
      <c r="XH8" s="42">
        <v>0.9</v>
      </c>
      <c r="XI8" s="12">
        <v>18</v>
      </c>
      <c r="XJ8" s="42">
        <v>0.6</v>
      </c>
      <c r="XK8" s="43">
        <v>0</v>
      </c>
      <c r="XL8" s="44">
        <v>48</v>
      </c>
      <c r="XM8" s="45">
        <v>0.8</v>
      </c>
      <c r="XN8" s="34">
        <v>30</v>
      </c>
      <c r="XO8" s="42">
        <v>0.9</v>
      </c>
      <c r="XP8" s="12">
        <v>18</v>
      </c>
      <c r="XQ8" s="42">
        <v>0.6</v>
      </c>
      <c r="XR8" s="43">
        <v>0</v>
      </c>
      <c r="XS8" s="44">
        <v>48</v>
      </c>
      <c r="XT8" s="45">
        <v>0.8</v>
      </c>
      <c r="XU8" s="34">
        <v>30</v>
      </c>
      <c r="XV8" s="42">
        <v>0.9</v>
      </c>
      <c r="XW8" s="12">
        <v>18</v>
      </c>
      <c r="XX8" s="42">
        <v>0.6</v>
      </c>
      <c r="XY8" s="43">
        <v>0</v>
      </c>
      <c r="XZ8" s="44">
        <v>48</v>
      </c>
      <c r="YA8" s="45">
        <v>0.8</v>
      </c>
      <c r="YB8" s="34">
        <v>30</v>
      </c>
      <c r="YC8" s="42">
        <v>0.9</v>
      </c>
      <c r="YD8" s="12">
        <v>18</v>
      </c>
      <c r="YE8" s="42">
        <v>0.6</v>
      </c>
      <c r="YF8" s="43">
        <v>0</v>
      </c>
      <c r="YG8" s="44">
        <v>48</v>
      </c>
      <c r="YH8" s="45">
        <v>0.8</v>
      </c>
      <c r="YI8" s="34">
        <v>30</v>
      </c>
      <c r="YJ8" s="42">
        <v>0.9</v>
      </c>
      <c r="YK8" s="12">
        <v>18</v>
      </c>
      <c r="YL8" s="42">
        <v>0.6</v>
      </c>
      <c r="YM8" s="43">
        <v>0</v>
      </c>
      <c r="YN8" s="44">
        <v>48</v>
      </c>
      <c r="YO8" s="45">
        <v>0.8</v>
      </c>
      <c r="YP8" s="34">
        <v>29</v>
      </c>
      <c r="YQ8" s="42">
        <v>0.9</v>
      </c>
      <c r="YR8" s="12">
        <v>18</v>
      </c>
      <c r="YS8" s="42">
        <v>0.6</v>
      </c>
      <c r="YT8" s="43">
        <v>0</v>
      </c>
      <c r="YU8" s="44">
        <v>47</v>
      </c>
      <c r="YV8" s="45">
        <v>0.8</v>
      </c>
      <c r="YW8" s="34">
        <v>28</v>
      </c>
      <c r="YX8" s="42">
        <v>0.8</v>
      </c>
      <c r="YY8" s="12">
        <v>18</v>
      </c>
      <c r="YZ8" s="42">
        <v>0.7</v>
      </c>
      <c r="ZA8" s="43">
        <v>0</v>
      </c>
      <c r="ZB8" s="44">
        <v>46</v>
      </c>
      <c r="ZC8" s="45">
        <v>0.7</v>
      </c>
      <c r="ZD8" s="34">
        <v>27</v>
      </c>
      <c r="ZE8" s="42">
        <v>0.8</v>
      </c>
      <c r="ZF8" s="12">
        <v>17</v>
      </c>
      <c r="ZG8" s="42">
        <v>0.6</v>
      </c>
      <c r="ZH8" s="43">
        <v>0</v>
      </c>
      <c r="ZI8" s="44">
        <v>44</v>
      </c>
      <c r="ZJ8" s="45">
        <v>0.7</v>
      </c>
      <c r="ZK8" s="34">
        <v>27</v>
      </c>
      <c r="ZL8" s="42">
        <v>0.8</v>
      </c>
      <c r="ZM8" s="12">
        <v>17</v>
      </c>
      <c r="ZN8" s="42">
        <v>0.6</v>
      </c>
      <c r="ZO8" s="43">
        <v>0</v>
      </c>
      <c r="ZP8" s="44">
        <v>44</v>
      </c>
      <c r="ZQ8" s="45">
        <v>0.7</v>
      </c>
      <c r="ZR8" s="34">
        <v>26</v>
      </c>
      <c r="ZS8" s="42">
        <v>0.8</v>
      </c>
      <c r="ZT8" s="12">
        <v>17</v>
      </c>
      <c r="ZU8" s="42">
        <v>0.6</v>
      </c>
      <c r="ZV8" s="43">
        <v>0</v>
      </c>
      <c r="ZW8" s="44">
        <v>43</v>
      </c>
      <c r="ZX8" s="45">
        <v>0.7</v>
      </c>
      <c r="ZY8" s="34">
        <v>25</v>
      </c>
      <c r="ZZ8" s="42">
        <v>0.8</v>
      </c>
      <c r="AAA8" s="12">
        <v>17</v>
      </c>
      <c r="AAB8" s="42">
        <v>0.7</v>
      </c>
      <c r="AAC8" s="43">
        <v>0</v>
      </c>
      <c r="AAD8" s="44">
        <v>42</v>
      </c>
      <c r="AAE8" s="45">
        <v>0.7</v>
      </c>
      <c r="AAF8" s="34">
        <v>25</v>
      </c>
      <c r="AAG8" s="42">
        <v>0.8</v>
      </c>
      <c r="AAH8" s="12">
        <v>16</v>
      </c>
      <c r="AAI8" s="42">
        <v>0.6</v>
      </c>
      <c r="AAJ8" s="43">
        <v>0</v>
      </c>
      <c r="AAK8" s="44">
        <v>41</v>
      </c>
      <c r="AAL8" s="45">
        <v>0.7</v>
      </c>
      <c r="AAM8" s="34">
        <v>24</v>
      </c>
      <c r="AAN8" s="42">
        <v>0.8</v>
      </c>
      <c r="AAO8" s="12">
        <v>13</v>
      </c>
      <c r="AAP8" s="42">
        <v>0.6</v>
      </c>
      <c r="AAQ8" s="43">
        <v>0</v>
      </c>
      <c r="AAR8" s="44">
        <v>37</v>
      </c>
      <c r="AAS8" s="45">
        <v>0.7</v>
      </c>
      <c r="AAT8" s="34">
        <v>22</v>
      </c>
      <c r="AAU8" s="42">
        <v>0.8</v>
      </c>
      <c r="AAV8" s="12">
        <v>13</v>
      </c>
      <c r="AAW8" s="42">
        <v>0.6</v>
      </c>
      <c r="AAX8" s="43">
        <v>0</v>
      </c>
      <c r="AAY8" s="44">
        <v>35</v>
      </c>
      <c r="AAZ8" s="45">
        <v>0.7</v>
      </c>
      <c r="ABA8" s="34">
        <v>17</v>
      </c>
      <c r="ABB8" s="42">
        <v>0.7</v>
      </c>
      <c r="ABC8" s="12">
        <v>10</v>
      </c>
      <c r="ABD8" s="42">
        <v>0.6</v>
      </c>
      <c r="ABE8" s="43">
        <v>0</v>
      </c>
      <c r="ABF8" s="44">
        <v>27</v>
      </c>
      <c r="ABG8" s="45">
        <v>0.6</v>
      </c>
      <c r="ABH8" s="34">
        <v>15</v>
      </c>
      <c r="ABI8" s="42">
        <v>0.7</v>
      </c>
      <c r="ABJ8" s="12">
        <v>7</v>
      </c>
      <c r="ABK8" s="42">
        <v>0.5</v>
      </c>
      <c r="ABL8" s="43">
        <v>0</v>
      </c>
      <c r="ABM8" s="44">
        <v>22</v>
      </c>
      <c r="ABN8" s="45">
        <v>0.7</v>
      </c>
      <c r="ABO8" s="34">
        <v>7</v>
      </c>
      <c r="ABP8" s="42">
        <v>0.5</v>
      </c>
      <c r="ABQ8" s="12">
        <v>5</v>
      </c>
      <c r="ABR8" s="42">
        <v>0.6</v>
      </c>
      <c r="ABS8" s="43">
        <v>0</v>
      </c>
      <c r="ABT8" s="44">
        <v>12</v>
      </c>
      <c r="ABU8" s="45">
        <v>0.5</v>
      </c>
      <c r="ABV8" s="34">
        <v>0</v>
      </c>
      <c r="ABW8" s="42">
        <v>0</v>
      </c>
      <c r="ABX8" s="12">
        <v>0</v>
      </c>
      <c r="ABY8" s="42">
        <v>0</v>
      </c>
      <c r="ABZ8" s="43">
        <v>0</v>
      </c>
      <c r="ACA8" s="44">
        <v>0</v>
      </c>
      <c r="ACB8" s="45">
        <v>0</v>
      </c>
      <c r="ACC8" s="34">
        <v>0</v>
      </c>
      <c r="ACD8" s="42">
        <v>0</v>
      </c>
      <c r="ACE8" s="12">
        <v>0</v>
      </c>
      <c r="ACF8" s="42">
        <v>0</v>
      </c>
      <c r="ACG8" s="43">
        <v>0</v>
      </c>
      <c r="ACH8" s="44">
        <v>0</v>
      </c>
      <c r="ACI8" s="45">
        <v>0</v>
      </c>
      <c r="ACJ8" s="34">
        <v>0</v>
      </c>
      <c r="ACK8" s="42">
        <v>0</v>
      </c>
      <c r="ACL8" s="12">
        <v>0</v>
      </c>
      <c r="ACM8" s="42">
        <v>0</v>
      </c>
      <c r="ACN8" s="43">
        <v>0</v>
      </c>
      <c r="ACO8" s="44">
        <v>0</v>
      </c>
      <c r="ACP8" s="45">
        <v>0</v>
      </c>
      <c r="ACQ8" s="34">
        <v>0</v>
      </c>
      <c r="ACR8" s="42">
        <v>0</v>
      </c>
      <c r="ACS8" s="12">
        <v>0</v>
      </c>
      <c r="ACT8" s="42">
        <v>0</v>
      </c>
      <c r="ACU8" s="43">
        <v>0</v>
      </c>
      <c r="ACV8" s="44">
        <v>0</v>
      </c>
      <c r="ACW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row>
    <row r="9" spans="1:1185" x14ac:dyDescent="0.2">
      <c r="A9" s="31" t="s">
        <v>79</v>
      </c>
      <c r="B9" s="52">
        <v>1258588</v>
      </c>
      <c r="C9" s="33">
        <f t="shared" si="0"/>
        <v>14.667001356238593</v>
      </c>
      <c r="D9" s="48">
        <v>1249800</v>
      </c>
      <c r="E9" s="33">
        <f t="shared" si="1"/>
        <v>14.363739109537818</v>
      </c>
      <c r="F9" s="48">
        <v>2508388</v>
      </c>
      <c r="G9" s="33">
        <f t="shared" si="2"/>
        <v>14.514317449731262</v>
      </c>
      <c r="H9" s="34">
        <v>339</v>
      </c>
      <c r="I9" s="42">
        <v>2.8</v>
      </c>
      <c r="J9" s="12">
        <v>190</v>
      </c>
      <c r="K9" s="42">
        <v>1.9</v>
      </c>
      <c r="L9" s="43">
        <v>0</v>
      </c>
      <c r="M9" s="44">
        <v>529</v>
      </c>
      <c r="N9" s="45">
        <v>2.4</v>
      </c>
      <c r="O9" s="34">
        <v>339</v>
      </c>
      <c r="P9" s="42">
        <v>2.8</v>
      </c>
      <c r="Q9" s="12">
        <v>190</v>
      </c>
      <c r="R9" s="42">
        <v>1.9</v>
      </c>
      <c r="S9" s="43">
        <v>0</v>
      </c>
      <c r="T9" s="44">
        <v>529</v>
      </c>
      <c r="U9" s="45">
        <v>2.4</v>
      </c>
      <c r="V9" s="34">
        <v>338</v>
      </c>
      <c r="W9" s="42">
        <v>2.8</v>
      </c>
      <c r="X9" s="12">
        <v>190</v>
      </c>
      <c r="Y9" s="42">
        <v>1.9</v>
      </c>
      <c r="Z9" s="43">
        <v>0</v>
      </c>
      <c r="AA9" s="44">
        <v>528</v>
      </c>
      <c r="AB9" s="45">
        <v>2.4</v>
      </c>
      <c r="AC9" s="34">
        <v>338</v>
      </c>
      <c r="AD9" s="42">
        <v>2.8</v>
      </c>
      <c r="AE9" s="12">
        <v>189</v>
      </c>
      <c r="AF9" s="42">
        <v>1.9</v>
      </c>
      <c r="AG9" s="43">
        <v>0</v>
      </c>
      <c r="AH9" s="44">
        <v>527</v>
      </c>
      <c r="AI9" s="45">
        <v>2.4</v>
      </c>
      <c r="AJ9" s="34">
        <v>336</v>
      </c>
      <c r="AK9" s="42">
        <v>2.8</v>
      </c>
      <c r="AL9" s="12">
        <v>188</v>
      </c>
      <c r="AM9" s="42">
        <v>1.9</v>
      </c>
      <c r="AN9" s="43">
        <v>0</v>
      </c>
      <c r="AO9" s="44">
        <v>524</v>
      </c>
      <c r="AP9" s="45">
        <v>2.4</v>
      </c>
      <c r="AQ9" s="34">
        <v>335</v>
      </c>
      <c r="AR9" s="42">
        <v>2.8</v>
      </c>
      <c r="AS9" s="12">
        <v>188</v>
      </c>
      <c r="AT9" s="42">
        <v>1.9</v>
      </c>
      <c r="AU9" s="43">
        <v>0</v>
      </c>
      <c r="AV9" s="44">
        <v>523</v>
      </c>
      <c r="AW9" s="45">
        <v>2.4</v>
      </c>
      <c r="AX9" s="34">
        <v>332</v>
      </c>
      <c r="AY9" s="42">
        <v>2.8</v>
      </c>
      <c r="AZ9" s="12">
        <v>187</v>
      </c>
      <c r="BA9" s="42">
        <v>1.9</v>
      </c>
      <c r="BB9" s="43">
        <v>0</v>
      </c>
      <c r="BC9" s="44">
        <v>519</v>
      </c>
      <c r="BD9" s="45">
        <v>2.4</v>
      </c>
      <c r="BE9" s="34">
        <v>331</v>
      </c>
      <c r="BF9" s="42">
        <v>2.8</v>
      </c>
      <c r="BG9" s="12">
        <v>186</v>
      </c>
      <c r="BH9" s="42">
        <v>1.9</v>
      </c>
      <c r="BI9" s="43">
        <v>0</v>
      </c>
      <c r="BJ9" s="44">
        <v>517</v>
      </c>
      <c r="BK9" s="45">
        <v>2.4</v>
      </c>
      <c r="BL9" s="34">
        <v>331</v>
      </c>
      <c r="BM9" s="42">
        <v>2.8</v>
      </c>
      <c r="BN9" s="12">
        <v>184</v>
      </c>
      <c r="BO9" s="42">
        <v>1.9</v>
      </c>
      <c r="BP9" s="43">
        <v>0</v>
      </c>
      <c r="BQ9" s="44">
        <v>515</v>
      </c>
      <c r="BR9" s="45">
        <v>2.4</v>
      </c>
      <c r="BS9" s="34">
        <v>328</v>
      </c>
      <c r="BT9" s="42">
        <v>2.8</v>
      </c>
      <c r="BU9" s="12">
        <v>183</v>
      </c>
      <c r="BV9" s="42">
        <v>1.9</v>
      </c>
      <c r="BW9" s="43">
        <v>0</v>
      </c>
      <c r="BX9" s="44">
        <v>511</v>
      </c>
      <c r="BY9" s="45">
        <v>2.4</v>
      </c>
      <c r="BZ9" s="34">
        <v>326</v>
      </c>
      <c r="CA9" s="42">
        <v>2.8</v>
      </c>
      <c r="CB9" s="12">
        <v>182</v>
      </c>
      <c r="CC9" s="42">
        <v>1.9</v>
      </c>
      <c r="CD9" s="43">
        <v>0</v>
      </c>
      <c r="CE9" s="44">
        <v>508</v>
      </c>
      <c r="CF9" s="45">
        <v>2.4</v>
      </c>
      <c r="CG9" s="34">
        <v>324</v>
      </c>
      <c r="CH9" s="42">
        <v>2.8</v>
      </c>
      <c r="CI9" s="12">
        <v>182</v>
      </c>
      <c r="CJ9" s="42">
        <v>1.9</v>
      </c>
      <c r="CK9" s="43">
        <v>0</v>
      </c>
      <c r="CL9" s="44">
        <v>506</v>
      </c>
      <c r="CM9" s="45">
        <v>2.4</v>
      </c>
      <c r="CN9" s="34">
        <v>320</v>
      </c>
      <c r="CO9" s="42">
        <v>2.8</v>
      </c>
      <c r="CP9" s="12">
        <v>179</v>
      </c>
      <c r="CQ9" s="42">
        <v>1.9</v>
      </c>
      <c r="CR9" s="43">
        <v>0</v>
      </c>
      <c r="CS9" s="44">
        <v>499</v>
      </c>
      <c r="CT9" s="45">
        <v>2.4</v>
      </c>
      <c r="CU9" s="34">
        <v>316</v>
      </c>
      <c r="CV9" s="42">
        <v>2.7</v>
      </c>
      <c r="CW9" s="12">
        <v>176</v>
      </c>
      <c r="CX9" s="42">
        <v>1.8</v>
      </c>
      <c r="CY9" s="43">
        <v>0</v>
      </c>
      <c r="CZ9" s="44">
        <v>492</v>
      </c>
      <c r="DA9" s="45">
        <v>2.2999999999999998</v>
      </c>
      <c r="DB9" s="34">
        <v>310</v>
      </c>
      <c r="DC9" s="42">
        <v>2.7</v>
      </c>
      <c r="DD9" s="12">
        <v>176</v>
      </c>
      <c r="DE9" s="42">
        <v>1.8</v>
      </c>
      <c r="DF9" s="43">
        <v>0</v>
      </c>
      <c r="DG9" s="44">
        <v>486</v>
      </c>
      <c r="DH9" s="45">
        <v>2.2999999999999998</v>
      </c>
      <c r="DI9" s="34">
        <v>305</v>
      </c>
      <c r="DJ9" s="42">
        <v>2.7</v>
      </c>
      <c r="DK9" s="12">
        <v>175</v>
      </c>
      <c r="DL9" s="42">
        <v>1.8</v>
      </c>
      <c r="DM9" s="43">
        <v>0</v>
      </c>
      <c r="DN9" s="44">
        <v>480</v>
      </c>
      <c r="DO9" s="45">
        <v>2.2999999999999998</v>
      </c>
      <c r="DP9" s="34">
        <v>302</v>
      </c>
      <c r="DQ9" s="42">
        <v>2.7</v>
      </c>
      <c r="DR9" s="12">
        <v>173</v>
      </c>
      <c r="DS9" s="42">
        <v>1.8</v>
      </c>
      <c r="DT9" s="43">
        <v>0</v>
      </c>
      <c r="DU9" s="44">
        <v>475</v>
      </c>
      <c r="DV9" s="45">
        <v>2.2999999999999998</v>
      </c>
      <c r="DW9" s="34">
        <v>300</v>
      </c>
      <c r="DX9" s="42">
        <v>2.7</v>
      </c>
      <c r="DY9" s="12">
        <v>171</v>
      </c>
      <c r="DZ9" s="42">
        <v>1.8</v>
      </c>
      <c r="EA9" s="43">
        <v>0</v>
      </c>
      <c r="EB9" s="44">
        <v>471</v>
      </c>
      <c r="EC9" s="45">
        <v>2.2999999999999998</v>
      </c>
      <c r="ED9" s="34">
        <v>294</v>
      </c>
      <c r="EE9" s="42">
        <v>2.7</v>
      </c>
      <c r="EF9" s="12">
        <v>168</v>
      </c>
      <c r="EG9" s="42">
        <v>1.8</v>
      </c>
      <c r="EH9" s="43">
        <v>0</v>
      </c>
      <c r="EI9" s="44">
        <v>462</v>
      </c>
      <c r="EJ9" s="45">
        <v>2.2999999999999998</v>
      </c>
      <c r="EK9" s="34">
        <v>290</v>
      </c>
      <c r="EL9" s="42">
        <v>2.7</v>
      </c>
      <c r="EM9" s="12">
        <v>165</v>
      </c>
      <c r="EN9" s="42">
        <v>1.9</v>
      </c>
      <c r="EO9" s="43">
        <v>0</v>
      </c>
      <c r="EP9" s="44">
        <v>455</v>
      </c>
      <c r="EQ9" s="45">
        <v>2.2999999999999998</v>
      </c>
      <c r="ER9" s="34">
        <v>287</v>
      </c>
      <c r="ES9" s="42">
        <v>2.7</v>
      </c>
      <c r="ET9" s="12">
        <v>160</v>
      </c>
      <c r="EU9" s="42">
        <v>1.8</v>
      </c>
      <c r="EV9" s="43">
        <v>0</v>
      </c>
      <c r="EW9" s="44">
        <v>447</v>
      </c>
      <c r="EX9" s="45">
        <v>2.2999999999999998</v>
      </c>
      <c r="EY9" s="34">
        <v>282</v>
      </c>
      <c r="EZ9" s="42">
        <v>2.7</v>
      </c>
      <c r="FA9" s="12">
        <v>159</v>
      </c>
      <c r="FB9" s="42">
        <v>1.9</v>
      </c>
      <c r="FC9" s="43">
        <v>0</v>
      </c>
      <c r="FD9" s="44">
        <v>441</v>
      </c>
      <c r="FE9" s="45">
        <v>2.2999999999999998</v>
      </c>
      <c r="FF9" s="34">
        <v>281</v>
      </c>
      <c r="FG9" s="42">
        <v>2.7</v>
      </c>
      <c r="FH9" s="12">
        <v>159</v>
      </c>
      <c r="FI9" s="42">
        <v>1.9</v>
      </c>
      <c r="FJ9" s="43">
        <v>0</v>
      </c>
      <c r="FK9" s="44">
        <v>440</v>
      </c>
      <c r="FL9" s="45">
        <v>2.4</v>
      </c>
      <c r="FM9" s="34">
        <v>280</v>
      </c>
      <c r="FN9" s="42">
        <v>2.8</v>
      </c>
      <c r="FO9" s="12">
        <v>159</v>
      </c>
      <c r="FP9" s="42">
        <v>1.9</v>
      </c>
      <c r="FQ9" s="43">
        <v>0</v>
      </c>
      <c r="FR9" s="44">
        <v>439</v>
      </c>
      <c r="FS9" s="45">
        <v>2.4</v>
      </c>
      <c r="FT9" s="34">
        <v>280</v>
      </c>
      <c r="FU9" s="42">
        <v>2.8</v>
      </c>
      <c r="FV9" s="12">
        <v>158</v>
      </c>
      <c r="FW9" s="42">
        <v>1.9</v>
      </c>
      <c r="FX9" s="43">
        <v>0</v>
      </c>
      <c r="FY9" s="44">
        <v>438</v>
      </c>
      <c r="FZ9" s="45">
        <v>2.4</v>
      </c>
      <c r="GA9" s="34">
        <v>280</v>
      </c>
      <c r="GB9" s="42">
        <v>2.8</v>
      </c>
      <c r="GC9" s="12">
        <v>155</v>
      </c>
      <c r="GD9" s="42">
        <v>1.9</v>
      </c>
      <c r="GE9" s="43">
        <v>0</v>
      </c>
      <c r="GF9" s="44">
        <v>435</v>
      </c>
      <c r="GG9" s="45">
        <v>2.4</v>
      </c>
      <c r="GH9" s="34">
        <v>280</v>
      </c>
      <c r="GI9" s="42">
        <v>2.8</v>
      </c>
      <c r="GJ9" s="12">
        <v>155</v>
      </c>
      <c r="GK9" s="42">
        <v>1.9</v>
      </c>
      <c r="GL9" s="43">
        <v>0</v>
      </c>
      <c r="GM9" s="44">
        <v>435</v>
      </c>
      <c r="GN9" s="45">
        <v>2.4</v>
      </c>
      <c r="GO9" s="34">
        <v>280</v>
      </c>
      <c r="GP9" s="42">
        <v>2.8</v>
      </c>
      <c r="GQ9" s="12">
        <v>154</v>
      </c>
      <c r="GR9" s="42">
        <v>1.9</v>
      </c>
      <c r="GS9" s="43">
        <v>0</v>
      </c>
      <c r="GT9" s="44">
        <v>434</v>
      </c>
      <c r="GU9" s="45">
        <v>2.4</v>
      </c>
      <c r="GV9" s="34">
        <v>278</v>
      </c>
      <c r="GW9" s="42">
        <v>2.8</v>
      </c>
      <c r="GX9" s="12">
        <v>154</v>
      </c>
      <c r="GY9" s="42">
        <v>1.9</v>
      </c>
      <c r="GZ9" s="43">
        <v>0</v>
      </c>
      <c r="HA9" s="44">
        <v>432</v>
      </c>
      <c r="HB9" s="45">
        <v>2.4</v>
      </c>
      <c r="HC9" s="34">
        <v>276</v>
      </c>
      <c r="HD9" s="42">
        <v>2.8</v>
      </c>
      <c r="HE9" s="12">
        <v>154</v>
      </c>
      <c r="HF9" s="42">
        <v>1.9</v>
      </c>
      <c r="HG9" s="43">
        <v>0</v>
      </c>
      <c r="HH9" s="44">
        <v>430</v>
      </c>
      <c r="HI9" s="45">
        <v>2.4</v>
      </c>
      <c r="HJ9" s="34">
        <v>275</v>
      </c>
      <c r="HK9" s="42">
        <v>2.8</v>
      </c>
      <c r="HL9" s="12">
        <v>152</v>
      </c>
      <c r="HM9" s="42">
        <v>1.9</v>
      </c>
      <c r="HN9" s="43">
        <v>0</v>
      </c>
      <c r="HO9" s="44">
        <v>427</v>
      </c>
      <c r="HP9" s="45">
        <v>2.4</v>
      </c>
      <c r="HQ9" s="34">
        <v>275</v>
      </c>
      <c r="HR9" s="42">
        <v>2.8</v>
      </c>
      <c r="HS9" s="12">
        <v>150</v>
      </c>
      <c r="HT9" s="42">
        <v>1.8</v>
      </c>
      <c r="HU9" s="43">
        <v>0</v>
      </c>
      <c r="HV9" s="44">
        <v>425</v>
      </c>
      <c r="HW9" s="45">
        <v>2.4</v>
      </c>
      <c r="HX9" s="34">
        <v>275</v>
      </c>
      <c r="HY9" s="42">
        <v>2.8</v>
      </c>
      <c r="HZ9" s="12">
        <v>149</v>
      </c>
      <c r="IA9" s="42">
        <v>1.8</v>
      </c>
      <c r="IB9" s="43">
        <v>0</v>
      </c>
      <c r="IC9" s="44">
        <v>424</v>
      </c>
      <c r="ID9" s="45">
        <v>2.4</v>
      </c>
      <c r="IE9" s="34">
        <v>273</v>
      </c>
      <c r="IF9" s="42">
        <v>2.8</v>
      </c>
      <c r="IG9" s="12">
        <v>148</v>
      </c>
      <c r="IH9" s="42">
        <v>1.8</v>
      </c>
      <c r="II9" s="43">
        <v>0</v>
      </c>
      <c r="IJ9" s="44">
        <v>421</v>
      </c>
      <c r="IK9" s="45">
        <v>2.2999999999999998</v>
      </c>
      <c r="IL9" s="34">
        <v>273</v>
      </c>
      <c r="IM9" s="42">
        <v>2.8</v>
      </c>
      <c r="IN9" s="12">
        <v>148</v>
      </c>
      <c r="IO9" s="42">
        <v>1.8</v>
      </c>
      <c r="IP9" s="43">
        <v>0</v>
      </c>
      <c r="IQ9" s="44">
        <v>421</v>
      </c>
      <c r="IR9" s="45">
        <v>2.2999999999999998</v>
      </c>
      <c r="IS9" s="34">
        <v>273</v>
      </c>
      <c r="IT9" s="42">
        <v>2.8</v>
      </c>
      <c r="IU9" s="12">
        <v>145</v>
      </c>
      <c r="IV9" s="42">
        <v>1.8</v>
      </c>
      <c r="IW9" s="43">
        <v>0</v>
      </c>
      <c r="IX9" s="44">
        <v>418</v>
      </c>
      <c r="IY9" s="45">
        <v>2.2999999999999998</v>
      </c>
      <c r="IZ9" s="34">
        <v>272</v>
      </c>
      <c r="JA9" s="42">
        <v>2.8</v>
      </c>
      <c r="JB9" s="12">
        <v>143</v>
      </c>
      <c r="JC9" s="42">
        <v>1.8</v>
      </c>
      <c r="JD9" s="43">
        <v>0</v>
      </c>
      <c r="JE9" s="44">
        <v>415</v>
      </c>
      <c r="JF9" s="45">
        <v>2.2999999999999998</v>
      </c>
      <c r="JG9" s="34">
        <v>271</v>
      </c>
      <c r="JH9" s="42">
        <v>2.8</v>
      </c>
      <c r="JI9" s="12">
        <v>142</v>
      </c>
      <c r="JJ9" s="42">
        <v>1.8</v>
      </c>
      <c r="JK9" s="43">
        <v>0</v>
      </c>
      <c r="JL9" s="44">
        <v>413</v>
      </c>
      <c r="JM9" s="45">
        <v>2.2999999999999998</v>
      </c>
      <c r="JN9" s="34">
        <v>269</v>
      </c>
      <c r="JO9" s="42">
        <v>2.8</v>
      </c>
      <c r="JP9" s="12">
        <v>141</v>
      </c>
      <c r="JQ9" s="42">
        <v>1.8</v>
      </c>
      <c r="JR9" s="43">
        <v>0</v>
      </c>
      <c r="JS9" s="44">
        <v>410</v>
      </c>
      <c r="JT9" s="45">
        <v>2.2999999999999998</v>
      </c>
      <c r="JU9" s="34">
        <v>269</v>
      </c>
      <c r="JV9" s="42">
        <v>2.8</v>
      </c>
      <c r="JW9" s="12">
        <v>141</v>
      </c>
      <c r="JX9" s="42">
        <v>1.8</v>
      </c>
      <c r="JY9" s="43">
        <v>0</v>
      </c>
      <c r="JZ9" s="44">
        <v>410</v>
      </c>
      <c r="KA9" s="45">
        <v>2.2999999999999998</v>
      </c>
      <c r="KB9" s="34">
        <v>267</v>
      </c>
      <c r="KC9" s="42">
        <v>2.7</v>
      </c>
      <c r="KD9" s="12">
        <v>141</v>
      </c>
      <c r="KE9" s="42">
        <v>1.8</v>
      </c>
      <c r="KF9" s="43">
        <v>0</v>
      </c>
      <c r="KG9" s="44">
        <v>408</v>
      </c>
      <c r="KH9" s="45">
        <v>2.2999999999999998</v>
      </c>
      <c r="KI9" s="34">
        <v>267</v>
      </c>
      <c r="KJ9" s="42">
        <v>2.7</v>
      </c>
      <c r="KK9" s="12">
        <v>140</v>
      </c>
      <c r="KL9" s="42">
        <v>1.7</v>
      </c>
      <c r="KM9" s="43">
        <v>0</v>
      </c>
      <c r="KN9" s="44">
        <v>407</v>
      </c>
      <c r="KO9" s="45">
        <v>2.2999999999999998</v>
      </c>
      <c r="KP9" s="34">
        <v>267</v>
      </c>
      <c r="KQ9" s="42">
        <v>2.7</v>
      </c>
      <c r="KR9" s="12">
        <v>140</v>
      </c>
      <c r="KS9" s="42">
        <v>1.7</v>
      </c>
      <c r="KT9" s="43">
        <v>0</v>
      </c>
      <c r="KU9" s="44">
        <v>407</v>
      </c>
      <c r="KV9" s="45">
        <v>2.2999999999999998</v>
      </c>
      <c r="KW9" s="34">
        <v>264</v>
      </c>
      <c r="KX9" s="42">
        <v>2.7</v>
      </c>
      <c r="KY9" s="12">
        <v>140</v>
      </c>
      <c r="KZ9" s="42">
        <v>1.7</v>
      </c>
      <c r="LA9" s="43">
        <v>0</v>
      </c>
      <c r="LB9" s="44">
        <v>404</v>
      </c>
      <c r="LC9" s="45">
        <v>2.2999999999999998</v>
      </c>
      <c r="LD9" s="34">
        <v>263</v>
      </c>
      <c r="LE9" s="42">
        <v>2.7</v>
      </c>
      <c r="LF9" s="12">
        <v>138</v>
      </c>
      <c r="LG9" s="42">
        <v>1.7</v>
      </c>
      <c r="LH9" s="43">
        <v>0</v>
      </c>
      <c r="LI9" s="44">
        <v>401</v>
      </c>
      <c r="LJ9" s="45">
        <v>2.2999999999999998</v>
      </c>
      <c r="LK9" s="34">
        <v>260</v>
      </c>
      <c r="LL9" s="42">
        <v>2.7</v>
      </c>
      <c r="LM9" s="12">
        <v>137</v>
      </c>
      <c r="LN9" s="42">
        <v>1.7</v>
      </c>
      <c r="LO9" s="43">
        <v>0</v>
      </c>
      <c r="LP9" s="44">
        <v>397</v>
      </c>
      <c r="LQ9" s="45">
        <v>2.2000000000000002</v>
      </c>
      <c r="LR9" s="34">
        <v>259</v>
      </c>
      <c r="LS9" s="42">
        <v>2.7</v>
      </c>
      <c r="LT9" s="12">
        <v>136</v>
      </c>
      <c r="LU9" s="42">
        <v>1.7</v>
      </c>
      <c r="LV9" s="43">
        <v>0</v>
      </c>
      <c r="LW9" s="44">
        <v>395</v>
      </c>
      <c r="LX9" s="45">
        <v>2.2000000000000002</v>
      </c>
      <c r="LY9" s="34">
        <v>254</v>
      </c>
      <c r="LZ9" s="42">
        <v>2.7</v>
      </c>
      <c r="MA9" s="12">
        <v>136</v>
      </c>
      <c r="MB9" s="42">
        <v>1.7</v>
      </c>
      <c r="MC9" s="43">
        <v>0</v>
      </c>
      <c r="MD9" s="44">
        <v>390</v>
      </c>
      <c r="ME9" s="45">
        <v>2.2000000000000002</v>
      </c>
      <c r="MF9" s="34">
        <v>253</v>
      </c>
      <c r="MG9" s="42">
        <v>2.7</v>
      </c>
      <c r="MH9" s="12">
        <v>130</v>
      </c>
      <c r="MI9" s="42">
        <v>1.6</v>
      </c>
      <c r="MJ9" s="43">
        <v>0</v>
      </c>
      <c r="MK9" s="44">
        <v>383</v>
      </c>
      <c r="ML9" s="45">
        <v>2.2000000000000002</v>
      </c>
      <c r="MM9" s="34">
        <v>246</v>
      </c>
      <c r="MN9" s="42">
        <v>2.6</v>
      </c>
      <c r="MO9" s="12">
        <v>128</v>
      </c>
      <c r="MP9" s="42">
        <v>1.6</v>
      </c>
      <c r="MQ9" s="43">
        <v>0</v>
      </c>
      <c r="MR9" s="44">
        <v>374</v>
      </c>
      <c r="MS9" s="45">
        <v>2.2000000000000002</v>
      </c>
      <c r="MT9" s="34">
        <v>242</v>
      </c>
      <c r="MU9" s="42">
        <v>2.6</v>
      </c>
      <c r="MV9" s="12">
        <v>126</v>
      </c>
      <c r="MW9" s="42">
        <v>1.6</v>
      </c>
      <c r="MX9" s="43">
        <v>0</v>
      </c>
      <c r="MY9" s="44">
        <v>368</v>
      </c>
      <c r="MZ9" s="45">
        <v>2.1</v>
      </c>
      <c r="NA9" s="34">
        <v>236</v>
      </c>
      <c r="NB9" s="42">
        <v>2.5</v>
      </c>
      <c r="NC9" s="12">
        <v>125</v>
      </c>
      <c r="ND9" s="42">
        <v>1.6</v>
      </c>
      <c r="NE9" s="43">
        <v>0</v>
      </c>
      <c r="NF9" s="44">
        <v>361</v>
      </c>
      <c r="NG9" s="45">
        <v>2.1</v>
      </c>
      <c r="NH9" s="34">
        <v>232</v>
      </c>
      <c r="NI9" s="42">
        <v>2.5</v>
      </c>
      <c r="NJ9" s="12">
        <v>122</v>
      </c>
      <c r="NK9" s="42">
        <v>1.6</v>
      </c>
      <c r="NL9" s="43">
        <v>0</v>
      </c>
      <c r="NM9" s="44">
        <v>354</v>
      </c>
      <c r="NN9" s="45">
        <v>2.1</v>
      </c>
      <c r="NO9" s="34">
        <v>226</v>
      </c>
      <c r="NP9" s="42">
        <v>2.5</v>
      </c>
      <c r="NQ9" s="12">
        <v>117</v>
      </c>
      <c r="NR9" s="42">
        <v>1.5</v>
      </c>
      <c r="NS9" s="43">
        <v>0</v>
      </c>
      <c r="NT9" s="44">
        <v>343</v>
      </c>
      <c r="NU9" s="45">
        <v>2</v>
      </c>
      <c r="NV9" s="34">
        <v>219</v>
      </c>
      <c r="NW9" s="42">
        <v>2.4</v>
      </c>
      <c r="NX9" s="12">
        <v>114</v>
      </c>
      <c r="NY9" s="42">
        <v>1.5</v>
      </c>
      <c r="NZ9" s="43">
        <v>0</v>
      </c>
      <c r="OA9" s="44">
        <v>333</v>
      </c>
      <c r="OB9" s="45">
        <v>2</v>
      </c>
      <c r="OC9" s="34">
        <v>215</v>
      </c>
      <c r="OD9" s="42">
        <v>2.4</v>
      </c>
      <c r="OE9" s="12">
        <v>112</v>
      </c>
      <c r="OF9" s="42">
        <v>1.5</v>
      </c>
      <c r="OG9" s="43">
        <v>0</v>
      </c>
      <c r="OH9" s="44">
        <v>327</v>
      </c>
      <c r="OI9" s="45">
        <v>2</v>
      </c>
      <c r="OJ9" s="34">
        <v>205</v>
      </c>
      <c r="OK9" s="42">
        <v>2.2999999999999998</v>
      </c>
      <c r="OL9" s="12">
        <v>112</v>
      </c>
      <c r="OM9" s="42">
        <v>1.5</v>
      </c>
      <c r="ON9" s="43">
        <v>0</v>
      </c>
      <c r="OO9" s="44">
        <v>317</v>
      </c>
      <c r="OP9" s="45">
        <v>1.9</v>
      </c>
      <c r="OQ9" s="34">
        <v>203</v>
      </c>
      <c r="OR9" s="42">
        <v>2.2999999999999998</v>
      </c>
      <c r="OS9" s="12">
        <v>109</v>
      </c>
      <c r="OT9" s="42">
        <v>1.5</v>
      </c>
      <c r="OU9" s="43">
        <v>0</v>
      </c>
      <c r="OV9" s="44">
        <v>312</v>
      </c>
      <c r="OW9" s="45">
        <v>1.9</v>
      </c>
      <c r="OX9" s="34">
        <v>199</v>
      </c>
      <c r="OY9" s="42">
        <v>2.2999999999999998</v>
      </c>
      <c r="OZ9" s="12">
        <v>106</v>
      </c>
      <c r="PA9" s="42">
        <v>1.5</v>
      </c>
      <c r="PB9" s="43">
        <v>0</v>
      </c>
      <c r="PC9" s="44">
        <v>305</v>
      </c>
      <c r="PD9" s="45">
        <v>1.9</v>
      </c>
      <c r="PE9" s="34">
        <v>194</v>
      </c>
      <c r="PF9" s="42">
        <v>2.2999999999999998</v>
      </c>
      <c r="PG9" s="12">
        <v>105</v>
      </c>
      <c r="PH9" s="42">
        <v>1.5</v>
      </c>
      <c r="PI9" s="43">
        <v>0</v>
      </c>
      <c r="PJ9" s="44">
        <v>299</v>
      </c>
      <c r="PK9" s="45">
        <v>1.9</v>
      </c>
      <c r="PL9" s="34">
        <v>190</v>
      </c>
      <c r="PM9" s="42">
        <v>2.2999999999999998</v>
      </c>
      <c r="PN9" s="12">
        <v>104</v>
      </c>
      <c r="PO9" s="42">
        <v>1.5</v>
      </c>
      <c r="PP9" s="43">
        <v>0</v>
      </c>
      <c r="PQ9" s="44">
        <v>294</v>
      </c>
      <c r="PR9" s="45">
        <v>1.9</v>
      </c>
      <c r="PS9" s="34">
        <v>185</v>
      </c>
      <c r="PT9" s="42">
        <v>2.2999999999999998</v>
      </c>
      <c r="PU9" s="12">
        <v>102</v>
      </c>
      <c r="PV9" s="42">
        <v>1.5</v>
      </c>
      <c r="PW9" s="43">
        <v>0</v>
      </c>
      <c r="PX9" s="44">
        <v>287</v>
      </c>
      <c r="PY9" s="45">
        <v>1.9</v>
      </c>
      <c r="PZ9" s="34">
        <v>179</v>
      </c>
      <c r="QA9" s="42">
        <v>2.2999999999999998</v>
      </c>
      <c r="QB9" s="12">
        <v>100</v>
      </c>
      <c r="QC9" s="42">
        <v>1.5</v>
      </c>
      <c r="QD9" s="43">
        <v>0</v>
      </c>
      <c r="QE9" s="44">
        <v>279</v>
      </c>
      <c r="QF9" s="45">
        <v>1.9</v>
      </c>
      <c r="QG9" s="34">
        <v>176</v>
      </c>
      <c r="QH9" s="42">
        <v>2.2999999999999998</v>
      </c>
      <c r="QI9" s="12">
        <v>95</v>
      </c>
      <c r="QJ9" s="42">
        <v>1.5</v>
      </c>
      <c r="QK9" s="43">
        <v>0</v>
      </c>
      <c r="QL9" s="44">
        <v>271</v>
      </c>
      <c r="QM9" s="45">
        <v>1.9</v>
      </c>
      <c r="QN9" s="34">
        <v>175</v>
      </c>
      <c r="QO9" s="42">
        <v>2.4</v>
      </c>
      <c r="QP9" s="12">
        <v>95</v>
      </c>
      <c r="QQ9" s="42">
        <v>1.5</v>
      </c>
      <c r="QR9" s="43">
        <v>0</v>
      </c>
      <c r="QS9" s="44">
        <v>270</v>
      </c>
      <c r="QT9" s="45">
        <v>2</v>
      </c>
      <c r="QU9" s="34">
        <v>174</v>
      </c>
      <c r="QV9" s="42">
        <v>2.5</v>
      </c>
      <c r="QW9" s="12">
        <v>92</v>
      </c>
      <c r="QX9" s="42">
        <v>1.6</v>
      </c>
      <c r="QY9" s="43">
        <v>0</v>
      </c>
      <c r="QZ9" s="44">
        <v>266</v>
      </c>
      <c r="RA9" s="45">
        <v>2.1</v>
      </c>
      <c r="RB9" s="34">
        <v>166</v>
      </c>
      <c r="RC9" s="42">
        <v>2.5</v>
      </c>
      <c r="RD9" s="12">
        <v>88</v>
      </c>
      <c r="RE9" s="42">
        <v>1.6</v>
      </c>
      <c r="RF9" s="43">
        <v>0</v>
      </c>
      <c r="RG9" s="44">
        <v>254</v>
      </c>
      <c r="RH9" s="45">
        <v>2.1</v>
      </c>
      <c r="RI9" s="34">
        <v>160</v>
      </c>
      <c r="RJ9" s="42">
        <v>2.5</v>
      </c>
      <c r="RK9" s="12">
        <v>85</v>
      </c>
      <c r="RL9" s="42">
        <v>1.6</v>
      </c>
      <c r="RM9" s="43">
        <v>0</v>
      </c>
      <c r="RN9" s="44">
        <v>245</v>
      </c>
      <c r="RO9" s="45">
        <v>2.1</v>
      </c>
      <c r="RP9" s="34">
        <v>152</v>
      </c>
      <c r="RQ9" s="42">
        <v>2.5</v>
      </c>
      <c r="RR9" s="12">
        <v>78</v>
      </c>
      <c r="RS9" s="42">
        <v>1.6</v>
      </c>
      <c r="RT9" s="43">
        <v>0</v>
      </c>
      <c r="RU9" s="44">
        <v>230</v>
      </c>
      <c r="RV9" s="45">
        <v>2.1</v>
      </c>
      <c r="RW9" s="34">
        <v>148</v>
      </c>
      <c r="RX9" s="42">
        <v>2.6</v>
      </c>
      <c r="RY9" s="12">
        <v>75</v>
      </c>
      <c r="RZ9" s="42">
        <v>1.6</v>
      </c>
      <c r="SA9" s="43">
        <v>0</v>
      </c>
      <c r="SB9" s="44">
        <v>223</v>
      </c>
      <c r="SC9" s="45">
        <v>2.1</v>
      </c>
      <c r="SD9" s="34">
        <v>143</v>
      </c>
      <c r="SE9" s="42">
        <v>2.6</v>
      </c>
      <c r="SF9" s="12">
        <v>71</v>
      </c>
      <c r="SG9" s="42">
        <v>1.6</v>
      </c>
      <c r="SH9" s="43">
        <v>0</v>
      </c>
      <c r="SI9" s="44">
        <v>214</v>
      </c>
      <c r="SJ9" s="45">
        <v>2.1</v>
      </c>
      <c r="SK9" s="34">
        <v>138</v>
      </c>
      <c r="SL9" s="42">
        <v>2.6</v>
      </c>
      <c r="SM9" s="12">
        <v>70</v>
      </c>
      <c r="SN9" s="42">
        <v>1.6</v>
      </c>
      <c r="SO9" s="43">
        <v>0</v>
      </c>
      <c r="SP9" s="44">
        <v>208</v>
      </c>
      <c r="SQ9" s="45">
        <v>2.2000000000000002</v>
      </c>
      <c r="SR9" s="34">
        <v>133</v>
      </c>
      <c r="SS9" s="42">
        <v>2.6</v>
      </c>
      <c r="ST9" s="12">
        <v>66</v>
      </c>
      <c r="SU9" s="42">
        <v>1.6</v>
      </c>
      <c r="SV9" s="43">
        <v>0</v>
      </c>
      <c r="SW9" s="44">
        <v>199</v>
      </c>
      <c r="SX9" s="45">
        <v>2.1</v>
      </c>
      <c r="SY9" s="34">
        <v>129</v>
      </c>
      <c r="SZ9" s="42">
        <v>2.6</v>
      </c>
      <c r="TA9" s="12">
        <v>64</v>
      </c>
      <c r="TB9" s="42">
        <v>1.6</v>
      </c>
      <c r="TC9" s="43">
        <v>0</v>
      </c>
      <c r="TD9" s="44">
        <v>193</v>
      </c>
      <c r="TE9" s="45">
        <v>2.2000000000000002</v>
      </c>
      <c r="TF9" s="34">
        <v>125</v>
      </c>
      <c r="TG9" s="42">
        <v>2.7</v>
      </c>
      <c r="TH9" s="12">
        <v>58</v>
      </c>
      <c r="TI9" s="42">
        <v>1.5</v>
      </c>
      <c r="TJ9" s="43">
        <v>0</v>
      </c>
      <c r="TK9" s="44">
        <v>183</v>
      </c>
      <c r="TL9" s="45">
        <v>2.2000000000000002</v>
      </c>
      <c r="TM9" s="34">
        <v>121</v>
      </c>
      <c r="TN9" s="42">
        <v>2.8</v>
      </c>
      <c r="TO9" s="12">
        <v>55</v>
      </c>
      <c r="TP9" s="42">
        <v>1.6</v>
      </c>
      <c r="TQ9" s="43">
        <v>0</v>
      </c>
      <c r="TR9" s="44">
        <v>176</v>
      </c>
      <c r="TS9" s="45">
        <v>2.2000000000000002</v>
      </c>
      <c r="TT9" s="34">
        <v>118</v>
      </c>
      <c r="TU9" s="42">
        <v>2.9</v>
      </c>
      <c r="TV9" s="12">
        <v>54</v>
      </c>
      <c r="TW9" s="42">
        <v>1.6</v>
      </c>
      <c r="TX9" s="43">
        <v>0</v>
      </c>
      <c r="TY9" s="44">
        <v>172</v>
      </c>
      <c r="TZ9" s="45">
        <v>2.2999999999999998</v>
      </c>
      <c r="UA9" s="34">
        <v>116</v>
      </c>
      <c r="UB9" s="42">
        <v>3</v>
      </c>
      <c r="UC9" s="12">
        <v>52</v>
      </c>
      <c r="UD9" s="42">
        <v>1.6</v>
      </c>
      <c r="UE9" s="43">
        <v>0</v>
      </c>
      <c r="UF9" s="44">
        <v>168</v>
      </c>
      <c r="UG9" s="45">
        <v>2.4</v>
      </c>
      <c r="UH9" s="34">
        <v>113</v>
      </c>
      <c r="UI9" s="42">
        <v>3</v>
      </c>
      <c r="UJ9" s="12">
        <v>51</v>
      </c>
      <c r="UK9" s="42">
        <v>1.7</v>
      </c>
      <c r="UL9" s="43">
        <v>0</v>
      </c>
      <c r="UM9" s="44">
        <v>164</v>
      </c>
      <c r="UN9" s="45">
        <v>2.4</v>
      </c>
      <c r="UO9" s="34">
        <v>113</v>
      </c>
      <c r="UP9" s="42">
        <v>3.1</v>
      </c>
      <c r="UQ9" s="12">
        <v>48</v>
      </c>
      <c r="UR9" s="42">
        <v>1.6</v>
      </c>
      <c r="US9" s="43">
        <v>0</v>
      </c>
      <c r="UT9" s="44">
        <v>161</v>
      </c>
      <c r="UU9" s="45">
        <v>2.4</v>
      </c>
      <c r="UV9" s="34">
        <v>110</v>
      </c>
      <c r="UW9" s="42">
        <v>3.1</v>
      </c>
      <c r="UX9" s="12">
        <v>47</v>
      </c>
      <c r="UY9" s="42">
        <v>1.6</v>
      </c>
      <c r="UZ9" s="43">
        <v>0</v>
      </c>
      <c r="VA9" s="44">
        <v>157</v>
      </c>
      <c r="VB9" s="45">
        <v>2.4</v>
      </c>
      <c r="VC9" s="34">
        <v>109</v>
      </c>
      <c r="VD9" s="42">
        <v>3.1</v>
      </c>
      <c r="VE9" s="12">
        <v>46</v>
      </c>
      <c r="VF9" s="42">
        <v>1.6</v>
      </c>
      <c r="VG9" s="43">
        <v>0</v>
      </c>
      <c r="VH9" s="44">
        <v>155</v>
      </c>
      <c r="VI9" s="45">
        <v>2.4</v>
      </c>
      <c r="VJ9" s="34">
        <v>109</v>
      </c>
      <c r="VK9" s="42">
        <v>3.1</v>
      </c>
      <c r="VL9" s="12">
        <v>46</v>
      </c>
      <c r="VM9" s="42">
        <v>1.6</v>
      </c>
      <c r="VN9" s="43">
        <v>0</v>
      </c>
      <c r="VO9" s="44">
        <v>155</v>
      </c>
      <c r="VP9" s="45">
        <v>2.4</v>
      </c>
      <c r="VQ9" s="34">
        <v>109</v>
      </c>
      <c r="VR9" s="42">
        <v>3.1</v>
      </c>
      <c r="VS9" s="12">
        <v>46</v>
      </c>
      <c r="VT9" s="42">
        <v>1.6</v>
      </c>
      <c r="VU9" s="43">
        <v>0</v>
      </c>
      <c r="VV9" s="44">
        <v>155</v>
      </c>
      <c r="VW9" s="45">
        <v>2.5</v>
      </c>
      <c r="VX9" s="34">
        <v>107</v>
      </c>
      <c r="VY9" s="42">
        <v>3.1</v>
      </c>
      <c r="VZ9" s="12">
        <v>45</v>
      </c>
      <c r="WA9" s="42">
        <v>1.6</v>
      </c>
      <c r="WB9" s="43">
        <v>0</v>
      </c>
      <c r="WC9" s="44">
        <v>152</v>
      </c>
      <c r="WD9" s="45">
        <v>2.4</v>
      </c>
      <c r="WE9" s="34">
        <v>105</v>
      </c>
      <c r="WF9" s="42">
        <v>3</v>
      </c>
      <c r="WG9" s="12">
        <v>45</v>
      </c>
      <c r="WH9" s="42">
        <v>1.6</v>
      </c>
      <c r="WI9" s="43">
        <v>0</v>
      </c>
      <c r="WJ9" s="44">
        <v>150</v>
      </c>
      <c r="WK9" s="45">
        <v>2.4</v>
      </c>
      <c r="WL9" s="34">
        <v>105</v>
      </c>
      <c r="WM9" s="42">
        <v>3.1</v>
      </c>
      <c r="WN9" s="12">
        <v>45</v>
      </c>
      <c r="WO9" s="42">
        <v>1.6</v>
      </c>
      <c r="WP9" s="43">
        <v>0</v>
      </c>
      <c r="WQ9" s="44">
        <v>150</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105</v>
      </c>
      <c r="XO9" s="42">
        <v>3.1</v>
      </c>
      <c r="XP9" s="12">
        <v>44</v>
      </c>
      <c r="XQ9" s="42">
        <v>1.6</v>
      </c>
      <c r="XR9" s="43">
        <v>0</v>
      </c>
      <c r="XS9" s="44">
        <v>149</v>
      </c>
      <c r="XT9" s="45">
        <v>2.4</v>
      </c>
      <c r="XU9" s="34">
        <v>105</v>
      </c>
      <c r="XV9" s="42">
        <v>3.1</v>
      </c>
      <c r="XW9" s="12">
        <v>44</v>
      </c>
      <c r="XX9" s="42">
        <v>1.6</v>
      </c>
      <c r="XY9" s="43">
        <v>0</v>
      </c>
      <c r="XZ9" s="44">
        <v>149</v>
      </c>
      <c r="YA9" s="45">
        <v>2.4</v>
      </c>
      <c r="YB9" s="34">
        <v>105</v>
      </c>
      <c r="YC9" s="42">
        <v>3.1</v>
      </c>
      <c r="YD9" s="12">
        <v>44</v>
      </c>
      <c r="YE9" s="42">
        <v>1.6</v>
      </c>
      <c r="YF9" s="43">
        <v>0</v>
      </c>
      <c r="YG9" s="44">
        <v>149</v>
      </c>
      <c r="YH9" s="45">
        <v>2.4</v>
      </c>
      <c r="YI9" s="34">
        <v>105</v>
      </c>
      <c r="YJ9" s="42">
        <v>3.1</v>
      </c>
      <c r="YK9" s="12">
        <v>44</v>
      </c>
      <c r="YL9" s="42">
        <v>1.6</v>
      </c>
      <c r="YM9" s="43">
        <v>0</v>
      </c>
      <c r="YN9" s="44">
        <v>149</v>
      </c>
      <c r="YO9" s="45">
        <v>2.4</v>
      </c>
      <c r="YP9" s="34">
        <v>105</v>
      </c>
      <c r="YQ9" s="42">
        <v>3.1</v>
      </c>
      <c r="YR9" s="12">
        <v>44</v>
      </c>
      <c r="YS9" s="42">
        <v>1.6</v>
      </c>
      <c r="YT9" s="43">
        <v>0</v>
      </c>
      <c r="YU9" s="44">
        <v>149</v>
      </c>
      <c r="YV9" s="45">
        <v>2.4</v>
      </c>
      <c r="YW9" s="34">
        <v>105</v>
      </c>
      <c r="YX9" s="42">
        <v>3.1</v>
      </c>
      <c r="YY9" s="12">
        <v>44</v>
      </c>
      <c r="YZ9" s="42">
        <v>1.6</v>
      </c>
      <c r="ZA9" s="43">
        <v>0</v>
      </c>
      <c r="ZB9" s="44">
        <v>149</v>
      </c>
      <c r="ZC9" s="45">
        <v>2.4</v>
      </c>
      <c r="ZD9" s="34">
        <v>104</v>
      </c>
      <c r="ZE9" s="42">
        <v>3.1</v>
      </c>
      <c r="ZF9" s="12">
        <v>44</v>
      </c>
      <c r="ZG9" s="42">
        <v>1.6</v>
      </c>
      <c r="ZH9" s="43">
        <v>0</v>
      </c>
      <c r="ZI9" s="44">
        <v>148</v>
      </c>
      <c r="ZJ9" s="45">
        <v>2.4</v>
      </c>
      <c r="ZK9" s="34">
        <v>103</v>
      </c>
      <c r="ZL9" s="42">
        <v>3.1</v>
      </c>
      <c r="ZM9" s="12">
        <v>44</v>
      </c>
      <c r="ZN9" s="42">
        <v>1.6</v>
      </c>
      <c r="ZO9" s="43">
        <v>0</v>
      </c>
      <c r="ZP9" s="44">
        <v>147</v>
      </c>
      <c r="ZQ9" s="45">
        <v>2.4</v>
      </c>
      <c r="ZR9" s="34">
        <v>103</v>
      </c>
      <c r="ZS9" s="42">
        <v>3.1</v>
      </c>
      <c r="ZT9" s="12">
        <v>43</v>
      </c>
      <c r="ZU9" s="42">
        <v>1.6</v>
      </c>
      <c r="ZV9" s="43">
        <v>0</v>
      </c>
      <c r="ZW9" s="44">
        <v>146</v>
      </c>
      <c r="ZX9" s="45">
        <v>2.4</v>
      </c>
      <c r="ZY9" s="34">
        <v>100</v>
      </c>
      <c r="ZZ9" s="42">
        <v>3.1</v>
      </c>
      <c r="AAA9" s="12">
        <v>42</v>
      </c>
      <c r="AAB9" s="42">
        <v>1.6</v>
      </c>
      <c r="AAC9" s="43">
        <v>0</v>
      </c>
      <c r="AAD9" s="44">
        <v>142</v>
      </c>
      <c r="AAE9" s="45">
        <v>2.4</v>
      </c>
      <c r="AAF9" s="34">
        <v>97</v>
      </c>
      <c r="AAG9" s="42">
        <v>3.1</v>
      </c>
      <c r="AAH9" s="12">
        <v>42</v>
      </c>
      <c r="AAI9" s="42">
        <v>1.7</v>
      </c>
      <c r="AAJ9" s="43">
        <v>0</v>
      </c>
      <c r="AAK9" s="44">
        <v>139</v>
      </c>
      <c r="AAL9" s="45">
        <v>2.5</v>
      </c>
      <c r="AAM9" s="34">
        <v>85</v>
      </c>
      <c r="AAN9" s="42">
        <v>2.8</v>
      </c>
      <c r="AAO9" s="12">
        <v>40</v>
      </c>
      <c r="AAP9" s="42">
        <v>1.7</v>
      </c>
      <c r="AAQ9" s="43">
        <v>0</v>
      </c>
      <c r="AAR9" s="44">
        <v>125</v>
      </c>
      <c r="AAS9" s="45">
        <v>2.2999999999999998</v>
      </c>
      <c r="AAT9" s="34">
        <v>83</v>
      </c>
      <c r="AAU9" s="42">
        <v>2.9</v>
      </c>
      <c r="AAV9" s="12">
        <v>39</v>
      </c>
      <c r="AAW9" s="42">
        <v>1.8</v>
      </c>
      <c r="AAX9" s="43">
        <v>0</v>
      </c>
      <c r="AAY9" s="44">
        <v>122</v>
      </c>
      <c r="AAZ9" s="45">
        <v>2.5</v>
      </c>
      <c r="ABA9" s="34">
        <v>73</v>
      </c>
      <c r="ABB9" s="42">
        <v>2.9</v>
      </c>
      <c r="ABC9" s="12">
        <v>32</v>
      </c>
      <c r="ABD9" s="42">
        <v>1.8</v>
      </c>
      <c r="ABE9" s="43">
        <v>0</v>
      </c>
      <c r="ABF9" s="44">
        <v>105</v>
      </c>
      <c r="ABG9" s="45">
        <v>2.5</v>
      </c>
      <c r="ABH9" s="34">
        <v>59</v>
      </c>
      <c r="ABI9" s="42">
        <v>2.9</v>
      </c>
      <c r="ABJ9" s="12">
        <v>30</v>
      </c>
      <c r="ABK9" s="42">
        <v>2.2999999999999998</v>
      </c>
      <c r="ABL9" s="43">
        <v>0</v>
      </c>
      <c r="ABM9" s="44">
        <v>89</v>
      </c>
      <c r="ABN9" s="45">
        <v>2.7</v>
      </c>
      <c r="ABO9" s="34">
        <v>35</v>
      </c>
      <c r="ABP9" s="42">
        <v>2.5</v>
      </c>
      <c r="ABQ9" s="12">
        <v>25</v>
      </c>
      <c r="ABR9" s="42">
        <v>2.8</v>
      </c>
      <c r="ABS9" s="43">
        <v>0</v>
      </c>
      <c r="ABT9" s="44">
        <v>60</v>
      </c>
      <c r="ABU9" s="45">
        <v>2.6</v>
      </c>
      <c r="ABV9" s="34">
        <v>13</v>
      </c>
      <c r="ABW9" s="42">
        <v>1.8</v>
      </c>
      <c r="ABX9" s="12">
        <v>11</v>
      </c>
      <c r="ABY9" s="42">
        <v>2.6</v>
      </c>
      <c r="ABZ9" s="43">
        <v>0</v>
      </c>
      <c r="ACA9" s="44">
        <v>24</v>
      </c>
      <c r="ACB9" s="45">
        <v>2.1</v>
      </c>
      <c r="ACC9" s="34">
        <v>2</v>
      </c>
      <c r="ACD9" s="42">
        <v>0.9</v>
      </c>
      <c r="ACE9" s="12">
        <v>2</v>
      </c>
      <c r="ACF9" s="42">
        <v>1.6</v>
      </c>
      <c r="ACG9" s="43">
        <v>0</v>
      </c>
      <c r="ACH9" s="44">
        <v>4</v>
      </c>
      <c r="ACI9" s="45">
        <v>1.2</v>
      </c>
      <c r="ACJ9" s="34">
        <v>0</v>
      </c>
      <c r="ACK9" s="42">
        <v>0</v>
      </c>
      <c r="ACL9" s="12">
        <v>0</v>
      </c>
      <c r="ACM9" s="42">
        <v>0</v>
      </c>
      <c r="ACN9" s="43">
        <v>0</v>
      </c>
      <c r="ACO9" s="44">
        <v>0</v>
      </c>
      <c r="ACP9" s="45">
        <v>0</v>
      </c>
      <c r="ACQ9" s="34">
        <v>0</v>
      </c>
      <c r="ACR9" s="42">
        <v>0</v>
      </c>
      <c r="ACS9" s="12">
        <v>0</v>
      </c>
      <c r="ACT9" s="42">
        <v>0</v>
      </c>
      <c r="ACU9" s="43">
        <v>0</v>
      </c>
      <c r="ACV9" s="44">
        <v>0</v>
      </c>
      <c r="ACW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row>
    <row r="10" spans="1:1185" x14ac:dyDescent="0.2">
      <c r="A10" s="31" t="s">
        <v>80</v>
      </c>
      <c r="B10" s="52">
        <v>1038005</v>
      </c>
      <c r="C10" s="33">
        <f t="shared" si="0"/>
        <v>12.096429286456283</v>
      </c>
      <c r="D10" s="48">
        <v>1051908</v>
      </c>
      <c r="E10" s="33">
        <f t="shared" si="1"/>
        <v>12.089399967383347</v>
      </c>
      <c r="F10" s="48">
        <v>2089913</v>
      </c>
      <c r="G10" s="33">
        <f t="shared" si="2"/>
        <v>12.092890224447022</v>
      </c>
      <c r="H10" s="34">
        <v>1107</v>
      </c>
      <c r="I10" s="42">
        <v>9.1999999999999993</v>
      </c>
      <c r="J10" s="12">
        <v>631</v>
      </c>
      <c r="K10" s="42">
        <v>6.3</v>
      </c>
      <c r="L10" s="43">
        <v>0</v>
      </c>
      <c r="M10" s="44">
        <v>1738</v>
      </c>
      <c r="N10" s="45">
        <v>7.9</v>
      </c>
      <c r="O10" s="34">
        <v>1107</v>
      </c>
      <c r="P10" s="42">
        <v>9.1999999999999993</v>
      </c>
      <c r="Q10" s="12">
        <v>631</v>
      </c>
      <c r="R10" s="42">
        <v>6.3</v>
      </c>
      <c r="S10" s="43">
        <v>0</v>
      </c>
      <c r="T10" s="44">
        <v>1738</v>
      </c>
      <c r="U10" s="45">
        <v>7.9</v>
      </c>
      <c r="V10" s="34">
        <v>1105</v>
      </c>
      <c r="W10" s="42">
        <v>9.1999999999999993</v>
      </c>
      <c r="X10" s="12">
        <v>626</v>
      </c>
      <c r="Y10" s="42">
        <v>6.3</v>
      </c>
      <c r="Z10" s="43">
        <v>0</v>
      </c>
      <c r="AA10" s="44">
        <v>1731</v>
      </c>
      <c r="AB10" s="45">
        <v>7.9</v>
      </c>
      <c r="AC10" s="34">
        <v>1098</v>
      </c>
      <c r="AD10" s="42">
        <v>9.1999999999999993</v>
      </c>
      <c r="AE10" s="12">
        <v>624</v>
      </c>
      <c r="AF10" s="42">
        <v>6.3</v>
      </c>
      <c r="AG10" s="43">
        <v>0</v>
      </c>
      <c r="AH10" s="44">
        <v>1722</v>
      </c>
      <c r="AI10" s="45">
        <v>7.9</v>
      </c>
      <c r="AJ10" s="34">
        <v>1093</v>
      </c>
      <c r="AK10" s="42">
        <v>9.1999999999999993</v>
      </c>
      <c r="AL10" s="12">
        <v>624</v>
      </c>
      <c r="AM10" s="42">
        <v>6.3</v>
      </c>
      <c r="AN10" s="43">
        <v>0</v>
      </c>
      <c r="AO10" s="44">
        <v>1717</v>
      </c>
      <c r="AP10" s="45">
        <v>7.9</v>
      </c>
      <c r="AQ10" s="34">
        <v>1087</v>
      </c>
      <c r="AR10" s="42">
        <v>9.1999999999999993</v>
      </c>
      <c r="AS10" s="12">
        <v>621</v>
      </c>
      <c r="AT10" s="42">
        <v>6.3</v>
      </c>
      <c r="AU10" s="43">
        <v>0</v>
      </c>
      <c r="AV10" s="44">
        <v>1708</v>
      </c>
      <c r="AW10" s="45">
        <v>7.9</v>
      </c>
      <c r="AX10" s="34">
        <v>1085</v>
      </c>
      <c r="AY10" s="42">
        <v>9.1999999999999993</v>
      </c>
      <c r="AZ10" s="12">
        <v>618</v>
      </c>
      <c r="BA10" s="42">
        <v>6.3</v>
      </c>
      <c r="BB10" s="43">
        <v>0</v>
      </c>
      <c r="BC10" s="44">
        <v>1703</v>
      </c>
      <c r="BD10" s="45">
        <v>7.9</v>
      </c>
      <c r="BE10" s="34">
        <v>1079</v>
      </c>
      <c r="BF10" s="42">
        <v>9.1999999999999993</v>
      </c>
      <c r="BG10" s="12">
        <v>617</v>
      </c>
      <c r="BH10" s="42">
        <v>6.3</v>
      </c>
      <c r="BI10" s="43">
        <v>0</v>
      </c>
      <c r="BJ10" s="44">
        <v>1696</v>
      </c>
      <c r="BK10" s="45">
        <v>7.9</v>
      </c>
      <c r="BL10" s="34">
        <v>1076</v>
      </c>
      <c r="BM10" s="42">
        <v>9.1999999999999993</v>
      </c>
      <c r="BN10" s="12">
        <v>616</v>
      </c>
      <c r="BO10" s="42">
        <v>6.3</v>
      </c>
      <c r="BP10" s="43">
        <v>0</v>
      </c>
      <c r="BQ10" s="44">
        <v>1692</v>
      </c>
      <c r="BR10" s="45">
        <v>7.9</v>
      </c>
      <c r="BS10" s="34">
        <v>1072</v>
      </c>
      <c r="BT10" s="42">
        <v>9.1999999999999993</v>
      </c>
      <c r="BU10" s="12">
        <v>612</v>
      </c>
      <c r="BV10" s="42">
        <v>6.3</v>
      </c>
      <c r="BW10" s="43">
        <v>0</v>
      </c>
      <c r="BX10" s="44">
        <v>1684</v>
      </c>
      <c r="BY10" s="45">
        <v>7.9</v>
      </c>
      <c r="BZ10" s="34">
        <v>1067</v>
      </c>
      <c r="CA10" s="42">
        <v>9.1999999999999993</v>
      </c>
      <c r="CB10" s="12">
        <v>608</v>
      </c>
      <c r="CC10" s="42">
        <v>6.3</v>
      </c>
      <c r="CD10" s="43">
        <v>0</v>
      </c>
      <c r="CE10" s="44">
        <v>1675</v>
      </c>
      <c r="CF10" s="45">
        <v>7.9</v>
      </c>
      <c r="CG10" s="34">
        <v>1061</v>
      </c>
      <c r="CH10" s="42">
        <v>9.1</v>
      </c>
      <c r="CI10" s="12">
        <v>607</v>
      </c>
      <c r="CJ10" s="42">
        <v>6.3</v>
      </c>
      <c r="CK10" s="43">
        <v>0</v>
      </c>
      <c r="CL10" s="44">
        <v>1668</v>
      </c>
      <c r="CM10" s="45">
        <v>7.8</v>
      </c>
      <c r="CN10" s="34">
        <v>1054</v>
      </c>
      <c r="CO10" s="42">
        <v>9.1</v>
      </c>
      <c r="CP10" s="12">
        <v>603</v>
      </c>
      <c r="CQ10" s="42">
        <v>6.3</v>
      </c>
      <c r="CR10" s="43">
        <v>0</v>
      </c>
      <c r="CS10" s="44">
        <v>1657</v>
      </c>
      <c r="CT10" s="45">
        <v>7.8</v>
      </c>
      <c r="CU10" s="34">
        <v>1050</v>
      </c>
      <c r="CV10" s="42">
        <v>9.1</v>
      </c>
      <c r="CW10" s="12">
        <v>600</v>
      </c>
      <c r="CX10" s="42">
        <v>6.2</v>
      </c>
      <c r="CY10" s="43">
        <v>0</v>
      </c>
      <c r="CZ10" s="44">
        <v>1650</v>
      </c>
      <c r="DA10" s="45">
        <v>7.8</v>
      </c>
      <c r="DB10" s="34">
        <v>1040</v>
      </c>
      <c r="DC10" s="42">
        <v>9</v>
      </c>
      <c r="DD10" s="12">
        <v>598</v>
      </c>
      <c r="DE10" s="42">
        <v>6.2</v>
      </c>
      <c r="DF10" s="43">
        <v>0</v>
      </c>
      <c r="DG10" s="44">
        <v>1638</v>
      </c>
      <c r="DH10" s="45">
        <v>7.8</v>
      </c>
      <c r="DI10" s="34">
        <v>1030</v>
      </c>
      <c r="DJ10" s="42">
        <v>9</v>
      </c>
      <c r="DK10" s="12">
        <v>589</v>
      </c>
      <c r="DL10" s="42">
        <v>6.2</v>
      </c>
      <c r="DM10" s="43">
        <v>0</v>
      </c>
      <c r="DN10" s="44">
        <v>1619</v>
      </c>
      <c r="DO10" s="45">
        <v>7.7</v>
      </c>
      <c r="DP10" s="34">
        <v>1024</v>
      </c>
      <c r="DQ10" s="42">
        <v>9</v>
      </c>
      <c r="DR10" s="12">
        <v>583</v>
      </c>
      <c r="DS10" s="42">
        <v>6.2</v>
      </c>
      <c r="DT10" s="43">
        <v>0</v>
      </c>
      <c r="DU10" s="44">
        <v>1607</v>
      </c>
      <c r="DV10" s="45">
        <v>7.7</v>
      </c>
      <c r="DW10" s="34">
        <v>1005</v>
      </c>
      <c r="DX10" s="42">
        <v>9</v>
      </c>
      <c r="DY10" s="12">
        <v>578</v>
      </c>
      <c r="DZ10" s="42">
        <v>6.2</v>
      </c>
      <c r="EA10" s="43">
        <v>0</v>
      </c>
      <c r="EB10" s="44">
        <v>1583</v>
      </c>
      <c r="EC10" s="45">
        <v>7.7</v>
      </c>
      <c r="ED10" s="34">
        <v>986</v>
      </c>
      <c r="EE10" s="42">
        <v>9</v>
      </c>
      <c r="EF10" s="12">
        <v>566</v>
      </c>
      <c r="EG10" s="42">
        <v>6.2</v>
      </c>
      <c r="EH10" s="43">
        <v>0</v>
      </c>
      <c r="EI10" s="44">
        <v>1552</v>
      </c>
      <c r="EJ10" s="45">
        <v>7.7</v>
      </c>
      <c r="EK10" s="34">
        <v>970</v>
      </c>
      <c r="EL10" s="42">
        <v>9</v>
      </c>
      <c r="EM10" s="12">
        <v>554</v>
      </c>
      <c r="EN10" s="42">
        <v>6.2</v>
      </c>
      <c r="EO10" s="43">
        <v>0</v>
      </c>
      <c r="EP10" s="44">
        <v>1524</v>
      </c>
      <c r="EQ10" s="45">
        <v>7.8</v>
      </c>
      <c r="ER10" s="34">
        <v>959</v>
      </c>
      <c r="ES10" s="42">
        <v>9.1</v>
      </c>
      <c r="ET10" s="12">
        <v>549</v>
      </c>
      <c r="EU10" s="42">
        <v>6.3</v>
      </c>
      <c r="EV10" s="43">
        <v>0</v>
      </c>
      <c r="EW10" s="44">
        <v>1508</v>
      </c>
      <c r="EX10" s="45">
        <v>7.8</v>
      </c>
      <c r="EY10" s="34">
        <v>941</v>
      </c>
      <c r="EZ10" s="42">
        <v>9.1</v>
      </c>
      <c r="FA10" s="12">
        <v>541</v>
      </c>
      <c r="FB10" s="42">
        <v>6.3</v>
      </c>
      <c r="FC10" s="43">
        <v>0</v>
      </c>
      <c r="FD10" s="44">
        <v>1482</v>
      </c>
      <c r="FE10" s="45">
        <v>7.8</v>
      </c>
      <c r="FF10" s="34">
        <v>933</v>
      </c>
      <c r="FG10" s="42">
        <v>9.1</v>
      </c>
      <c r="FH10" s="12">
        <v>534</v>
      </c>
      <c r="FI10" s="42">
        <v>6.3</v>
      </c>
      <c r="FJ10" s="43">
        <v>0</v>
      </c>
      <c r="FK10" s="44">
        <v>1467</v>
      </c>
      <c r="FL10" s="45">
        <v>7.9</v>
      </c>
      <c r="FM10" s="34">
        <v>926</v>
      </c>
      <c r="FN10" s="42">
        <v>9.1</v>
      </c>
      <c r="FO10" s="12">
        <v>530</v>
      </c>
      <c r="FP10" s="42">
        <v>6.3</v>
      </c>
      <c r="FQ10" s="43">
        <v>0</v>
      </c>
      <c r="FR10" s="44">
        <v>1456</v>
      </c>
      <c r="FS10" s="45">
        <v>7.9</v>
      </c>
      <c r="FT10" s="34">
        <v>921</v>
      </c>
      <c r="FU10" s="42">
        <v>9.1999999999999993</v>
      </c>
      <c r="FV10" s="12">
        <v>525</v>
      </c>
      <c r="FW10" s="42">
        <v>6.3</v>
      </c>
      <c r="FX10" s="43">
        <v>0</v>
      </c>
      <c r="FY10" s="44">
        <v>1446</v>
      </c>
      <c r="FZ10" s="45">
        <v>7.9</v>
      </c>
      <c r="GA10" s="34">
        <v>914</v>
      </c>
      <c r="GB10" s="42">
        <v>9.1</v>
      </c>
      <c r="GC10" s="12">
        <v>523</v>
      </c>
      <c r="GD10" s="42">
        <v>6.3</v>
      </c>
      <c r="GE10" s="43">
        <v>0</v>
      </c>
      <c r="GF10" s="44">
        <v>1437</v>
      </c>
      <c r="GG10" s="45">
        <v>7.9</v>
      </c>
      <c r="GH10" s="34">
        <v>913</v>
      </c>
      <c r="GI10" s="42">
        <v>9.1</v>
      </c>
      <c r="GJ10" s="12">
        <v>521</v>
      </c>
      <c r="GK10" s="42">
        <v>6.3</v>
      </c>
      <c r="GL10" s="43">
        <v>0</v>
      </c>
      <c r="GM10" s="44">
        <v>1434</v>
      </c>
      <c r="GN10" s="45">
        <v>7.9</v>
      </c>
      <c r="GO10" s="34">
        <v>913</v>
      </c>
      <c r="GP10" s="42">
        <v>9.1</v>
      </c>
      <c r="GQ10" s="12">
        <v>520</v>
      </c>
      <c r="GR10" s="42">
        <v>6.3</v>
      </c>
      <c r="GS10" s="43">
        <v>0</v>
      </c>
      <c r="GT10" s="44">
        <v>1433</v>
      </c>
      <c r="GU10" s="45">
        <v>7.9</v>
      </c>
      <c r="GV10" s="34">
        <v>908</v>
      </c>
      <c r="GW10" s="42">
        <v>9.1</v>
      </c>
      <c r="GX10" s="12">
        <v>517</v>
      </c>
      <c r="GY10" s="42">
        <v>6.3</v>
      </c>
      <c r="GZ10" s="43">
        <v>0</v>
      </c>
      <c r="HA10" s="44">
        <v>1425</v>
      </c>
      <c r="HB10" s="45">
        <v>7.8</v>
      </c>
      <c r="HC10" s="34">
        <v>907</v>
      </c>
      <c r="HD10" s="42">
        <v>9.1</v>
      </c>
      <c r="HE10" s="12">
        <v>515</v>
      </c>
      <c r="HF10" s="42">
        <v>6.3</v>
      </c>
      <c r="HG10" s="43">
        <v>0</v>
      </c>
      <c r="HH10" s="44">
        <v>1422</v>
      </c>
      <c r="HI10" s="45">
        <v>7.8</v>
      </c>
      <c r="HJ10" s="34">
        <v>902</v>
      </c>
      <c r="HK10" s="42">
        <v>9.1</v>
      </c>
      <c r="HL10" s="12">
        <v>515</v>
      </c>
      <c r="HM10" s="42">
        <v>6.3</v>
      </c>
      <c r="HN10" s="43">
        <v>0</v>
      </c>
      <c r="HO10" s="44">
        <v>1417</v>
      </c>
      <c r="HP10" s="45">
        <v>7.8</v>
      </c>
      <c r="HQ10" s="34">
        <v>900</v>
      </c>
      <c r="HR10" s="42">
        <v>9.1</v>
      </c>
      <c r="HS10" s="12">
        <v>513</v>
      </c>
      <c r="HT10" s="42">
        <v>6.3</v>
      </c>
      <c r="HU10" s="43">
        <v>0</v>
      </c>
      <c r="HV10" s="44">
        <v>1413</v>
      </c>
      <c r="HW10" s="45">
        <v>7.8</v>
      </c>
      <c r="HX10" s="34">
        <v>900</v>
      </c>
      <c r="HY10" s="42">
        <v>9.1</v>
      </c>
      <c r="HZ10" s="12">
        <v>511</v>
      </c>
      <c r="IA10" s="42">
        <v>6.3</v>
      </c>
      <c r="IB10" s="43">
        <v>0</v>
      </c>
      <c r="IC10" s="44">
        <v>1411</v>
      </c>
      <c r="ID10" s="45">
        <v>7.8</v>
      </c>
      <c r="IE10" s="34">
        <v>896</v>
      </c>
      <c r="IF10" s="42">
        <v>9.1</v>
      </c>
      <c r="IG10" s="12">
        <v>510</v>
      </c>
      <c r="IH10" s="42">
        <v>6.3</v>
      </c>
      <c r="II10" s="43">
        <v>0</v>
      </c>
      <c r="IJ10" s="44">
        <v>1406</v>
      </c>
      <c r="IK10" s="45">
        <v>7.8</v>
      </c>
      <c r="IL10" s="34">
        <v>895</v>
      </c>
      <c r="IM10" s="42">
        <v>9.1</v>
      </c>
      <c r="IN10" s="12">
        <v>509</v>
      </c>
      <c r="IO10" s="42">
        <v>6.3</v>
      </c>
      <c r="IP10" s="43">
        <v>0</v>
      </c>
      <c r="IQ10" s="44">
        <v>1404</v>
      </c>
      <c r="IR10" s="45">
        <v>7.8</v>
      </c>
      <c r="IS10" s="34">
        <v>889</v>
      </c>
      <c r="IT10" s="42">
        <v>9.1</v>
      </c>
      <c r="IU10" s="12">
        <v>507</v>
      </c>
      <c r="IV10" s="42">
        <v>6.3</v>
      </c>
      <c r="IW10" s="43">
        <v>0</v>
      </c>
      <c r="IX10" s="44">
        <v>1396</v>
      </c>
      <c r="IY10" s="45">
        <v>7.8</v>
      </c>
      <c r="IZ10" s="34">
        <v>887</v>
      </c>
      <c r="JA10" s="42">
        <v>9.1</v>
      </c>
      <c r="JB10" s="12">
        <v>506</v>
      </c>
      <c r="JC10" s="42">
        <v>6.3</v>
      </c>
      <c r="JD10" s="43">
        <v>0</v>
      </c>
      <c r="JE10" s="44">
        <v>1393</v>
      </c>
      <c r="JF10" s="45">
        <v>7.8</v>
      </c>
      <c r="JG10" s="34">
        <v>886</v>
      </c>
      <c r="JH10" s="42">
        <v>9.1</v>
      </c>
      <c r="JI10" s="12">
        <v>506</v>
      </c>
      <c r="JJ10" s="42">
        <v>6.3</v>
      </c>
      <c r="JK10" s="43">
        <v>0</v>
      </c>
      <c r="JL10" s="44">
        <v>1392</v>
      </c>
      <c r="JM10" s="45">
        <v>7.8</v>
      </c>
      <c r="JN10" s="34">
        <v>884</v>
      </c>
      <c r="JO10" s="42">
        <v>9.1</v>
      </c>
      <c r="JP10" s="12">
        <v>505</v>
      </c>
      <c r="JQ10" s="42">
        <v>6.3</v>
      </c>
      <c r="JR10" s="43">
        <v>0</v>
      </c>
      <c r="JS10" s="44">
        <v>1389</v>
      </c>
      <c r="JT10" s="45">
        <v>7.8</v>
      </c>
      <c r="JU10" s="34">
        <v>882</v>
      </c>
      <c r="JV10" s="42">
        <v>9.1</v>
      </c>
      <c r="JW10" s="12">
        <v>504</v>
      </c>
      <c r="JX10" s="42">
        <v>6.3</v>
      </c>
      <c r="JY10" s="43">
        <v>0</v>
      </c>
      <c r="JZ10" s="44">
        <v>1386</v>
      </c>
      <c r="KA10" s="45">
        <v>7.8</v>
      </c>
      <c r="KB10" s="34">
        <v>880</v>
      </c>
      <c r="KC10" s="42">
        <v>9</v>
      </c>
      <c r="KD10" s="12">
        <v>503</v>
      </c>
      <c r="KE10" s="42">
        <v>6.3</v>
      </c>
      <c r="KF10" s="43">
        <v>0</v>
      </c>
      <c r="KG10" s="44">
        <v>1383</v>
      </c>
      <c r="KH10" s="45">
        <v>7.8</v>
      </c>
      <c r="KI10" s="34">
        <v>880</v>
      </c>
      <c r="KJ10" s="42">
        <v>9</v>
      </c>
      <c r="KK10" s="12">
        <v>503</v>
      </c>
      <c r="KL10" s="42">
        <v>6.3</v>
      </c>
      <c r="KM10" s="43">
        <v>0</v>
      </c>
      <c r="KN10" s="44">
        <v>1383</v>
      </c>
      <c r="KO10" s="45">
        <v>7.8</v>
      </c>
      <c r="KP10" s="34">
        <v>878</v>
      </c>
      <c r="KQ10" s="42">
        <v>9</v>
      </c>
      <c r="KR10" s="12">
        <v>503</v>
      </c>
      <c r="KS10" s="42">
        <v>6.3</v>
      </c>
      <c r="KT10" s="43">
        <v>0</v>
      </c>
      <c r="KU10" s="44">
        <v>1381</v>
      </c>
      <c r="KV10" s="45">
        <v>7.8</v>
      </c>
      <c r="KW10" s="34">
        <v>878</v>
      </c>
      <c r="KX10" s="42">
        <v>9</v>
      </c>
      <c r="KY10" s="12">
        <v>502</v>
      </c>
      <c r="KZ10" s="42">
        <v>6.3</v>
      </c>
      <c r="LA10" s="43">
        <v>0</v>
      </c>
      <c r="LB10" s="44">
        <v>1380</v>
      </c>
      <c r="LC10" s="45">
        <v>7.8</v>
      </c>
      <c r="LD10" s="34">
        <v>872</v>
      </c>
      <c r="LE10" s="42">
        <v>9</v>
      </c>
      <c r="LF10" s="12">
        <v>499</v>
      </c>
      <c r="LG10" s="42">
        <v>6.2</v>
      </c>
      <c r="LH10" s="43">
        <v>0</v>
      </c>
      <c r="LI10" s="44">
        <v>1371</v>
      </c>
      <c r="LJ10" s="45">
        <v>7.7</v>
      </c>
      <c r="LK10" s="34">
        <v>862</v>
      </c>
      <c r="LL10" s="42">
        <v>8.9</v>
      </c>
      <c r="LM10" s="12">
        <v>493</v>
      </c>
      <c r="LN10" s="42">
        <v>6.2</v>
      </c>
      <c r="LO10" s="43">
        <v>0</v>
      </c>
      <c r="LP10" s="44">
        <v>1355</v>
      </c>
      <c r="LQ10" s="45">
        <v>7.7</v>
      </c>
      <c r="LR10" s="34">
        <v>856</v>
      </c>
      <c r="LS10" s="42">
        <v>8.9</v>
      </c>
      <c r="LT10" s="12">
        <v>490</v>
      </c>
      <c r="LU10" s="42">
        <v>6.1</v>
      </c>
      <c r="LV10" s="43">
        <v>0</v>
      </c>
      <c r="LW10" s="44">
        <v>1346</v>
      </c>
      <c r="LX10" s="45">
        <v>7.6</v>
      </c>
      <c r="LY10" s="34">
        <v>846</v>
      </c>
      <c r="LZ10" s="42">
        <v>8.8000000000000007</v>
      </c>
      <c r="MA10" s="12">
        <v>486</v>
      </c>
      <c r="MB10" s="42">
        <v>6.1</v>
      </c>
      <c r="MC10" s="43">
        <v>0</v>
      </c>
      <c r="MD10" s="44">
        <v>1332</v>
      </c>
      <c r="ME10" s="45">
        <v>7.6</v>
      </c>
      <c r="MF10" s="34">
        <v>837</v>
      </c>
      <c r="MG10" s="42">
        <v>8.8000000000000007</v>
      </c>
      <c r="MH10" s="12">
        <v>481</v>
      </c>
      <c r="MI10" s="42">
        <v>6.1</v>
      </c>
      <c r="MJ10" s="43">
        <v>0</v>
      </c>
      <c r="MK10" s="44">
        <v>1318</v>
      </c>
      <c r="ML10" s="45">
        <v>7.6</v>
      </c>
      <c r="MM10" s="34">
        <v>825</v>
      </c>
      <c r="MN10" s="42">
        <v>8.6999999999999993</v>
      </c>
      <c r="MO10" s="12">
        <v>469</v>
      </c>
      <c r="MP10" s="42">
        <v>6</v>
      </c>
      <c r="MQ10" s="43">
        <v>0</v>
      </c>
      <c r="MR10" s="44">
        <v>1294</v>
      </c>
      <c r="MS10" s="45">
        <v>7.5</v>
      </c>
      <c r="MT10" s="34">
        <v>810</v>
      </c>
      <c r="MU10" s="42">
        <v>8.6999999999999993</v>
      </c>
      <c r="MV10" s="12">
        <v>461</v>
      </c>
      <c r="MW10" s="42">
        <v>5.9</v>
      </c>
      <c r="MX10" s="43">
        <v>0</v>
      </c>
      <c r="MY10" s="44">
        <v>1271</v>
      </c>
      <c r="MZ10" s="45">
        <v>7.4</v>
      </c>
      <c r="NA10" s="34">
        <v>788</v>
      </c>
      <c r="NB10" s="42">
        <v>8.5</v>
      </c>
      <c r="NC10" s="12">
        <v>453</v>
      </c>
      <c r="ND10" s="42">
        <v>5.8</v>
      </c>
      <c r="NE10" s="43">
        <v>0</v>
      </c>
      <c r="NF10" s="44">
        <v>1241</v>
      </c>
      <c r="NG10" s="45">
        <v>7.3</v>
      </c>
      <c r="NH10" s="34">
        <v>776</v>
      </c>
      <c r="NI10" s="42">
        <v>8.5</v>
      </c>
      <c r="NJ10" s="12">
        <v>439</v>
      </c>
      <c r="NK10" s="42">
        <v>5.7</v>
      </c>
      <c r="NL10" s="43">
        <v>0</v>
      </c>
      <c r="NM10" s="44">
        <v>1215</v>
      </c>
      <c r="NN10" s="45">
        <v>7.2</v>
      </c>
      <c r="NO10" s="34">
        <v>762</v>
      </c>
      <c r="NP10" s="42">
        <v>8.4</v>
      </c>
      <c r="NQ10" s="12">
        <v>434</v>
      </c>
      <c r="NR10" s="42">
        <v>5.7</v>
      </c>
      <c r="NS10" s="43">
        <v>0</v>
      </c>
      <c r="NT10" s="44">
        <v>1196</v>
      </c>
      <c r="NU10" s="45">
        <v>7.1</v>
      </c>
      <c r="NV10" s="34">
        <v>748</v>
      </c>
      <c r="NW10" s="42">
        <v>8.3000000000000007</v>
      </c>
      <c r="NX10" s="12">
        <v>425</v>
      </c>
      <c r="NY10" s="42">
        <v>5.6</v>
      </c>
      <c r="NZ10" s="43">
        <v>0</v>
      </c>
      <c r="OA10" s="44">
        <v>1173</v>
      </c>
      <c r="OB10" s="45">
        <v>7.1</v>
      </c>
      <c r="OC10" s="34">
        <v>737</v>
      </c>
      <c r="OD10" s="42">
        <v>8.3000000000000007</v>
      </c>
      <c r="OE10" s="12">
        <v>420</v>
      </c>
      <c r="OF10" s="42">
        <v>5.6</v>
      </c>
      <c r="OG10" s="43">
        <v>0</v>
      </c>
      <c r="OH10" s="44">
        <v>1157</v>
      </c>
      <c r="OI10" s="45">
        <v>7</v>
      </c>
      <c r="OJ10" s="34">
        <v>726</v>
      </c>
      <c r="OK10" s="42">
        <v>8.3000000000000007</v>
      </c>
      <c r="OL10" s="12">
        <v>409</v>
      </c>
      <c r="OM10" s="42">
        <v>5.5</v>
      </c>
      <c r="ON10" s="43">
        <v>0</v>
      </c>
      <c r="OO10" s="44">
        <v>1135</v>
      </c>
      <c r="OP10" s="45">
        <v>7</v>
      </c>
      <c r="OQ10" s="34">
        <v>716</v>
      </c>
      <c r="OR10" s="42">
        <v>8.1999999999999993</v>
      </c>
      <c r="OS10" s="12">
        <v>402</v>
      </c>
      <c r="OT10" s="42">
        <v>5.4</v>
      </c>
      <c r="OU10" s="43">
        <v>0</v>
      </c>
      <c r="OV10" s="44">
        <v>1118</v>
      </c>
      <c r="OW10" s="45">
        <v>7</v>
      </c>
      <c r="OX10" s="34">
        <v>704</v>
      </c>
      <c r="OY10" s="42">
        <v>8.1999999999999993</v>
      </c>
      <c r="OZ10" s="12">
        <v>392</v>
      </c>
      <c r="PA10" s="42">
        <v>5.4</v>
      </c>
      <c r="PB10" s="43">
        <v>0</v>
      </c>
      <c r="PC10" s="44">
        <v>1096</v>
      </c>
      <c r="PD10" s="45">
        <v>6.9</v>
      </c>
      <c r="PE10" s="34">
        <v>685</v>
      </c>
      <c r="PF10" s="42">
        <v>8.1</v>
      </c>
      <c r="PG10" s="12">
        <v>378</v>
      </c>
      <c r="PH10" s="42">
        <v>5.3</v>
      </c>
      <c r="PI10" s="43">
        <v>0</v>
      </c>
      <c r="PJ10" s="44">
        <v>1063</v>
      </c>
      <c r="PK10" s="45">
        <v>6.8</v>
      </c>
      <c r="PL10" s="34">
        <v>674</v>
      </c>
      <c r="PM10" s="42">
        <v>8.1999999999999993</v>
      </c>
      <c r="PN10" s="12">
        <v>364</v>
      </c>
      <c r="PO10" s="42">
        <v>5.2</v>
      </c>
      <c r="PP10" s="43">
        <v>0</v>
      </c>
      <c r="PQ10" s="44">
        <v>1038</v>
      </c>
      <c r="PR10" s="45">
        <v>6.9</v>
      </c>
      <c r="PS10" s="34">
        <v>651</v>
      </c>
      <c r="PT10" s="42">
        <v>8.1999999999999993</v>
      </c>
      <c r="PU10" s="12">
        <v>354</v>
      </c>
      <c r="PV10" s="42">
        <v>5.2</v>
      </c>
      <c r="PW10" s="43">
        <v>0</v>
      </c>
      <c r="PX10" s="44">
        <v>1005</v>
      </c>
      <c r="PY10" s="45">
        <v>6.8</v>
      </c>
      <c r="PZ10" s="34">
        <v>634</v>
      </c>
      <c r="QA10" s="42">
        <v>8.1999999999999993</v>
      </c>
      <c r="QB10" s="12">
        <v>347</v>
      </c>
      <c r="QC10" s="42">
        <v>5.3</v>
      </c>
      <c r="QD10" s="43">
        <v>0</v>
      </c>
      <c r="QE10" s="44">
        <v>981</v>
      </c>
      <c r="QF10" s="45">
        <v>6.8</v>
      </c>
      <c r="QG10" s="34">
        <v>604</v>
      </c>
      <c r="QH10" s="42">
        <v>8</v>
      </c>
      <c r="QI10" s="12">
        <v>334</v>
      </c>
      <c r="QJ10" s="42">
        <v>5.2</v>
      </c>
      <c r="QK10" s="43">
        <v>0</v>
      </c>
      <c r="QL10" s="44">
        <v>938</v>
      </c>
      <c r="QM10" s="45">
        <v>6.7</v>
      </c>
      <c r="QN10" s="34">
        <v>590</v>
      </c>
      <c r="QO10" s="42">
        <v>8.1</v>
      </c>
      <c r="QP10" s="12">
        <v>323</v>
      </c>
      <c r="QQ10" s="42">
        <v>5.3</v>
      </c>
      <c r="QR10" s="43">
        <v>0</v>
      </c>
      <c r="QS10" s="44">
        <v>913</v>
      </c>
      <c r="QT10" s="45">
        <v>6.8</v>
      </c>
      <c r="QU10" s="34">
        <v>568</v>
      </c>
      <c r="QV10" s="42">
        <v>8.1</v>
      </c>
      <c r="QW10" s="12">
        <v>312</v>
      </c>
      <c r="QX10" s="42">
        <v>5.3</v>
      </c>
      <c r="QY10" s="43">
        <v>0</v>
      </c>
      <c r="QZ10" s="44">
        <v>880</v>
      </c>
      <c r="RA10" s="45">
        <v>6.8</v>
      </c>
      <c r="RB10" s="34">
        <v>554</v>
      </c>
      <c r="RC10" s="42">
        <v>8.4</v>
      </c>
      <c r="RD10" s="12">
        <v>300</v>
      </c>
      <c r="RE10" s="42">
        <v>5.4</v>
      </c>
      <c r="RF10" s="43">
        <v>0</v>
      </c>
      <c r="RG10" s="44">
        <v>854</v>
      </c>
      <c r="RH10" s="45">
        <v>7</v>
      </c>
      <c r="RI10" s="34">
        <v>537</v>
      </c>
      <c r="RJ10" s="42">
        <v>8.5</v>
      </c>
      <c r="RK10" s="12">
        <v>281</v>
      </c>
      <c r="RL10" s="42">
        <v>5.4</v>
      </c>
      <c r="RM10" s="43">
        <v>0</v>
      </c>
      <c r="RN10" s="44">
        <v>818</v>
      </c>
      <c r="RO10" s="45">
        <v>7.1</v>
      </c>
      <c r="RP10" s="34">
        <v>518</v>
      </c>
      <c r="RQ10" s="42">
        <v>8.6999999999999993</v>
      </c>
      <c r="RR10" s="12">
        <v>266</v>
      </c>
      <c r="RS10" s="42">
        <v>5.4</v>
      </c>
      <c r="RT10" s="43">
        <v>0</v>
      </c>
      <c r="RU10" s="44">
        <v>784</v>
      </c>
      <c r="RV10" s="45">
        <v>7.2</v>
      </c>
      <c r="RW10" s="34">
        <v>493</v>
      </c>
      <c r="RX10" s="42">
        <v>8.6</v>
      </c>
      <c r="RY10" s="12">
        <v>256</v>
      </c>
      <c r="RZ10" s="42">
        <v>5.5</v>
      </c>
      <c r="SA10" s="43">
        <v>0</v>
      </c>
      <c r="SB10" s="44">
        <v>749</v>
      </c>
      <c r="SC10" s="45">
        <v>7.2</v>
      </c>
      <c r="SD10" s="34">
        <v>485</v>
      </c>
      <c r="SE10" s="42">
        <v>8.8000000000000007</v>
      </c>
      <c r="SF10" s="12">
        <v>248</v>
      </c>
      <c r="SG10" s="42">
        <v>5.5</v>
      </c>
      <c r="SH10" s="43">
        <v>0</v>
      </c>
      <c r="SI10" s="44">
        <v>733</v>
      </c>
      <c r="SJ10" s="45">
        <v>7.3</v>
      </c>
      <c r="SK10" s="34">
        <v>470</v>
      </c>
      <c r="SL10" s="42">
        <v>8.8000000000000007</v>
      </c>
      <c r="SM10" s="12">
        <v>242</v>
      </c>
      <c r="SN10" s="42">
        <v>5.6</v>
      </c>
      <c r="SO10" s="43">
        <v>0</v>
      </c>
      <c r="SP10" s="44">
        <v>712</v>
      </c>
      <c r="SQ10" s="45">
        <v>7.4</v>
      </c>
      <c r="SR10" s="34">
        <v>458</v>
      </c>
      <c r="SS10" s="42">
        <v>8.9</v>
      </c>
      <c r="ST10" s="12">
        <v>233</v>
      </c>
      <c r="SU10" s="42">
        <v>5.6</v>
      </c>
      <c r="SV10" s="43">
        <v>0</v>
      </c>
      <c r="SW10" s="44">
        <v>691</v>
      </c>
      <c r="SX10" s="45">
        <v>7.4</v>
      </c>
      <c r="SY10" s="34">
        <v>442</v>
      </c>
      <c r="SZ10" s="42">
        <v>9</v>
      </c>
      <c r="TA10" s="12">
        <v>222</v>
      </c>
      <c r="TB10" s="42">
        <v>5.5</v>
      </c>
      <c r="TC10" s="43">
        <v>0</v>
      </c>
      <c r="TD10" s="44">
        <v>664</v>
      </c>
      <c r="TE10" s="45">
        <v>7.4</v>
      </c>
      <c r="TF10" s="34">
        <v>427</v>
      </c>
      <c r="TG10" s="42">
        <v>9.1</v>
      </c>
      <c r="TH10" s="12">
        <v>213</v>
      </c>
      <c r="TI10" s="42">
        <v>5.6</v>
      </c>
      <c r="TJ10" s="43">
        <v>0</v>
      </c>
      <c r="TK10" s="44">
        <v>640</v>
      </c>
      <c r="TL10" s="45">
        <v>7.5</v>
      </c>
      <c r="TM10" s="34">
        <v>412</v>
      </c>
      <c r="TN10" s="42">
        <v>9.4</v>
      </c>
      <c r="TO10" s="12">
        <v>200</v>
      </c>
      <c r="TP10" s="42">
        <v>5.6</v>
      </c>
      <c r="TQ10" s="43">
        <v>0</v>
      </c>
      <c r="TR10" s="44">
        <v>612</v>
      </c>
      <c r="TS10" s="45">
        <v>7.7</v>
      </c>
      <c r="TT10" s="34">
        <v>393</v>
      </c>
      <c r="TU10" s="42">
        <v>9.6</v>
      </c>
      <c r="TV10" s="12">
        <v>195</v>
      </c>
      <c r="TW10" s="42">
        <v>5.9</v>
      </c>
      <c r="TX10" s="43">
        <v>0</v>
      </c>
      <c r="TY10" s="44">
        <v>588</v>
      </c>
      <c r="TZ10" s="45">
        <v>7.9</v>
      </c>
      <c r="UA10" s="34">
        <v>378</v>
      </c>
      <c r="UB10" s="42">
        <v>9.6999999999999993</v>
      </c>
      <c r="UC10" s="12">
        <v>187</v>
      </c>
      <c r="UD10" s="42">
        <v>5.9</v>
      </c>
      <c r="UE10" s="43">
        <v>0</v>
      </c>
      <c r="UF10" s="44">
        <v>565</v>
      </c>
      <c r="UG10" s="45">
        <v>8</v>
      </c>
      <c r="UH10" s="34">
        <v>366</v>
      </c>
      <c r="UI10" s="42">
        <v>9.8000000000000007</v>
      </c>
      <c r="UJ10" s="12">
        <v>178</v>
      </c>
      <c r="UK10" s="42">
        <v>5.9</v>
      </c>
      <c r="UL10" s="43">
        <v>0</v>
      </c>
      <c r="UM10" s="44">
        <v>544</v>
      </c>
      <c r="UN10" s="45">
        <v>8</v>
      </c>
      <c r="UO10" s="34">
        <v>357</v>
      </c>
      <c r="UP10" s="42">
        <v>9.8000000000000007</v>
      </c>
      <c r="UQ10" s="12">
        <v>173</v>
      </c>
      <c r="UR10" s="42">
        <v>5.8</v>
      </c>
      <c r="US10" s="43">
        <v>0</v>
      </c>
      <c r="UT10" s="44">
        <v>530</v>
      </c>
      <c r="UU10" s="45">
        <v>8</v>
      </c>
      <c r="UV10" s="34">
        <v>353</v>
      </c>
      <c r="UW10" s="42">
        <v>9.9</v>
      </c>
      <c r="UX10" s="12">
        <v>170</v>
      </c>
      <c r="UY10" s="42">
        <v>5.8</v>
      </c>
      <c r="UZ10" s="43">
        <v>0</v>
      </c>
      <c r="VA10" s="44">
        <v>523</v>
      </c>
      <c r="VB10" s="45">
        <v>8.1</v>
      </c>
      <c r="VC10" s="34">
        <v>348</v>
      </c>
      <c r="VD10" s="42">
        <v>9.9</v>
      </c>
      <c r="VE10" s="12">
        <v>169</v>
      </c>
      <c r="VF10" s="42">
        <v>5.9</v>
      </c>
      <c r="VG10" s="43">
        <v>0</v>
      </c>
      <c r="VH10" s="44">
        <v>517</v>
      </c>
      <c r="VI10" s="45">
        <v>8.1</v>
      </c>
      <c r="VJ10" s="34">
        <v>347</v>
      </c>
      <c r="VK10" s="42">
        <v>10</v>
      </c>
      <c r="VL10" s="12">
        <v>167</v>
      </c>
      <c r="VM10" s="42">
        <v>5.8</v>
      </c>
      <c r="VN10" s="43">
        <v>0</v>
      </c>
      <c r="VO10" s="44">
        <v>514</v>
      </c>
      <c r="VP10" s="45">
        <v>8.1</v>
      </c>
      <c r="VQ10" s="34">
        <v>347</v>
      </c>
      <c r="VR10" s="42">
        <v>10</v>
      </c>
      <c r="VS10" s="12">
        <v>167</v>
      </c>
      <c r="VT10" s="42">
        <v>5.9</v>
      </c>
      <c r="VU10" s="43">
        <v>0</v>
      </c>
      <c r="VV10" s="44">
        <v>514</v>
      </c>
      <c r="VW10" s="45">
        <v>8.1</v>
      </c>
      <c r="VX10" s="34">
        <v>345</v>
      </c>
      <c r="VY10" s="42">
        <v>10</v>
      </c>
      <c r="VZ10" s="12">
        <v>167</v>
      </c>
      <c r="WA10" s="42">
        <v>5.9</v>
      </c>
      <c r="WB10" s="43">
        <v>0</v>
      </c>
      <c r="WC10" s="44">
        <v>512</v>
      </c>
      <c r="WD10" s="45">
        <v>8.1</v>
      </c>
      <c r="WE10" s="34">
        <v>342</v>
      </c>
      <c r="WF10" s="42">
        <v>9.9</v>
      </c>
      <c r="WG10" s="12">
        <v>167</v>
      </c>
      <c r="WH10" s="42">
        <v>5.9</v>
      </c>
      <c r="WI10" s="43">
        <v>0</v>
      </c>
      <c r="WJ10" s="44">
        <v>509</v>
      </c>
      <c r="WK10" s="45">
        <v>8.1</v>
      </c>
      <c r="WL10" s="34">
        <v>341</v>
      </c>
      <c r="WM10" s="42">
        <v>9.9</v>
      </c>
      <c r="WN10" s="12">
        <v>167</v>
      </c>
      <c r="WO10" s="42">
        <v>5.9</v>
      </c>
      <c r="WP10" s="43">
        <v>0</v>
      </c>
      <c r="WQ10" s="44">
        <v>508</v>
      </c>
      <c r="WR10" s="45">
        <v>8.1</v>
      </c>
      <c r="WS10" s="34">
        <v>337</v>
      </c>
      <c r="WT10" s="42">
        <v>9.8000000000000007</v>
      </c>
      <c r="WU10" s="12">
        <v>167</v>
      </c>
      <c r="WV10" s="42">
        <v>6</v>
      </c>
      <c r="WW10" s="43">
        <v>0</v>
      </c>
      <c r="WX10" s="44">
        <v>504</v>
      </c>
      <c r="WY10" s="45">
        <v>8.1</v>
      </c>
      <c r="WZ10" s="34">
        <v>337</v>
      </c>
      <c r="XA10" s="42">
        <v>9.8000000000000007</v>
      </c>
      <c r="XB10" s="12">
        <v>167</v>
      </c>
      <c r="XC10" s="42">
        <v>6</v>
      </c>
      <c r="XD10" s="43">
        <v>0</v>
      </c>
      <c r="XE10" s="44">
        <v>504</v>
      </c>
      <c r="XF10" s="45">
        <v>8.1</v>
      </c>
      <c r="XG10" s="34">
        <v>337</v>
      </c>
      <c r="XH10" s="42">
        <v>9.9</v>
      </c>
      <c r="XI10" s="12">
        <v>167</v>
      </c>
      <c r="XJ10" s="42">
        <v>6</v>
      </c>
      <c r="XK10" s="43">
        <v>0</v>
      </c>
      <c r="XL10" s="44">
        <v>504</v>
      </c>
      <c r="XM10" s="45">
        <v>8.1</v>
      </c>
      <c r="XN10" s="34">
        <v>336</v>
      </c>
      <c r="XO10" s="42">
        <v>9.8000000000000007</v>
      </c>
      <c r="XP10" s="12">
        <v>166</v>
      </c>
      <c r="XQ10" s="42">
        <v>5.9</v>
      </c>
      <c r="XR10" s="43">
        <v>0</v>
      </c>
      <c r="XS10" s="44">
        <v>502</v>
      </c>
      <c r="XT10" s="45">
        <v>8.1</v>
      </c>
      <c r="XU10" s="34">
        <v>336</v>
      </c>
      <c r="XV10" s="42">
        <v>9.8000000000000007</v>
      </c>
      <c r="XW10" s="12">
        <v>166</v>
      </c>
      <c r="XX10" s="42">
        <v>6</v>
      </c>
      <c r="XY10" s="43">
        <v>0</v>
      </c>
      <c r="XZ10" s="44">
        <v>502</v>
      </c>
      <c r="YA10" s="45">
        <v>8.1</v>
      </c>
      <c r="YB10" s="34">
        <v>334</v>
      </c>
      <c r="YC10" s="42">
        <v>9.8000000000000007</v>
      </c>
      <c r="YD10" s="12">
        <v>166</v>
      </c>
      <c r="YE10" s="42">
        <v>6</v>
      </c>
      <c r="YF10" s="43">
        <v>0</v>
      </c>
      <c r="YG10" s="44">
        <v>500</v>
      </c>
      <c r="YH10" s="45">
        <v>8.1</v>
      </c>
      <c r="YI10" s="34">
        <v>334</v>
      </c>
      <c r="YJ10" s="42">
        <v>9.8000000000000007</v>
      </c>
      <c r="YK10" s="12">
        <v>165</v>
      </c>
      <c r="YL10" s="42">
        <v>5.9</v>
      </c>
      <c r="YM10" s="43">
        <v>0</v>
      </c>
      <c r="YN10" s="44">
        <v>499</v>
      </c>
      <c r="YO10" s="45">
        <v>8.1</v>
      </c>
      <c r="YP10" s="34">
        <v>333</v>
      </c>
      <c r="YQ10" s="42">
        <v>9.8000000000000007</v>
      </c>
      <c r="YR10" s="12">
        <v>165</v>
      </c>
      <c r="YS10" s="42">
        <v>5.9</v>
      </c>
      <c r="YT10" s="43">
        <v>0</v>
      </c>
      <c r="YU10" s="44">
        <v>498</v>
      </c>
      <c r="YV10" s="45">
        <v>8.1</v>
      </c>
      <c r="YW10" s="34">
        <v>330</v>
      </c>
      <c r="YX10" s="42">
        <v>9.8000000000000007</v>
      </c>
      <c r="YY10" s="12">
        <v>165</v>
      </c>
      <c r="YZ10" s="42">
        <v>6</v>
      </c>
      <c r="ZA10" s="43">
        <v>0</v>
      </c>
      <c r="ZB10" s="44">
        <v>495</v>
      </c>
      <c r="ZC10" s="45">
        <v>8.1</v>
      </c>
      <c r="ZD10" s="34">
        <v>329</v>
      </c>
      <c r="ZE10" s="42">
        <v>9.8000000000000007</v>
      </c>
      <c r="ZF10" s="12">
        <v>164</v>
      </c>
      <c r="ZG10" s="42">
        <v>6</v>
      </c>
      <c r="ZH10" s="43">
        <v>0</v>
      </c>
      <c r="ZI10" s="44">
        <v>493</v>
      </c>
      <c r="ZJ10" s="45">
        <v>8.1</v>
      </c>
      <c r="ZK10" s="34">
        <v>326</v>
      </c>
      <c r="ZL10" s="42">
        <v>9.8000000000000007</v>
      </c>
      <c r="ZM10" s="12">
        <v>163</v>
      </c>
      <c r="ZN10" s="42">
        <v>6</v>
      </c>
      <c r="ZO10" s="43">
        <v>0</v>
      </c>
      <c r="ZP10" s="44">
        <v>489</v>
      </c>
      <c r="ZQ10" s="45">
        <v>8.1</v>
      </c>
      <c r="ZR10" s="34">
        <v>319</v>
      </c>
      <c r="ZS10" s="42">
        <v>9.6999999999999993</v>
      </c>
      <c r="ZT10" s="12">
        <v>161</v>
      </c>
      <c r="ZU10" s="42">
        <v>6</v>
      </c>
      <c r="ZV10" s="43">
        <v>0</v>
      </c>
      <c r="ZW10" s="44">
        <v>480</v>
      </c>
      <c r="ZX10" s="45">
        <v>8</v>
      </c>
      <c r="ZY10" s="34">
        <v>312</v>
      </c>
      <c r="ZZ10" s="42">
        <v>9.6</v>
      </c>
      <c r="AAA10" s="12">
        <v>158</v>
      </c>
      <c r="AAB10" s="42">
        <v>6.1</v>
      </c>
      <c r="AAC10" s="43">
        <v>0</v>
      </c>
      <c r="AAD10" s="44">
        <v>470</v>
      </c>
      <c r="AAE10" s="45">
        <v>8</v>
      </c>
      <c r="AAF10" s="34">
        <v>300</v>
      </c>
      <c r="AAG10" s="42">
        <v>9.5</v>
      </c>
      <c r="AAH10" s="12">
        <v>154</v>
      </c>
      <c r="AAI10" s="42">
        <v>6.1</v>
      </c>
      <c r="AAJ10" s="43">
        <v>0</v>
      </c>
      <c r="AAK10" s="44">
        <v>454</v>
      </c>
      <c r="AAL10" s="45">
        <v>8</v>
      </c>
      <c r="AAM10" s="34">
        <v>293</v>
      </c>
      <c r="AAN10" s="42">
        <v>9.6999999999999993</v>
      </c>
      <c r="AAO10" s="12">
        <v>152</v>
      </c>
      <c r="AAP10" s="42">
        <v>6.4</v>
      </c>
      <c r="AAQ10" s="43">
        <v>0</v>
      </c>
      <c r="AAR10" s="44">
        <v>445</v>
      </c>
      <c r="AAS10" s="45">
        <v>8.3000000000000007</v>
      </c>
      <c r="AAT10" s="34">
        <v>279</v>
      </c>
      <c r="AAU10" s="42">
        <v>9.9</v>
      </c>
      <c r="AAV10" s="12">
        <v>132</v>
      </c>
      <c r="AAW10" s="42">
        <v>6.2</v>
      </c>
      <c r="AAX10" s="43">
        <v>0</v>
      </c>
      <c r="AAY10" s="44">
        <v>411</v>
      </c>
      <c r="AAZ10" s="45">
        <v>8.3000000000000007</v>
      </c>
      <c r="ABA10" s="34">
        <v>251</v>
      </c>
      <c r="ABB10" s="42">
        <v>10.1</v>
      </c>
      <c r="ABC10" s="12">
        <v>113</v>
      </c>
      <c r="ABD10" s="42">
        <v>6.4</v>
      </c>
      <c r="ABE10" s="43">
        <v>0</v>
      </c>
      <c r="ABF10" s="44">
        <v>364</v>
      </c>
      <c r="ABG10" s="45">
        <v>8.6</v>
      </c>
      <c r="ABH10" s="34">
        <v>204</v>
      </c>
      <c r="ABI10" s="42">
        <v>10.1</v>
      </c>
      <c r="ABJ10" s="12">
        <v>94</v>
      </c>
      <c r="ABK10" s="42">
        <v>7.1</v>
      </c>
      <c r="ABL10" s="43">
        <v>0</v>
      </c>
      <c r="ABM10" s="44">
        <v>298</v>
      </c>
      <c r="ABN10" s="45">
        <v>8.9</v>
      </c>
      <c r="ABO10" s="34">
        <v>145</v>
      </c>
      <c r="ABP10" s="42">
        <v>10.199999999999999</v>
      </c>
      <c r="ABQ10" s="12">
        <v>63</v>
      </c>
      <c r="ABR10" s="42">
        <v>7.1</v>
      </c>
      <c r="ABS10" s="43">
        <v>0</v>
      </c>
      <c r="ABT10" s="44">
        <v>208</v>
      </c>
      <c r="ABU10" s="45">
        <v>9</v>
      </c>
      <c r="ABV10" s="34">
        <v>74</v>
      </c>
      <c r="ABW10" s="42">
        <v>10.5</v>
      </c>
      <c r="ABX10" s="12">
        <v>36</v>
      </c>
      <c r="ABY10" s="42">
        <v>8.4</v>
      </c>
      <c r="ABZ10" s="43">
        <v>0</v>
      </c>
      <c r="ACA10" s="44">
        <v>110</v>
      </c>
      <c r="ACB10" s="45">
        <v>9.6999999999999993</v>
      </c>
      <c r="ACC10" s="34">
        <v>22</v>
      </c>
      <c r="ACD10" s="42">
        <v>10.4</v>
      </c>
      <c r="ACE10" s="12">
        <v>12</v>
      </c>
      <c r="ACF10" s="42">
        <v>9.8000000000000007</v>
      </c>
      <c r="ACG10" s="43">
        <v>0</v>
      </c>
      <c r="ACH10" s="44">
        <v>34</v>
      </c>
      <c r="ACI10" s="45">
        <v>10.199999999999999</v>
      </c>
      <c r="ACJ10" s="34">
        <v>2</v>
      </c>
      <c r="ACK10" s="42">
        <v>6.5</v>
      </c>
      <c r="ACL10" s="12">
        <v>1</v>
      </c>
      <c r="ACM10" s="42">
        <v>12.5</v>
      </c>
      <c r="ACN10" s="43">
        <v>0</v>
      </c>
      <c r="ACO10" s="44">
        <v>3</v>
      </c>
      <c r="ACP10" s="45">
        <v>7.7</v>
      </c>
      <c r="ACQ10" s="34">
        <v>0</v>
      </c>
      <c r="ACR10" s="42">
        <v>0</v>
      </c>
      <c r="ACS10" s="12">
        <v>0</v>
      </c>
      <c r="ACT10" s="42">
        <v>0</v>
      </c>
      <c r="ACU10" s="43">
        <v>0</v>
      </c>
      <c r="ACV10" s="44">
        <v>0</v>
      </c>
      <c r="ACW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row>
    <row r="11" spans="1:1185" x14ac:dyDescent="0.2">
      <c r="A11" s="31" t="s">
        <v>81</v>
      </c>
      <c r="B11" s="52">
        <v>730336</v>
      </c>
      <c r="C11" s="33">
        <f t="shared" si="0"/>
        <v>8.5109973259794849</v>
      </c>
      <c r="D11" s="48">
        <v>791774</v>
      </c>
      <c r="E11" s="33">
        <f t="shared" si="1"/>
        <v>9.0997240916268183</v>
      </c>
      <c r="F11" s="48">
        <v>1522110</v>
      </c>
      <c r="G11" s="33">
        <f t="shared" si="2"/>
        <v>8.8074044898199375</v>
      </c>
      <c r="H11" s="34">
        <v>3514</v>
      </c>
      <c r="I11" s="42">
        <v>29.2</v>
      </c>
      <c r="J11" s="12">
        <v>1948</v>
      </c>
      <c r="K11" s="42">
        <v>19.5</v>
      </c>
      <c r="L11" s="43">
        <v>0</v>
      </c>
      <c r="M11" s="44">
        <v>5462</v>
      </c>
      <c r="N11" s="45">
        <v>24.8</v>
      </c>
      <c r="O11" s="34">
        <v>3514</v>
      </c>
      <c r="P11" s="42">
        <v>29.2</v>
      </c>
      <c r="Q11" s="12">
        <v>1947</v>
      </c>
      <c r="R11" s="42">
        <v>19.5</v>
      </c>
      <c r="S11" s="43">
        <v>0</v>
      </c>
      <c r="T11" s="44">
        <v>5461</v>
      </c>
      <c r="U11" s="45">
        <v>24.8</v>
      </c>
      <c r="V11" s="34">
        <v>3507</v>
      </c>
      <c r="W11" s="42">
        <v>29.2</v>
      </c>
      <c r="X11" s="12">
        <v>1941</v>
      </c>
      <c r="Y11" s="42">
        <v>19.5</v>
      </c>
      <c r="Z11" s="43">
        <v>0</v>
      </c>
      <c r="AA11" s="44">
        <v>5448</v>
      </c>
      <c r="AB11" s="45">
        <v>24.8</v>
      </c>
      <c r="AC11" s="34">
        <v>3490</v>
      </c>
      <c r="AD11" s="42">
        <v>29.2</v>
      </c>
      <c r="AE11" s="12">
        <v>1934</v>
      </c>
      <c r="AF11" s="42">
        <v>19.5</v>
      </c>
      <c r="AG11" s="43">
        <v>0</v>
      </c>
      <c r="AH11" s="44">
        <v>5424</v>
      </c>
      <c r="AI11" s="45">
        <v>24.8</v>
      </c>
      <c r="AJ11" s="34">
        <v>3475</v>
      </c>
      <c r="AK11" s="42">
        <v>29.2</v>
      </c>
      <c r="AL11" s="12">
        <v>1930</v>
      </c>
      <c r="AM11" s="42">
        <v>19.600000000000001</v>
      </c>
      <c r="AN11" s="43">
        <v>0</v>
      </c>
      <c r="AO11" s="44">
        <v>5405</v>
      </c>
      <c r="AP11" s="45">
        <v>24.8</v>
      </c>
      <c r="AQ11" s="34">
        <v>3462</v>
      </c>
      <c r="AR11" s="42">
        <v>29.2</v>
      </c>
      <c r="AS11" s="12">
        <v>1925</v>
      </c>
      <c r="AT11" s="42">
        <v>19.600000000000001</v>
      </c>
      <c r="AU11" s="43">
        <v>0</v>
      </c>
      <c r="AV11" s="44">
        <v>5387</v>
      </c>
      <c r="AW11" s="45">
        <v>24.8</v>
      </c>
      <c r="AX11" s="34">
        <v>3449</v>
      </c>
      <c r="AY11" s="42">
        <v>29.2</v>
      </c>
      <c r="AZ11" s="12">
        <v>1918</v>
      </c>
      <c r="BA11" s="42">
        <v>19.600000000000001</v>
      </c>
      <c r="BB11" s="43">
        <v>0</v>
      </c>
      <c r="BC11" s="44">
        <v>5367</v>
      </c>
      <c r="BD11" s="45">
        <v>24.8</v>
      </c>
      <c r="BE11" s="34">
        <v>3442</v>
      </c>
      <c r="BF11" s="42">
        <v>29.2</v>
      </c>
      <c r="BG11" s="12">
        <v>1914</v>
      </c>
      <c r="BH11" s="42">
        <v>19.5</v>
      </c>
      <c r="BI11" s="43">
        <v>0</v>
      </c>
      <c r="BJ11" s="44">
        <v>5356</v>
      </c>
      <c r="BK11" s="45">
        <v>24.8</v>
      </c>
      <c r="BL11" s="34">
        <v>3431</v>
      </c>
      <c r="BM11" s="42">
        <v>29.2</v>
      </c>
      <c r="BN11" s="12">
        <v>1906</v>
      </c>
      <c r="BO11" s="42">
        <v>19.5</v>
      </c>
      <c r="BP11" s="43">
        <v>0</v>
      </c>
      <c r="BQ11" s="44">
        <v>5337</v>
      </c>
      <c r="BR11" s="45">
        <v>24.8</v>
      </c>
      <c r="BS11" s="34">
        <v>3418</v>
      </c>
      <c r="BT11" s="42">
        <v>29.2</v>
      </c>
      <c r="BU11" s="12">
        <v>1892</v>
      </c>
      <c r="BV11" s="42">
        <v>19.5</v>
      </c>
      <c r="BW11" s="43">
        <v>0</v>
      </c>
      <c r="BX11" s="44">
        <v>5310</v>
      </c>
      <c r="BY11" s="45">
        <v>24.8</v>
      </c>
      <c r="BZ11" s="34">
        <v>3407</v>
      </c>
      <c r="CA11" s="42">
        <v>29.2</v>
      </c>
      <c r="CB11" s="12">
        <v>1888</v>
      </c>
      <c r="CC11" s="42">
        <v>19.5</v>
      </c>
      <c r="CD11" s="43">
        <v>0</v>
      </c>
      <c r="CE11" s="44">
        <v>5295</v>
      </c>
      <c r="CF11" s="45">
        <v>24.8</v>
      </c>
      <c r="CG11" s="34">
        <v>3400</v>
      </c>
      <c r="CH11" s="42">
        <v>29.3</v>
      </c>
      <c r="CI11" s="12">
        <v>1884</v>
      </c>
      <c r="CJ11" s="42">
        <v>19.5</v>
      </c>
      <c r="CK11" s="43">
        <v>0</v>
      </c>
      <c r="CL11" s="44">
        <v>5284</v>
      </c>
      <c r="CM11" s="45">
        <v>24.8</v>
      </c>
      <c r="CN11" s="34">
        <v>3391</v>
      </c>
      <c r="CO11" s="42">
        <v>29.3</v>
      </c>
      <c r="CP11" s="12">
        <v>1878</v>
      </c>
      <c r="CQ11" s="42">
        <v>19.5</v>
      </c>
      <c r="CR11" s="43">
        <v>0</v>
      </c>
      <c r="CS11" s="44">
        <v>5269</v>
      </c>
      <c r="CT11" s="45">
        <v>24.8</v>
      </c>
      <c r="CU11" s="34">
        <v>3382</v>
      </c>
      <c r="CV11" s="42">
        <v>29.3</v>
      </c>
      <c r="CW11" s="12">
        <v>1874</v>
      </c>
      <c r="CX11" s="42">
        <v>19.5</v>
      </c>
      <c r="CY11" s="43">
        <v>0</v>
      </c>
      <c r="CZ11" s="44">
        <v>5256</v>
      </c>
      <c r="DA11" s="45">
        <v>24.8</v>
      </c>
      <c r="DB11" s="34">
        <v>3364</v>
      </c>
      <c r="DC11" s="42">
        <v>29.3</v>
      </c>
      <c r="DD11" s="12">
        <v>1864</v>
      </c>
      <c r="DE11" s="42">
        <v>19.5</v>
      </c>
      <c r="DF11" s="43">
        <v>0</v>
      </c>
      <c r="DG11" s="44">
        <v>5228</v>
      </c>
      <c r="DH11" s="45">
        <v>24.8</v>
      </c>
      <c r="DI11" s="34">
        <v>3338</v>
      </c>
      <c r="DJ11" s="42">
        <v>29.2</v>
      </c>
      <c r="DK11" s="12">
        <v>1850</v>
      </c>
      <c r="DL11" s="42">
        <v>19.399999999999999</v>
      </c>
      <c r="DM11" s="43">
        <v>0</v>
      </c>
      <c r="DN11" s="44">
        <v>5188</v>
      </c>
      <c r="DO11" s="45">
        <v>24.8</v>
      </c>
      <c r="DP11" s="34">
        <v>3302</v>
      </c>
      <c r="DQ11" s="42">
        <v>29.2</v>
      </c>
      <c r="DR11" s="12">
        <v>1833</v>
      </c>
      <c r="DS11" s="42">
        <v>19.399999999999999</v>
      </c>
      <c r="DT11" s="43">
        <v>0</v>
      </c>
      <c r="DU11" s="44">
        <v>5135</v>
      </c>
      <c r="DV11" s="45">
        <v>24.7</v>
      </c>
      <c r="DW11" s="34">
        <v>3245</v>
      </c>
      <c r="DX11" s="42">
        <v>29.1</v>
      </c>
      <c r="DY11" s="12">
        <v>1819</v>
      </c>
      <c r="DZ11" s="42">
        <v>19.5</v>
      </c>
      <c r="EA11" s="43">
        <v>0</v>
      </c>
      <c r="EB11" s="44">
        <v>5064</v>
      </c>
      <c r="EC11" s="45">
        <v>24.7</v>
      </c>
      <c r="ED11" s="34">
        <v>3196</v>
      </c>
      <c r="EE11" s="42">
        <v>29.2</v>
      </c>
      <c r="EF11" s="12">
        <v>1789</v>
      </c>
      <c r="EG11" s="42">
        <v>19.600000000000001</v>
      </c>
      <c r="EH11" s="43">
        <v>0</v>
      </c>
      <c r="EI11" s="44">
        <v>4985</v>
      </c>
      <c r="EJ11" s="45">
        <v>24.8</v>
      </c>
      <c r="EK11" s="34">
        <v>3150</v>
      </c>
      <c r="EL11" s="42">
        <v>29.3</v>
      </c>
      <c r="EM11" s="12">
        <v>1757</v>
      </c>
      <c r="EN11" s="42">
        <v>19.7</v>
      </c>
      <c r="EO11" s="43">
        <v>0</v>
      </c>
      <c r="EP11" s="44">
        <v>4907</v>
      </c>
      <c r="EQ11" s="45">
        <v>25</v>
      </c>
      <c r="ER11" s="34">
        <v>3093</v>
      </c>
      <c r="ES11" s="42">
        <v>29.4</v>
      </c>
      <c r="ET11" s="12">
        <v>1722</v>
      </c>
      <c r="EU11" s="42">
        <v>19.8</v>
      </c>
      <c r="EV11" s="43">
        <v>0</v>
      </c>
      <c r="EW11" s="44">
        <v>4815</v>
      </c>
      <c r="EX11" s="45">
        <v>25</v>
      </c>
      <c r="EY11" s="34">
        <v>3049</v>
      </c>
      <c r="EZ11" s="42">
        <v>29.5</v>
      </c>
      <c r="FA11" s="12">
        <v>1694</v>
      </c>
      <c r="FB11" s="42">
        <v>19.8</v>
      </c>
      <c r="FC11" s="43">
        <v>0</v>
      </c>
      <c r="FD11" s="44">
        <v>4743</v>
      </c>
      <c r="FE11" s="45">
        <v>25.1</v>
      </c>
      <c r="FF11" s="34">
        <v>3025</v>
      </c>
      <c r="FG11" s="42">
        <v>29.6</v>
      </c>
      <c r="FH11" s="12">
        <v>1681</v>
      </c>
      <c r="FI11" s="42">
        <v>19.899999999999999</v>
      </c>
      <c r="FJ11" s="43">
        <v>0</v>
      </c>
      <c r="FK11" s="44">
        <v>4706</v>
      </c>
      <c r="FL11" s="45">
        <v>25.2</v>
      </c>
      <c r="FM11" s="34">
        <v>2998</v>
      </c>
      <c r="FN11" s="42">
        <v>29.5</v>
      </c>
      <c r="FO11" s="12">
        <v>1666</v>
      </c>
      <c r="FP11" s="42">
        <v>19.899999999999999</v>
      </c>
      <c r="FQ11" s="43">
        <v>0</v>
      </c>
      <c r="FR11" s="44">
        <v>4664</v>
      </c>
      <c r="FS11" s="45">
        <v>25.2</v>
      </c>
      <c r="FT11" s="34">
        <v>2973</v>
      </c>
      <c r="FU11" s="42">
        <v>29.5</v>
      </c>
      <c r="FV11" s="12">
        <v>1661</v>
      </c>
      <c r="FW11" s="42">
        <v>20</v>
      </c>
      <c r="FX11" s="43">
        <v>0</v>
      </c>
      <c r="FY11" s="44">
        <v>4634</v>
      </c>
      <c r="FZ11" s="45">
        <v>25.2</v>
      </c>
      <c r="GA11" s="34">
        <v>2965</v>
      </c>
      <c r="GB11" s="42">
        <v>29.6</v>
      </c>
      <c r="GC11" s="12">
        <v>1657</v>
      </c>
      <c r="GD11" s="42">
        <v>20</v>
      </c>
      <c r="GE11" s="43">
        <v>0</v>
      </c>
      <c r="GF11" s="44">
        <v>4622</v>
      </c>
      <c r="GG11" s="45">
        <v>25.3</v>
      </c>
      <c r="GH11" s="34">
        <v>2963</v>
      </c>
      <c r="GI11" s="42">
        <v>29.7</v>
      </c>
      <c r="GJ11" s="12">
        <v>1655</v>
      </c>
      <c r="GK11" s="42">
        <v>20.100000000000001</v>
      </c>
      <c r="GL11" s="43">
        <v>0</v>
      </c>
      <c r="GM11" s="44">
        <v>4618</v>
      </c>
      <c r="GN11" s="45">
        <v>25.3</v>
      </c>
      <c r="GO11" s="34">
        <v>2961</v>
      </c>
      <c r="GP11" s="42">
        <v>29.7</v>
      </c>
      <c r="GQ11" s="12">
        <v>1654</v>
      </c>
      <c r="GR11" s="42">
        <v>20.100000000000001</v>
      </c>
      <c r="GS11" s="43">
        <v>0</v>
      </c>
      <c r="GT11" s="44">
        <v>4615</v>
      </c>
      <c r="GU11" s="45">
        <v>25.3</v>
      </c>
      <c r="GV11" s="34">
        <v>2959</v>
      </c>
      <c r="GW11" s="42">
        <v>29.7</v>
      </c>
      <c r="GX11" s="12">
        <v>1653</v>
      </c>
      <c r="GY11" s="42">
        <v>20.100000000000001</v>
      </c>
      <c r="GZ11" s="43">
        <v>0</v>
      </c>
      <c r="HA11" s="44">
        <v>4612</v>
      </c>
      <c r="HB11" s="45">
        <v>25.4</v>
      </c>
      <c r="HC11" s="34">
        <v>2958</v>
      </c>
      <c r="HD11" s="42">
        <v>29.7</v>
      </c>
      <c r="HE11" s="12">
        <v>1650</v>
      </c>
      <c r="HF11" s="42">
        <v>20.100000000000001</v>
      </c>
      <c r="HG11" s="43">
        <v>0</v>
      </c>
      <c r="HH11" s="44">
        <v>4608</v>
      </c>
      <c r="HI11" s="45">
        <v>25.4</v>
      </c>
      <c r="HJ11" s="34">
        <v>2953</v>
      </c>
      <c r="HK11" s="42">
        <v>29.8</v>
      </c>
      <c r="HL11" s="12">
        <v>1647</v>
      </c>
      <c r="HM11" s="42">
        <v>20.100000000000001</v>
      </c>
      <c r="HN11" s="43">
        <v>0</v>
      </c>
      <c r="HO11" s="44">
        <v>4600</v>
      </c>
      <c r="HP11" s="45">
        <v>25.4</v>
      </c>
      <c r="HQ11" s="34">
        <v>2946</v>
      </c>
      <c r="HR11" s="42">
        <v>29.7</v>
      </c>
      <c r="HS11" s="12">
        <v>1643</v>
      </c>
      <c r="HT11" s="42">
        <v>20.100000000000001</v>
      </c>
      <c r="HU11" s="43">
        <v>0</v>
      </c>
      <c r="HV11" s="44">
        <v>4589</v>
      </c>
      <c r="HW11" s="45">
        <v>25.4</v>
      </c>
      <c r="HX11" s="34">
        <v>2933</v>
      </c>
      <c r="HY11" s="42">
        <v>29.7</v>
      </c>
      <c r="HZ11" s="12">
        <v>1638</v>
      </c>
      <c r="IA11" s="42">
        <v>20.100000000000001</v>
      </c>
      <c r="IB11" s="43">
        <v>0</v>
      </c>
      <c r="IC11" s="44">
        <v>4571</v>
      </c>
      <c r="ID11" s="45">
        <v>25.3</v>
      </c>
      <c r="IE11" s="34">
        <v>2927</v>
      </c>
      <c r="IF11" s="42">
        <v>29.7</v>
      </c>
      <c r="IG11" s="12">
        <v>1635</v>
      </c>
      <c r="IH11" s="42">
        <v>20.100000000000001</v>
      </c>
      <c r="II11" s="43">
        <v>0</v>
      </c>
      <c r="IJ11" s="44">
        <v>4562</v>
      </c>
      <c r="IK11" s="45">
        <v>25.4</v>
      </c>
      <c r="IL11" s="34">
        <v>2923</v>
      </c>
      <c r="IM11" s="42">
        <v>29.7</v>
      </c>
      <c r="IN11" s="12">
        <v>1633</v>
      </c>
      <c r="IO11" s="42">
        <v>20.100000000000001</v>
      </c>
      <c r="IP11" s="43">
        <v>0</v>
      </c>
      <c r="IQ11" s="44">
        <v>4556</v>
      </c>
      <c r="IR11" s="45">
        <v>25.4</v>
      </c>
      <c r="IS11" s="34">
        <v>2918</v>
      </c>
      <c r="IT11" s="42">
        <v>29.7</v>
      </c>
      <c r="IU11" s="12">
        <v>1633</v>
      </c>
      <c r="IV11" s="42">
        <v>20.2</v>
      </c>
      <c r="IW11" s="43">
        <v>0</v>
      </c>
      <c r="IX11" s="44">
        <v>4551</v>
      </c>
      <c r="IY11" s="45">
        <v>25.4</v>
      </c>
      <c r="IZ11" s="34">
        <v>2911</v>
      </c>
      <c r="JA11" s="42">
        <v>29.8</v>
      </c>
      <c r="JB11" s="12">
        <v>1633</v>
      </c>
      <c r="JC11" s="42">
        <v>20.2</v>
      </c>
      <c r="JD11" s="43">
        <v>0</v>
      </c>
      <c r="JE11" s="44">
        <v>4544</v>
      </c>
      <c r="JF11" s="45">
        <v>25.4</v>
      </c>
      <c r="JG11" s="34">
        <v>2909</v>
      </c>
      <c r="JH11" s="42">
        <v>29.8</v>
      </c>
      <c r="JI11" s="12">
        <v>1631</v>
      </c>
      <c r="JJ11" s="42">
        <v>20.2</v>
      </c>
      <c r="JK11" s="43">
        <v>0</v>
      </c>
      <c r="JL11" s="44">
        <v>4540</v>
      </c>
      <c r="JM11" s="45">
        <v>25.5</v>
      </c>
      <c r="JN11" s="34">
        <v>2906</v>
      </c>
      <c r="JO11" s="42">
        <v>29.8</v>
      </c>
      <c r="JP11" s="12">
        <v>1629</v>
      </c>
      <c r="JQ11" s="42">
        <v>20.2</v>
      </c>
      <c r="JR11" s="43">
        <v>0</v>
      </c>
      <c r="JS11" s="44">
        <v>4535</v>
      </c>
      <c r="JT11" s="45">
        <v>25.5</v>
      </c>
      <c r="JU11" s="34">
        <v>2905</v>
      </c>
      <c r="JV11" s="42">
        <v>29.8</v>
      </c>
      <c r="JW11" s="12">
        <v>1625</v>
      </c>
      <c r="JX11" s="42">
        <v>20.2</v>
      </c>
      <c r="JY11" s="43">
        <v>0</v>
      </c>
      <c r="JZ11" s="44">
        <v>4530</v>
      </c>
      <c r="KA11" s="45">
        <v>25.5</v>
      </c>
      <c r="KB11" s="34">
        <v>2903</v>
      </c>
      <c r="KC11" s="42">
        <v>29.8</v>
      </c>
      <c r="KD11" s="12">
        <v>1624</v>
      </c>
      <c r="KE11" s="42">
        <v>20.2</v>
      </c>
      <c r="KF11" s="43">
        <v>0</v>
      </c>
      <c r="KG11" s="44">
        <v>4527</v>
      </c>
      <c r="KH11" s="45">
        <v>25.5</v>
      </c>
      <c r="KI11" s="34">
        <v>2901</v>
      </c>
      <c r="KJ11" s="42">
        <v>29.8</v>
      </c>
      <c r="KK11" s="12">
        <v>1623</v>
      </c>
      <c r="KL11" s="42">
        <v>20.2</v>
      </c>
      <c r="KM11" s="43">
        <v>0</v>
      </c>
      <c r="KN11" s="44">
        <v>4524</v>
      </c>
      <c r="KO11" s="45">
        <v>25.5</v>
      </c>
      <c r="KP11" s="34">
        <v>2901</v>
      </c>
      <c r="KQ11" s="42">
        <v>29.8</v>
      </c>
      <c r="KR11" s="12">
        <v>1622</v>
      </c>
      <c r="KS11" s="42">
        <v>20.2</v>
      </c>
      <c r="KT11" s="43">
        <v>0</v>
      </c>
      <c r="KU11" s="44">
        <v>4523</v>
      </c>
      <c r="KV11" s="45">
        <v>25.5</v>
      </c>
      <c r="KW11" s="34">
        <v>2899</v>
      </c>
      <c r="KX11" s="42">
        <v>29.8</v>
      </c>
      <c r="KY11" s="12">
        <v>1622</v>
      </c>
      <c r="KZ11" s="42">
        <v>20.2</v>
      </c>
      <c r="LA11" s="43">
        <v>0</v>
      </c>
      <c r="LB11" s="44">
        <v>4521</v>
      </c>
      <c r="LC11" s="45">
        <v>25.5</v>
      </c>
      <c r="LD11" s="34">
        <v>2894</v>
      </c>
      <c r="LE11" s="42">
        <v>29.8</v>
      </c>
      <c r="LF11" s="12">
        <v>1618</v>
      </c>
      <c r="LG11" s="42">
        <v>20.2</v>
      </c>
      <c r="LH11" s="43">
        <v>0</v>
      </c>
      <c r="LI11" s="44">
        <v>4512</v>
      </c>
      <c r="LJ11" s="45">
        <v>25.5</v>
      </c>
      <c r="LK11" s="34">
        <v>2880</v>
      </c>
      <c r="LL11" s="42">
        <v>29.8</v>
      </c>
      <c r="LM11" s="12">
        <v>1611</v>
      </c>
      <c r="LN11" s="42">
        <v>20.100000000000001</v>
      </c>
      <c r="LO11" s="43">
        <v>0</v>
      </c>
      <c r="LP11" s="44">
        <v>4491</v>
      </c>
      <c r="LQ11" s="45">
        <v>25.4</v>
      </c>
      <c r="LR11" s="34">
        <v>2865</v>
      </c>
      <c r="LS11" s="42">
        <v>29.7</v>
      </c>
      <c r="LT11" s="12">
        <v>1606</v>
      </c>
      <c r="LU11" s="42">
        <v>20.100000000000001</v>
      </c>
      <c r="LV11" s="43">
        <v>0</v>
      </c>
      <c r="LW11" s="44">
        <v>4471</v>
      </c>
      <c r="LX11" s="45">
        <v>25.4</v>
      </c>
      <c r="LY11" s="34">
        <v>2847</v>
      </c>
      <c r="LZ11" s="42">
        <v>29.7</v>
      </c>
      <c r="MA11" s="12">
        <v>1597</v>
      </c>
      <c r="MB11" s="42">
        <v>20.100000000000001</v>
      </c>
      <c r="MC11" s="43">
        <v>0</v>
      </c>
      <c r="MD11" s="44">
        <v>4444</v>
      </c>
      <c r="ME11" s="45">
        <v>25.4</v>
      </c>
      <c r="MF11" s="34">
        <v>2826</v>
      </c>
      <c r="MG11" s="42">
        <v>29.7</v>
      </c>
      <c r="MH11" s="12">
        <v>1578</v>
      </c>
      <c r="MI11" s="42">
        <v>19.899999999999999</v>
      </c>
      <c r="MJ11" s="43">
        <v>0</v>
      </c>
      <c r="MK11" s="44">
        <v>4404</v>
      </c>
      <c r="ML11" s="45">
        <v>25.3</v>
      </c>
      <c r="MM11" s="34">
        <v>2792</v>
      </c>
      <c r="MN11" s="42">
        <v>29.6</v>
      </c>
      <c r="MO11" s="12">
        <v>1560</v>
      </c>
      <c r="MP11" s="42">
        <v>19.8</v>
      </c>
      <c r="MQ11" s="43">
        <v>0</v>
      </c>
      <c r="MR11" s="44">
        <v>4352</v>
      </c>
      <c r="MS11" s="45">
        <v>25.2</v>
      </c>
      <c r="MT11" s="34">
        <v>2750</v>
      </c>
      <c r="MU11" s="42">
        <v>29.4</v>
      </c>
      <c r="MV11" s="12">
        <v>1537</v>
      </c>
      <c r="MW11" s="42">
        <v>19.7</v>
      </c>
      <c r="MX11" s="43">
        <v>0</v>
      </c>
      <c r="MY11" s="44">
        <v>4287</v>
      </c>
      <c r="MZ11" s="45">
        <v>25</v>
      </c>
      <c r="NA11" s="34">
        <v>2719</v>
      </c>
      <c r="NB11" s="42">
        <v>29.4</v>
      </c>
      <c r="NC11" s="12">
        <v>1523</v>
      </c>
      <c r="ND11" s="42">
        <v>19.600000000000001</v>
      </c>
      <c r="NE11" s="43">
        <v>0</v>
      </c>
      <c r="NF11" s="44">
        <v>4242</v>
      </c>
      <c r="NG11" s="45">
        <v>24.9</v>
      </c>
      <c r="NH11" s="34">
        <v>2682</v>
      </c>
      <c r="NI11" s="42">
        <v>29.2</v>
      </c>
      <c r="NJ11" s="12">
        <v>1502</v>
      </c>
      <c r="NK11" s="42">
        <v>19.5</v>
      </c>
      <c r="NL11" s="43">
        <v>0</v>
      </c>
      <c r="NM11" s="44">
        <v>4184</v>
      </c>
      <c r="NN11" s="45">
        <v>24.8</v>
      </c>
      <c r="NO11" s="34">
        <v>2650</v>
      </c>
      <c r="NP11" s="42">
        <v>29.1</v>
      </c>
      <c r="NQ11" s="12">
        <v>1488</v>
      </c>
      <c r="NR11" s="42">
        <v>19.5</v>
      </c>
      <c r="NS11" s="43">
        <v>0</v>
      </c>
      <c r="NT11" s="44">
        <v>4138</v>
      </c>
      <c r="NU11" s="45">
        <v>24.7</v>
      </c>
      <c r="NV11" s="34">
        <v>2615</v>
      </c>
      <c r="NW11" s="42">
        <v>29.1</v>
      </c>
      <c r="NX11" s="12">
        <v>1472</v>
      </c>
      <c r="NY11" s="42">
        <v>19.399999999999999</v>
      </c>
      <c r="NZ11" s="43">
        <v>0</v>
      </c>
      <c r="OA11" s="44">
        <v>4087</v>
      </c>
      <c r="OB11" s="45">
        <v>24.6</v>
      </c>
      <c r="OC11" s="34">
        <v>2575</v>
      </c>
      <c r="OD11" s="42">
        <v>28.9</v>
      </c>
      <c r="OE11" s="12">
        <v>1455</v>
      </c>
      <c r="OF11" s="42">
        <v>19.3</v>
      </c>
      <c r="OG11" s="43">
        <v>0</v>
      </c>
      <c r="OH11" s="44">
        <v>4030</v>
      </c>
      <c r="OI11" s="45">
        <v>24.5</v>
      </c>
      <c r="OJ11" s="34">
        <v>2533</v>
      </c>
      <c r="OK11" s="42">
        <v>28.8</v>
      </c>
      <c r="OL11" s="12">
        <v>1434</v>
      </c>
      <c r="OM11" s="42">
        <v>19.2</v>
      </c>
      <c r="ON11" s="43">
        <v>0</v>
      </c>
      <c r="OO11" s="44">
        <v>3967</v>
      </c>
      <c r="OP11" s="45">
        <v>24.4</v>
      </c>
      <c r="OQ11" s="34">
        <v>2497</v>
      </c>
      <c r="OR11" s="42">
        <v>28.7</v>
      </c>
      <c r="OS11" s="12">
        <v>1414</v>
      </c>
      <c r="OT11" s="42">
        <v>19.100000000000001</v>
      </c>
      <c r="OU11" s="43">
        <v>0</v>
      </c>
      <c r="OV11" s="44">
        <v>3911</v>
      </c>
      <c r="OW11" s="45">
        <v>24.3</v>
      </c>
      <c r="OX11" s="34">
        <v>2468</v>
      </c>
      <c r="OY11" s="42">
        <v>28.8</v>
      </c>
      <c r="OZ11" s="12">
        <v>1381</v>
      </c>
      <c r="PA11" s="42">
        <v>19</v>
      </c>
      <c r="PB11" s="43">
        <v>0</v>
      </c>
      <c r="PC11" s="44">
        <v>3849</v>
      </c>
      <c r="PD11" s="45">
        <v>24.3</v>
      </c>
      <c r="PE11" s="34">
        <v>2424</v>
      </c>
      <c r="PF11" s="42">
        <v>28.8</v>
      </c>
      <c r="PG11" s="12">
        <v>1367</v>
      </c>
      <c r="PH11" s="42">
        <v>19.100000000000001</v>
      </c>
      <c r="PI11" s="43">
        <v>0</v>
      </c>
      <c r="PJ11" s="44">
        <v>3791</v>
      </c>
      <c r="PK11" s="45">
        <v>24.4</v>
      </c>
      <c r="PL11" s="34">
        <v>2372</v>
      </c>
      <c r="PM11" s="42">
        <v>28.9</v>
      </c>
      <c r="PN11" s="12">
        <v>1326</v>
      </c>
      <c r="PO11" s="42">
        <v>19.100000000000001</v>
      </c>
      <c r="PP11" s="43">
        <v>0</v>
      </c>
      <c r="PQ11" s="44">
        <v>3698</v>
      </c>
      <c r="PR11" s="45">
        <v>24.4</v>
      </c>
      <c r="PS11" s="34">
        <v>2302</v>
      </c>
      <c r="PT11" s="42">
        <v>28.8</v>
      </c>
      <c r="PU11" s="12">
        <v>1298</v>
      </c>
      <c r="PV11" s="42">
        <v>19.2</v>
      </c>
      <c r="PW11" s="43">
        <v>0</v>
      </c>
      <c r="PX11" s="44">
        <v>3600</v>
      </c>
      <c r="PY11" s="45">
        <v>24.4</v>
      </c>
      <c r="PZ11" s="34">
        <v>2247</v>
      </c>
      <c r="QA11" s="42">
        <v>28.9</v>
      </c>
      <c r="QB11" s="12">
        <v>1261</v>
      </c>
      <c r="QC11" s="42">
        <v>19.2</v>
      </c>
      <c r="QD11" s="43">
        <v>0</v>
      </c>
      <c r="QE11" s="44">
        <v>3508</v>
      </c>
      <c r="QF11" s="45">
        <v>24.4</v>
      </c>
      <c r="QG11" s="34">
        <v>2189</v>
      </c>
      <c r="QH11" s="42">
        <v>29.1</v>
      </c>
      <c r="QI11" s="12">
        <v>1222</v>
      </c>
      <c r="QJ11" s="42">
        <v>19.100000000000001</v>
      </c>
      <c r="QK11" s="43">
        <v>0</v>
      </c>
      <c r="QL11" s="44">
        <v>3411</v>
      </c>
      <c r="QM11" s="45">
        <v>24.5</v>
      </c>
      <c r="QN11" s="34">
        <v>2119</v>
      </c>
      <c r="QO11" s="42">
        <v>29.2</v>
      </c>
      <c r="QP11" s="12">
        <v>1178</v>
      </c>
      <c r="QQ11" s="42">
        <v>19.2</v>
      </c>
      <c r="QR11" s="43">
        <v>0</v>
      </c>
      <c r="QS11" s="44">
        <v>3297</v>
      </c>
      <c r="QT11" s="45">
        <v>24.6</v>
      </c>
      <c r="QU11" s="34">
        <v>2047</v>
      </c>
      <c r="QV11" s="42">
        <v>29.3</v>
      </c>
      <c r="QW11" s="12">
        <v>1127</v>
      </c>
      <c r="QX11" s="42">
        <v>19.2</v>
      </c>
      <c r="QY11" s="43">
        <v>0</v>
      </c>
      <c r="QZ11" s="44">
        <v>3174</v>
      </c>
      <c r="RA11" s="45">
        <v>24.7</v>
      </c>
      <c r="RB11" s="34">
        <v>1950</v>
      </c>
      <c r="RC11" s="42">
        <v>29.4</v>
      </c>
      <c r="RD11" s="12">
        <v>1071</v>
      </c>
      <c r="RE11" s="42">
        <v>19.2</v>
      </c>
      <c r="RF11" s="43">
        <v>0</v>
      </c>
      <c r="RG11" s="44">
        <v>3021</v>
      </c>
      <c r="RH11" s="45">
        <v>24.8</v>
      </c>
      <c r="RI11" s="34">
        <v>1854</v>
      </c>
      <c r="RJ11" s="42">
        <v>29.5</v>
      </c>
      <c r="RK11" s="12">
        <v>1017</v>
      </c>
      <c r="RL11" s="42">
        <v>19.399999999999999</v>
      </c>
      <c r="RM11" s="43">
        <v>0</v>
      </c>
      <c r="RN11" s="44">
        <v>2871</v>
      </c>
      <c r="RO11" s="45">
        <v>24.9</v>
      </c>
      <c r="RP11" s="34">
        <v>1777</v>
      </c>
      <c r="RQ11" s="42">
        <v>29.7</v>
      </c>
      <c r="RR11" s="12">
        <v>972</v>
      </c>
      <c r="RS11" s="42">
        <v>19.7</v>
      </c>
      <c r="RT11" s="43">
        <v>0</v>
      </c>
      <c r="RU11" s="44">
        <v>2749</v>
      </c>
      <c r="RV11" s="45">
        <v>25.2</v>
      </c>
      <c r="RW11" s="34">
        <v>1694</v>
      </c>
      <c r="RX11" s="42">
        <v>29.7</v>
      </c>
      <c r="RY11" s="12">
        <v>932</v>
      </c>
      <c r="RZ11" s="42">
        <v>19.899999999999999</v>
      </c>
      <c r="SA11" s="43">
        <v>0</v>
      </c>
      <c r="SB11" s="44">
        <v>2626</v>
      </c>
      <c r="SC11" s="45">
        <v>25.3</v>
      </c>
      <c r="SD11" s="34">
        <v>1638</v>
      </c>
      <c r="SE11" s="42">
        <v>29.8</v>
      </c>
      <c r="SF11" s="12">
        <v>903</v>
      </c>
      <c r="SG11" s="42">
        <v>20.100000000000001</v>
      </c>
      <c r="SH11" s="43">
        <v>0</v>
      </c>
      <c r="SI11" s="44">
        <v>2541</v>
      </c>
      <c r="SJ11" s="45">
        <v>25.4</v>
      </c>
      <c r="SK11" s="34">
        <v>1572</v>
      </c>
      <c r="SL11" s="42">
        <v>29.6</v>
      </c>
      <c r="SM11" s="12">
        <v>869</v>
      </c>
      <c r="SN11" s="42">
        <v>20</v>
      </c>
      <c r="SO11" s="43">
        <v>0</v>
      </c>
      <c r="SP11" s="44">
        <v>2441</v>
      </c>
      <c r="SQ11" s="45">
        <v>25.3</v>
      </c>
      <c r="SR11" s="34">
        <v>1513</v>
      </c>
      <c r="SS11" s="42">
        <v>29.5</v>
      </c>
      <c r="ST11" s="12">
        <v>837</v>
      </c>
      <c r="SU11" s="42">
        <v>20</v>
      </c>
      <c r="SV11" s="43">
        <v>0</v>
      </c>
      <c r="SW11" s="44">
        <v>2350</v>
      </c>
      <c r="SX11" s="45">
        <v>25.2</v>
      </c>
      <c r="SY11" s="34">
        <v>1465</v>
      </c>
      <c r="SZ11" s="42">
        <v>29.8</v>
      </c>
      <c r="TA11" s="12">
        <v>806</v>
      </c>
      <c r="TB11" s="42">
        <v>20.100000000000001</v>
      </c>
      <c r="TC11" s="43">
        <v>0</v>
      </c>
      <c r="TD11" s="44">
        <v>2271</v>
      </c>
      <c r="TE11" s="45">
        <v>25.4</v>
      </c>
      <c r="TF11" s="34">
        <v>1403</v>
      </c>
      <c r="TG11" s="42">
        <v>29.9</v>
      </c>
      <c r="TH11" s="12">
        <v>760</v>
      </c>
      <c r="TI11" s="42">
        <v>20</v>
      </c>
      <c r="TJ11" s="43">
        <v>0</v>
      </c>
      <c r="TK11" s="44">
        <v>2163</v>
      </c>
      <c r="TL11" s="45">
        <v>25.5</v>
      </c>
      <c r="TM11" s="34">
        <v>1329</v>
      </c>
      <c r="TN11" s="42">
        <v>30.3</v>
      </c>
      <c r="TO11" s="12">
        <v>725</v>
      </c>
      <c r="TP11" s="42">
        <v>20.5</v>
      </c>
      <c r="TQ11" s="43">
        <v>0</v>
      </c>
      <c r="TR11" s="44">
        <v>2054</v>
      </c>
      <c r="TS11" s="45">
        <v>25.9</v>
      </c>
      <c r="TT11" s="34">
        <v>1246</v>
      </c>
      <c r="TU11" s="42">
        <v>30.4</v>
      </c>
      <c r="TV11" s="12">
        <v>684</v>
      </c>
      <c r="TW11" s="42">
        <v>20.7</v>
      </c>
      <c r="TX11" s="43">
        <v>0</v>
      </c>
      <c r="TY11" s="44">
        <v>1930</v>
      </c>
      <c r="TZ11" s="45">
        <v>26</v>
      </c>
      <c r="UA11" s="34">
        <v>1179</v>
      </c>
      <c r="UB11" s="42">
        <v>30.4</v>
      </c>
      <c r="UC11" s="12">
        <v>658</v>
      </c>
      <c r="UD11" s="42">
        <v>20.8</v>
      </c>
      <c r="UE11" s="43">
        <v>0</v>
      </c>
      <c r="UF11" s="44">
        <v>1837</v>
      </c>
      <c r="UG11" s="45">
        <v>26.1</v>
      </c>
      <c r="UH11" s="34">
        <v>1144</v>
      </c>
      <c r="UI11" s="42">
        <v>30.6</v>
      </c>
      <c r="UJ11" s="12">
        <v>637</v>
      </c>
      <c r="UK11" s="42">
        <v>21</v>
      </c>
      <c r="UL11" s="43">
        <v>0</v>
      </c>
      <c r="UM11" s="44">
        <v>1781</v>
      </c>
      <c r="UN11" s="45">
        <v>26.3</v>
      </c>
      <c r="UO11" s="34">
        <v>1117</v>
      </c>
      <c r="UP11" s="42">
        <v>30.8</v>
      </c>
      <c r="UQ11" s="12">
        <v>623</v>
      </c>
      <c r="UR11" s="42">
        <v>21</v>
      </c>
      <c r="US11" s="43">
        <v>0</v>
      </c>
      <c r="UT11" s="44">
        <v>1740</v>
      </c>
      <c r="UU11" s="45">
        <v>26.4</v>
      </c>
      <c r="UV11" s="34">
        <v>1098</v>
      </c>
      <c r="UW11" s="42">
        <v>30.9</v>
      </c>
      <c r="UX11" s="12">
        <v>613</v>
      </c>
      <c r="UY11" s="42">
        <v>21</v>
      </c>
      <c r="UZ11" s="43">
        <v>0</v>
      </c>
      <c r="VA11" s="44">
        <v>1711</v>
      </c>
      <c r="VB11" s="45">
        <v>26.4</v>
      </c>
      <c r="VC11" s="34">
        <v>1085</v>
      </c>
      <c r="VD11" s="42">
        <v>30.9</v>
      </c>
      <c r="VE11" s="12">
        <v>610</v>
      </c>
      <c r="VF11" s="42">
        <v>21.2</v>
      </c>
      <c r="VG11" s="43">
        <v>0</v>
      </c>
      <c r="VH11" s="44">
        <v>1695</v>
      </c>
      <c r="VI11" s="45">
        <v>26.6</v>
      </c>
      <c r="VJ11" s="34">
        <v>1076</v>
      </c>
      <c r="VK11" s="42">
        <v>30.9</v>
      </c>
      <c r="VL11" s="12">
        <v>609</v>
      </c>
      <c r="VM11" s="42">
        <v>21.3</v>
      </c>
      <c r="VN11" s="43">
        <v>0</v>
      </c>
      <c r="VO11" s="44">
        <v>1685</v>
      </c>
      <c r="VP11" s="45">
        <v>26.6</v>
      </c>
      <c r="VQ11" s="34">
        <v>1074</v>
      </c>
      <c r="VR11" s="42">
        <v>30.9</v>
      </c>
      <c r="VS11" s="12">
        <v>608</v>
      </c>
      <c r="VT11" s="42">
        <v>21.3</v>
      </c>
      <c r="VU11" s="43">
        <v>0</v>
      </c>
      <c r="VV11" s="44">
        <v>1682</v>
      </c>
      <c r="VW11" s="45">
        <v>26.6</v>
      </c>
      <c r="VX11" s="34">
        <v>1072</v>
      </c>
      <c r="VY11" s="42">
        <v>31</v>
      </c>
      <c r="VZ11" s="12">
        <v>607</v>
      </c>
      <c r="WA11" s="42">
        <v>21.4</v>
      </c>
      <c r="WB11" s="43">
        <v>0</v>
      </c>
      <c r="WC11" s="44">
        <v>1679</v>
      </c>
      <c r="WD11" s="45">
        <v>26.6</v>
      </c>
      <c r="WE11" s="34">
        <v>1071</v>
      </c>
      <c r="WF11" s="42">
        <v>31</v>
      </c>
      <c r="WG11" s="12">
        <v>605</v>
      </c>
      <c r="WH11" s="42">
        <v>21.4</v>
      </c>
      <c r="WI11" s="43">
        <v>0</v>
      </c>
      <c r="WJ11" s="44">
        <v>1676</v>
      </c>
      <c r="WK11" s="45">
        <v>26.7</v>
      </c>
      <c r="WL11" s="34">
        <v>1067</v>
      </c>
      <c r="WM11" s="42">
        <v>31.1</v>
      </c>
      <c r="WN11" s="12">
        <v>602</v>
      </c>
      <c r="WO11" s="42">
        <v>21.4</v>
      </c>
      <c r="WP11" s="43">
        <v>0</v>
      </c>
      <c r="WQ11" s="44">
        <v>1669</v>
      </c>
      <c r="WR11" s="45">
        <v>26.7</v>
      </c>
      <c r="WS11" s="34">
        <v>1066</v>
      </c>
      <c r="WT11" s="42">
        <v>31.1</v>
      </c>
      <c r="WU11" s="12">
        <v>598</v>
      </c>
      <c r="WV11" s="42">
        <v>21.3</v>
      </c>
      <c r="WW11" s="43">
        <v>0</v>
      </c>
      <c r="WX11" s="44">
        <v>1664</v>
      </c>
      <c r="WY11" s="45">
        <v>26.7</v>
      </c>
      <c r="WZ11" s="34">
        <v>1065</v>
      </c>
      <c r="XA11" s="42">
        <v>31.1</v>
      </c>
      <c r="XB11" s="12">
        <v>597</v>
      </c>
      <c r="XC11" s="42">
        <v>21.3</v>
      </c>
      <c r="XD11" s="43">
        <v>0</v>
      </c>
      <c r="XE11" s="44">
        <v>1662</v>
      </c>
      <c r="XF11" s="45">
        <v>26.7</v>
      </c>
      <c r="XG11" s="34">
        <v>1064</v>
      </c>
      <c r="XH11" s="42">
        <v>31.1</v>
      </c>
      <c r="XI11" s="12">
        <v>594</v>
      </c>
      <c r="XJ11" s="42">
        <v>21.3</v>
      </c>
      <c r="XK11" s="43">
        <v>0</v>
      </c>
      <c r="XL11" s="44">
        <v>1658</v>
      </c>
      <c r="XM11" s="45">
        <v>26.7</v>
      </c>
      <c r="XN11" s="34">
        <v>1064</v>
      </c>
      <c r="XO11" s="42">
        <v>31.1</v>
      </c>
      <c r="XP11" s="12">
        <v>594</v>
      </c>
      <c r="XQ11" s="42">
        <v>21.3</v>
      </c>
      <c r="XR11" s="43">
        <v>0</v>
      </c>
      <c r="XS11" s="44">
        <v>1658</v>
      </c>
      <c r="XT11" s="45">
        <v>26.7</v>
      </c>
      <c r="XU11" s="34">
        <v>1062</v>
      </c>
      <c r="XV11" s="42">
        <v>31.1</v>
      </c>
      <c r="XW11" s="12">
        <v>593</v>
      </c>
      <c r="XX11" s="42">
        <v>21.3</v>
      </c>
      <c r="XY11" s="43">
        <v>0</v>
      </c>
      <c r="XZ11" s="44">
        <v>1655</v>
      </c>
      <c r="YA11" s="45">
        <v>26.7</v>
      </c>
      <c r="YB11" s="34">
        <v>1062</v>
      </c>
      <c r="YC11" s="42">
        <v>31.2</v>
      </c>
      <c r="YD11" s="12">
        <v>592</v>
      </c>
      <c r="YE11" s="42">
        <v>21.2</v>
      </c>
      <c r="YF11" s="43">
        <v>0</v>
      </c>
      <c r="YG11" s="44">
        <v>1654</v>
      </c>
      <c r="YH11" s="45">
        <v>26.7</v>
      </c>
      <c r="YI11" s="34">
        <v>1062</v>
      </c>
      <c r="YJ11" s="42">
        <v>31.2</v>
      </c>
      <c r="YK11" s="12">
        <v>592</v>
      </c>
      <c r="YL11" s="42">
        <v>21.3</v>
      </c>
      <c r="YM11" s="43">
        <v>0</v>
      </c>
      <c r="YN11" s="44">
        <v>1654</v>
      </c>
      <c r="YO11" s="45">
        <v>26.8</v>
      </c>
      <c r="YP11" s="34">
        <v>1061</v>
      </c>
      <c r="YQ11" s="42">
        <v>31.2</v>
      </c>
      <c r="YR11" s="12">
        <v>592</v>
      </c>
      <c r="YS11" s="42">
        <v>21.3</v>
      </c>
      <c r="YT11" s="43">
        <v>0</v>
      </c>
      <c r="YU11" s="44">
        <v>1653</v>
      </c>
      <c r="YV11" s="45">
        <v>26.8</v>
      </c>
      <c r="YW11" s="34">
        <v>1059</v>
      </c>
      <c r="YX11" s="42">
        <v>31.3</v>
      </c>
      <c r="YY11" s="12">
        <v>591</v>
      </c>
      <c r="YZ11" s="42">
        <v>21.4</v>
      </c>
      <c r="ZA11" s="43">
        <v>0</v>
      </c>
      <c r="ZB11" s="44">
        <v>1650</v>
      </c>
      <c r="ZC11" s="45">
        <v>26.8</v>
      </c>
      <c r="ZD11" s="34">
        <v>1055</v>
      </c>
      <c r="ZE11" s="42">
        <v>31.3</v>
      </c>
      <c r="ZF11" s="12">
        <v>587</v>
      </c>
      <c r="ZG11" s="42">
        <v>21.4</v>
      </c>
      <c r="ZH11" s="43">
        <v>0</v>
      </c>
      <c r="ZI11" s="44">
        <v>1642</v>
      </c>
      <c r="ZJ11" s="45">
        <v>26.9</v>
      </c>
      <c r="ZK11" s="34">
        <v>1045</v>
      </c>
      <c r="ZL11" s="42">
        <v>31.3</v>
      </c>
      <c r="ZM11" s="12">
        <v>583</v>
      </c>
      <c r="ZN11" s="42">
        <v>21.5</v>
      </c>
      <c r="ZO11" s="43">
        <v>0</v>
      </c>
      <c r="ZP11" s="44">
        <v>1628</v>
      </c>
      <c r="ZQ11" s="45">
        <v>26.9</v>
      </c>
      <c r="ZR11" s="34">
        <v>1038</v>
      </c>
      <c r="ZS11" s="42">
        <v>31.5</v>
      </c>
      <c r="ZT11" s="12">
        <v>577</v>
      </c>
      <c r="ZU11" s="42">
        <v>21.6</v>
      </c>
      <c r="ZV11" s="43">
        <v>0</v>
      </c>
      <c r="ZW11" s="44">
        <v>1615</v>
      </c>
      <c r="ZX11" s="45">
        <v>27.1</v>
      </c>
      <c r="ZY11" s="34">
        <v>1022</v>
      </c>
      <c r="ZZ11" s="42">
        <v>31.6</v>
      </c>
      <c r="AAA11" s="12">
        <v>569</v>
      </c>
      <c r="AAB11" s="42">
        <v>21.8</v>
      </c>
      <c r="AAC11" s="43">
        <v>0</v>
      </c>
      <c r="AAD11" s="44">
        <v>1591</v>
      </c>
      <c r="AAE11" s="45">
        <v>27.2</v>
      </c>
      <c r="AAF11" s="34">
        <v>1006</v>
      </c>
      <c r="AAG11" s="42">
        <v>31.9</v>
      </c>
      <c r="AAH11" s="12">
        <v>554</v>
      </c>
      <c r="AAI11" s="42">
        <v>22.1</v>
      </c>
      <c r="AAJ11" s="43">
        <v>0</v>
      </c>
      <c r="AAK11" s="44">
        <v>1560</v>
      </c>
      <c r="AAL11" s="45">
        <v>27.5</v>
      </c>
      <c r="AAM11" s="34">
        <v>966</v>
      </c>
      <c r="AAN11" s="42">
        <v>32</v>
      </c>
      <c r="AAO11" s="12">
        <v>530</v>
      </c>
      <c r="AAP11" s="42">
        <v>22.5</v>
      </c>
      <c r="AAQ11" s="43">
        <v>0</v>
      </c>
      <c r="AAR11" s="44">
        <v>1496</v>
      </c>
      <c r="AAS11" s="45">
        <v>27.8</v>
      </c>
      <c r="AAT11" s="34">
        <v>921</v>
      </c>
      <c r="AAU11" s="42">
        <v>32.6</v>
      </c>
      <c r="AAV11" s="12">
        <v>488</v>
      </c>
      <c r="AAW11" s="42">
        <v>23</v>
      </c>
      <c r="AAX11" s="43">
        <v>0</v>
      </c>
      <c r="AAY11" s="44">
        <v>1409</v>
      </c>
      <c r="AAZ11" s="45">
        <v>28.5</v>
      </c>
      <c r="ABA11" s="34">
        <v>810</v>
      </c>
      <c r="ABB11" s="42">
        <v>32.6</v>
      </c>
      <c r="ABC11" s="12">
        <v>419</v>
      </c>
      <c r="ABD11" s="42">
        <v>23.8</v>
      </c>
      <c r="ABE11" s="43">
        <v>0</v>
      </c>
      <c r="ABF11" s="44">
        <v>1229</v>
      </c>
      <c r="ABG11" s="45">
        <v>29</v>
      </c>
      <c r="ABH11" s="34">
        <v>676</v>
      </c>
      <c r="ABI11" s="42">
        <v>33.4</v>
      </c>
      <c r="ABJ11" s="12">
        <v>322</v>
      </c>
      <c r="ABK11" s="42">
        <v>24.2</v>
      </c>
      <c r="ABL11" s="43">
        <v>0</v>
      </c>
      <c r="ABM11" s="44">
        <v>998</v>
      </c>
      <c r="ABN11" s="45">
        <v>29.7</v>
      </c>
      <c r="ABO11" s="34">
        <v>477</v>
      </c>
      <c r="ABP11" s="42">
        <v>33.5</v>
      </c>
      <c r="ABQ11" s="12">
        <v>227</v>
      </c>
      <c r="ABR11" s="42">
        <v>25.5</v>
      </c>
      <c r="ABS11" s="43">
        <v>0</v>
      </c>
      <c r="ABT11" s="44">
        <v>704</v>
      </c>
      <c r="ABU11" s="45">
        <v>30.4</v>
      </c>
      <c r="ABV11" s="34">
        <v>228</v>
      </c>
      <c r="ABW11" s="42">
        <v>32.4</v>
      </c>
      <c r="ABX11" s="12">
        <v>122</v>
      </c>
      <c r="ABY11" s="42">
        <v>28.5</v>
      </c>
      <c r="ABZ11" s="43">
        <v>0</v>
      </c>
      <c r="ACA11" s="44">
        <v>350</v>
      </c>
      <c r="ACB11" s="45">
        <v>30.9</v>
      </c>
      <c r="ACC11" s="34">
        <v>64</v>
      </c>
      <c r="ACD11" s="42">
        <v>30.3</v>
      </c>
      <c r="ACE11" s="12">
        <v>29</v>
      </c>
      <c r="ACF11" s="42">
        <v>23.6</v>
      </c>
      <c r="ACG11" s="43">
        <v>0</v>
      </c>
      <c r="ACH11" s="44">
        <v>93</v>
      </c>
      <c r="ACI11" s="45">
        <v>27.8</v>
      </c>
      <c r="ACJ11" s="34">
        <v>5</v>
      </c>
      <c r="ACK11" s="42">
        <v>16.100000000000001</v>
      </c>
      <c r="ACL11" s="12">
        <v>3</v>
      </c>
      <c r="ACM11" s="42">
        <v>37.5</v>
      </c>
      <c r="ACN11" s="43">
        <v>0</v>
      </c>
      <c r="ACO11" s="44">
        <v>8</v>
      </c>
      <c r="ACP11" s="45">
        <v>20.5</v>
      </c>
      <c r="ACQ11" s="34">
        <v>0</v>
      </c>
      <c r="ACR11" s="42">
        <v>0</v>
      </c>
      <c r="ACS11" s="12">
        <v>1</v>
      </c>
      <c r="ACT11" s="42">
        <v>100</v>
      </c>
      <c r="ACU11" s="43">
        <v>0</v>
      </c>
      <c r="ACV11" s="44">
        <v>1</v>
      </c>
      <c r="ACW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row>
    <row r="12" spans="1:1185" x14ac:dyDescent="0.2">
      <c r="A12" s="31" t="s">
        <v>82</v>
      </c>
      <c r="B12" s="52">
        <v>272712</v>
      </c>
      <c r="C12" s="33">
        <f t="shared" si="0"/>
        <v>3.1780592806085384</v>
      </c>
      <c r="D12" s="48">
        <v>399470</v>
      </c>
      <c r="E12" s="33">
        <f t="shared" si="1"/>
        <v>4.5910408562066509</v>
      </c>
      <c r="F12" s="48">
        <v>672182</v>
      </c>
      <c r="G12" s="33">
        <f t="shared" si="2"/>
        <v>3.8894552724679197</v>
      </c>
      <c r="H12" s="34">
        <v>5234</v>
      </c>
      <c r="I12" s="42">
        <v>43.4</v>
      </c>
      <c r="J12" s="12">
        <v>4211</v>
      </c>
      <c r="K12" s="42">
        <v>42.2</v>
      </c>
      <c r="L12" s="43">
        <v>0</v>
      </c>
      <c r="M12" s="44">
        <v>9445</v>
      </c>
      <c r="N12" s="45">
        <v>42.9</v>
      </c>
      <c r="O12" s="34">
        <v>5234</v>
      </c>
      <c r="P12" s="42">
        <v>43.4</v>
      </c>
      <c r="Q12" s="12">
        <v>4210</v>
      </c>
      <c r="R12" s="42">
        <v>42.2</v>
      </c>
      <c r="S12" s="43">
        <v>0</v>
      </c>
      <c r="T12" s="44">
        <v>9444</v>
      </c>
      <c r="U12" s="45">
        <v>42.9</v>
      </c>
      <c r="V12" s="34">
        <v>5219</v>
      </c>
      <c r="W12" s="42">
        <v>43.4</v>
      </c>
      <c r="X12" s="12">
        <v>4201</v>
      </c>
      <c r="Y12" s="42">
        <v>42.2</v>
      </c>
      <c r="Z12" s="43">
        <v>0</v>
      </c>
      <c r="AA12" s="44">
        <v>9420</v>
      </c>
      <c r="AB12" s="45">
        <v>42.9</v>
      </c>
      <c r="AC12" s="34">
        <v>5192</v>
      </c>
      <c r="AD12" s="42">
        <v>43.4</v>
      </c>
      <c r="AE12" s="12">
        <v>4188</v>
      </c>
      <c r="AF12" s="42">
        <v>42.3</v>
      </c>
      <c r="AG12" s="43">
        <v>0</v>
      </c>
      <c r="AH12" s="44">
        <v>9380</v>
      </c>
      <c r="AI12" s="45">
        <v>42.9</v>
      </c>
      <c r="AJ12" s="34">
        <v>5177</v>
      </c>
      <c r="AK12" s="42">
        <v>43.4</v>
      </c>
      <c r="AL12" s="12">
        <v>4170</v>
      </c>
      <c r="AM12" s="42">
        <v>42.3</v>
      </c>
      <c r="AN12" s="43">
        <v>0</v>
      </c>
      <c r="AO12" s="44">
        <v>9347</v>
      </c>
      <c r="AP12" s="45">
        <v>42.9</v>
      </c>
      <c r="AQ12" s="34">
        <v>5157</v>
      </c>
      <c r="AR12" s="42">
        <v>43.4</v>
      </c>
      <c r="AS12" s="12">
        <v>4161</v>
      </c>
      <c r="AT12" s="42">
        <v>42.3</v>
      </c>
      <c r="AU12" s="43">
        <v>0</v>
      </c>
      <c r="AV12" s="44">
        <v>9318</v>
      </c>
      <c r="AW12" s="45">
        <v>42.9</v>
      </c>
      <c r="AX12" s="34">
        <v>5138</v>
      </c>
      <c r="AY12" s="42">
        <v>43.4</v>
      </c>
      <c r="AZ12" s="12">
        <v>4155</v>
      </c>
      <c r="BA12" s="42">
        <v>42.4</v>
      </c>
      <c r="BB12" s="43">
        <v>0</v>
      </c>
      <c r="BC12" s="44">
        <v>9293</v>
      </c>
      <c r="BD12" s="45">
        <v>42.9</v>
      </c>
      <c r="BE12" s="34">
        <v>5122</v>
      </c>
      <c r="BF12" s="42">
        <v>43.4</v>
      </c>
      <c r="BG12" s="12">
        <v>4148</v>
      </c>
      <c r="BH12" s="42">
        <v>42.4</v>
      </c>
      <c r="BI12" s="43">
        <v>0</v>
      </c>
      <c r="BJ12" s="44">
        <v>9270</v>
      </c>
      <c r="BK12" s="45">
        <v>43</v>
      </c>
      <c r="BL12" s="34">
        <v>5093</v>
      </c>
      <c r="BM12" s="42">
        <v>43.4</v>
      </c>
      <c r="BN12" s="12">
        <v>4133</v>
      </c>
      <c r="BO12" s="42">
        <v>42.4</v>
      </c>
      <c r="BP12" s="43">
        <v>0</v>
      </c>
      <c r="BQ12" s="44">
        <v>9226</v>
      </c>
      <c r="BR12" s="45">
        <v>42.9</v>
      </c>
      <c r="BS12" s="34">
        <v>5072</v>
      </c>
      <c r="BT12" s="42">
        <v>43.4</v>
      </c>
      <c r="BU12" s="12">
        <v>4118</v>
      </c>
      <c r="BV12" s="42">
        <v>42.4</v>
      </c>
      <c r="BW12" s="43">
        <v>0</v>
      </c>
      <c r="BX12" s="44">
        <v>9190</v>
      </c>
      <c r="BY12" s="45">
        <v>42.9</v>
      </c>
      <c r="BZ12" s="34">
        <v>5050</v>
      </c>
      <c r="CA12" s="42">
        <v>43.4</v>
      </c>
      <c r="CB12" s="12">
        <v>4107</v>
      </c>
      <c r="CC12" s="42">
        <v>42.4</v>
      </c>
      <c r="CD12" s="43">
        <v>0</v>
      </c>
      <c r="CE12" s="44">
        <v>9157</v>
      </c>
      <c r="CF12" s="45">
        <v>42.9</v>
      </c>
      <c r="CG12" s="34">
        <v>5041</v>
      </c>
      <c r="CH12" s="42">
        <v>43.4</v>
      </c>
      <c r="CI12" s="12">
        <v>4097</v>
      </c>
      <c r="CJ12" s="42">
        <v>42.4</v>
      </c>
      <c r="CK12" s="43">
        <v>0</v>
      </c>
      <c r="CL12" s="44">
        <v>9138</v>
      </c>
      <c r="CM12" s="45">
        <v>42.9</v>
      </c>
      <c r="CN12" s="34">
        <v>5025</v>
      </c>
      <c r="CO12" s="42">
        <v>43.4</v>
      </c>
      <c r="CP12" s="12">
        <v>4091</v>
      </c>
      <c r="CQ12" s="42">
        <v>42.5</v>
      </c>
      <c r="CR12" s="43">
        <v>0</v>
      </c>
      <c r="CS12" s="44">
        <v>9116</v>
      </c>
      <c r="CT12" s="45">
        <v>43</v>
      </c>
      <c r="CU12" s="34">
        <v>5011</v>
      </c>
      <c r="CV12" s="42">
        <v>43.4</v>
      </c>
      <c r="CW12" s="12">
        <v>4079</v>
      </c>
      <c r="CX12" s="42">
        <v>42.5</v>
      </c>
      <c r="CY12" s="43">
        <v>0</v>
      </c>
      <c r="CZ12" s="44">
        <v>9090</v>
      </c>
      <c r="DA12" s="45">
        <v>43</v>
      </c>
      <c r="DB12" s="34">
        <v>5000</v>
      </c>
      <c r="DC12" s="42">
        <v>43.5</v>
      </c>
      <c r="DD12" s="12">
        <v>4068</v>
      </c>
      <c r="DE12" s="42">
        <v>42.5</v>
      </c>
      <c r="DF12" s="43">
        <v>0</v>
      </c>
      <c r="DG12" s="44">
        <v>9068</v>
      </c>
      <c r="DH12" s="45">
        <v>43</v>
      </c>
      <c r="DI12" s="34">
        <v>4981</v>
      </c>
      <c r="DJ12" s="42">
        <v>43.6</v>
      </c>
      <c r="DK12" s="12">
        <v>4052</v>
      </c>
      <c r="DL12" s="42">
        <v>42.6</v>
      </c>
      <c r="DM12" s="43">
        <v>0</v>
      </c>
      <c r="DN12" s="44">
        <v>9033</v>
      </c>
      <c r="DO12" s="45">
        <v>43.1</v>
      </c>
      <c r="DP12" s="34">
        <v>4938</v>
      </c>
      <c r="DQ12" s="42">
        <v>43.6</v>
      </c>
      <c r="DR12" s="12">
        <v>4030</v>
      </c>
      <c r="DS12" s="42">
        <v>42.7</v>
      </c>
      <c r="DT12" s="43">
        <v>0</v>
      </c>
      <c r="DU12" s="44">
        <v>8968</v>
      </c>
      <c r="DV12" s="45">
        <v>43.2</v>
      </c>
      <c r="DW12" s="34">
        <v>4888</v>
      </c>
      <c r="DX12" s="42">
        <v>43.8</v>
      </c>
      <c r="DY12" s="12">
        <v>3962</v>
      </c>
      <c r="DZ12" s="42">
        <v>42.5</v>
      </c>
      <c r="EA12" s="43">
        <v>0</v>
      </c>
      <c r="EB12" s="44">
        <v>8850</v>
      </c>
      <c r="EC12" s="45">
        <v>43.2</v>
      </c>
      <c r="ED12" s="34">
        <v>4805</v>
      </c>
      <c r="EE12" s="42">
        <v>43.8</v>
      </c>
      <c r="EF12" s="12">
        <v>3889</v>
      </c>
      <c r="EG12" s="42">
        <v>42.7</v>
      </c>
      <c r="EH12" s="43">
        <v>0</v>
      </c>
      <c r="EI12" s="44">
        <v>8694</v>
      </c>
      <c r="EJ12" s="45">
        <v>43.3</v>
      </c>
      <c r="EK12" s="34">
        <v>4696</v>
      </c>
      <c r="EL12" s="42">
        <v>43.7</v>
      </c>
      <c r="EM12" s="12">
        <v>3810</v>
      </c>
      <c r="EN12" s="42">
        <v>42.8</v>
      </c>
      <c r="EO12" s="43">
        <v>0</v>
      </c>
      <c r="EP12" s="44">
        <v>8506</v>
      </c>
      <c r="EQ12" s="45">
        <v>43.3</v>
      </c>
      <c r="ER12" s="34">
        <v>4590</v>
      </c>
      <c r="ES12" s="42">
        <v>43.6</v>
      </c>
      <c r="ET12" s="12">
        <v>3716</v>
      </c>
      <c r="EU12" s="42">
        <v>42.7</v>
      </c>
      <c r="EV12" s="43">
        <v>0</v>
      </c>
      <c r="EW12" s="44">
        <v>8306</v>
      </c>
      <c r="EX12" s="45">
        <v>43.2</v>
      </c>
      <c r="EY12" s="34">
        <v>4501</v>
      </c>
      <c r="EZ12" s="42">
        <v>43.5</v>
      </c>
      <c r="FA12" s="12">
        <v>3649</v>
      </c>
      <c r="FB12" s="42">
        <v>42.7</v>
      </c>
      <c r="FC12" s="43">
        <v>0</v>
      </c>
      <c r="FD12" s="44">
        <v>8150</v>
      </c>
      <c r="FE12" s="45">
        <v>43.2</v>
      </c>
      <c r="FF12" s="34">
        <v>4447</v>
      </c>
      <c r="FG12" s="42">
        <v>43.5</v>
      </c>
      <c r="FH12" s="12">
        <v>3614</v>
      </c>
      <c r="FI12" s="42">
        <v>42.8</v>
      </c>
      <c r="FJ12" s="43">
        <v>0</v>
      </c>
      <c r="FK12" s="44">
        <v>8061</v>
      </c>
      <c r="FL12" s="45">
        <v>43.2</v>
      </c>
      <c r="FM12" s="34">
        <v>4420</v>
      </c>
      <c r="FN12" s="42">
        <v>43.6</v>
      </c>
      <c r="FO12" s="12">
        <v>3569</v>
      </c>
      <c r="FP12" s="42">
        <v>42.7</v>
      </c>
      <c r="FQ12" s="43">
        <v>0</v>
      </c>
      <c r="FR12" s="44">
        <v>7989</v>
      </c>
      <c r="FS12" s="45">
        <v>43.2</v>
      </c>
      <c r="FT12" s="34">
        <v>4378</v>
      </c>
      <c r="FU12" s="42">
        <v>43.5</v>
      </c>
      <c r="FV12" s="12">
        <v>3548</v>
      </c>
      <c r="FW12" s="42">
        <v>42.7</v>
      </c>
      <c r="FX12" s="43">
        <v>0</v>
      </c>
      <c r="FY12" s="44">
        <v>7926</v>
      </c>
      <c r="FZ12" s="45">
        <v>43.2</v>
      </c>
      <c r="GA12" s="34">
        <v>4360</v>
      </c>
      <c r="GB12" s="42">
        <v>43.5</v>
      </c>
      <c r="GC12" s="12">
        <v>3529</v>
      </c>
      <c r="GD12" s="42">
        <v>42.7</v>
      </c>
      <c r="GE12" s="43">
        <v>0</v>
      </c>
      <c r="GF12" s="44">
        <v>7889</v>
      </c>
      <c r="GG12" s="45">
        <v>43.1</v>
      </c>
      <c r="GH12" s="34">
        <v>4342</v>
      </c>
      <c r="GI12" s="42">
        <v>43.5</v>
      </c>
      <c r="GJ12" s="12">
        <v>3514</v>
      </c>
      <c r="GK12" s="42">
        <v>42.6</v>
      </c>
      <c r="GL12" s="43">
        <v>0</v>
      </c>
      <c r="GM12" s="44">
        <v>7856</v>
      </c>
      <c r="GN12" s="45">
        <v>43.1</v>
      </c>
      <c r="GO12" s="34">
        <v>4338</v>
      </c>
      <c r="GP12" s="42">
        <v>43.5</v>
      </c>
      <c r="GQ12" s="12">
        <v>3513</v>
      </c>
      <c r="GR12" s="42">
        <v>42.7</v>
      </c>
      <c r="GS12" s="43">
        <v>0</v>
      </c>
      <c r="GT12" s="44">
        <v>7851</v>
      </c>
      <c r="GU12" s="45">
        <v>43.1</v>
      </c>
      <c r="GV12" s="34">
        <v>4330</v>
      </c>
      <c r="GW12" s="42">
        <v>43.5</v>
      </c>
      <c r="GX12" s="12">
        <v>3509</v>
      </c>
      <c r="GY12" s="42">
        <v>42.7</v>
      </c>
      <c r="GZ12" s="43">
        <v>0</v>
      </c>
      <c r="HA12" s="44">
        <v>7839</v>
      </c>
      <c r="HB12" s="45">
        <v>43.1</v>
      </c>
      <c r="HC12" s="34">
        <v>4325</v>
      </c>
      <c r="HD12" s="42">
        <v>43.5</v>
      </c>
      <c r="HE12" s="12">
        <v>3505</v>
      </c>
      <c r="HF12" s="42">
        <v>42.7</v>
      </c>
      <c r="HG12" s="43">
        <v>0</v>
      </c>
      <c r="HH12" s="44">
        <v>7830</v>
      </c>
      <c r="HI12" s="45">
        <v>43.1</v>
      </c>
      <c r="HJ12" s="34">
        <v>4315</v>
      </c>
      <c r="HK12" s="42">
        <v>43.5</v>
      </c>
      <c r="HL12" s="12">
        <v>3498</v>
      </c>
      <c r="HM12" s="42">
        <v>42.7</v>
      </c>
      <c r="HN12" s="43">
        <v>0</v>
      </c>
      <c r="HO12" s="44">
        <v>7813</v>
      </c>
      <c r="HP12" s="45">
        <v>43.1</v>
      </c>
      <c r="HQ12" s="34">
        <v>4306</v>
      </c>
      <c r="HR12" s="42">
        <v>43.5</v>
      </c>
      <c r="HS12" s="12">
        <v>3492</v>
      </c>
      <c r="HT12" s="42">
        <v>42.7</v>
      </c>
      <c r="HU12" s="43">
        <v>0</v>
      </c>
      <c r="HV12" s="44">
        <v>7798</v>
      </c>
      <c r="HW12" s="45">
        <v>43.1</v>
      </c>
      <c r="HX12" s="34">
        <v>4297</v>
      </c>
      <c r="HY12" s="42">
        <v>43.5</v>
      </c>
      <c r="HZ12" s="12">
        <v>3487</v>
      </c>
      <c r="IA12" s="42">
        <v>42.7</v>
      </c>
      <c r="IB12" s="43">
        <v>0</v>
      </c>
      <c r="IC12" s="44">
        <v>7784</v>
      </c>
      <c r="ID12" s="45">
        <v>43.2</v>
      </c>
      <c r="IE12" s="34">
        <v>4285</v>
      </c>
      <c r="IF12" s="42">
        <v>43.5</v>
      </c>
      <c r="IG12" s="12">
        <v>3479</v>
      </c>
      <c r="IH12" s="42">
        <v>42.8</v>
      </c>
      <c r="II12" s="43">
        <v>0</v>
      </c>
      <c r="IJ12" s="44">
        <v>7764</v>
      </c>
      <c r="IK12" s="45">
        <v>43.2</v>
      </c>
      <c r="IL12" s="34">
        <v>4276</v>
      </c>
      <c r="IM12" s="42">
        <v>43.5</v>
      </c>
      <c r="IN12" s="12">
        <v>3474</v>
      </c>
      <c r="IO12" s="42">
        <v>42.8</v>
      </c>
      <c r="IP12" s="43">
        <v>0</v>
      </c>
      <c r="IQ12" s="44">
        <v>7750</v>
      </c>
      <c r="IR12" s="45">
        <v>43.2</v>
      </c>
      <c r="IS12" s="34">
        <v>4271</v>
      </c>
      <c r="IT12" s="42">
        <v>43.5</v>
      </c>
      <c r="IU12" s="12">
        <v>3466</v>
      </c>
      <c r="IV12" s="42">
        <v>42.8</v>
      </c>
      <c r="IW12" s="43">
        <v>0</v>
      </c>
      <c r="IX12" s="44">
        <v>7737</v>
      </c>
      <c r="IY12" s="45">
        <v>43.2</v>
      </c>
      <c r="IZ12" s="34">
        <v>4253</v>
      </c>
      <c r="JA12" s="42">
        <v>43.5</v>
      </c>
      <c r="JB12" s="12">
        <v>3457</v>
      </c>
      <c r="JC12" s="42">
        <v>42.8</v>
      </c>
      <c r="JD12" s="43">
        <v>0</v>
      </c>
      <c r="JE12" s="44">
        <v>7710</v>
      </c>
      <c r="JF12" s="45">
        <v>43.2</v>
      </c>
      <c r="JG12" s="34">
        <v>4241</v>
      </c>
      <c r="JH12" s="42">
        <v>43.4</v>
      </c>
      <c r="JI12" s="12">
        <v>3454</v>
      </c>
      <c r="JJ12" s="42">
        <v>42.8</v>
      </c>
      <c r="JK12" s="43">
        <v>0</v>
      </c>
      <c r="JL12" s="44">
        <v>7695</v>
      </c>
      <c r="JM12" s="45">
        <v>43.2</v>
      </c>
      <c r="JN12" s="34">
        <v>4236</v>
      </c>
      <c r="JO12" s="42">
        <v>43.5</v>
      </c>
      <c r="JP12" s="12">
        <v>3449</v>
      </c>
      <c r="JQ12" s="42">
        <v>42.9</v>
      </c>
      <c r="JR12" s="43">
        <v>0</v>
      </c>
      <c r="JS12" s="44">
        <v>7685</v>
      </c>
      <c r="JT12" s="45">
        <v>43.2</v>
      </c>
      <c r="JU12" s="34">
        <v>4235</v>
      </c>
      <c r="JV12" s="42">
        <v>43.5</v>
      </c>
      <c r="JW12" s="12">
        <v>3448</v>
      </c>
      <c r="JX12" s="42">
        <v>42.9</v>
      </c>
      <c r="JY12" s="43">
        <v>0</v>
      </c>
      <c r="JZ12" s="44">
        <v>7683</v>
      </c>
      <c r="KA12" s="45">
        <v>43.2</v>
      </c>
      <c r="KB12" s="34">
        <v>4234</v>
      </c>
      <c r="KC12" s="42">
        <v>43.5</v>
      </c>
      <c r="KD12" s="12">
        <v>3448</v>
      </c>
      <c r="KE12" s="42">
        <v>42.9</v>
      </c>
      <c r="KF12" s="43">
        <v>0</v>
      </c>
      <c r="KG12" s="44">
        <v>7682</v>
      </c>
      <c r="KH12" s="45">
        <v>43.2</v>
      </c>
      <c r="KI12" s="34">
        <v>4232</v>
      </c>
      <c r="KJ12" s="42">
        <v>43.5</v>
      </c>
      <c r="KK12" s="12">
        <v>3446</v>
      </c>
      <c r="KL12" s="42">
        <v>42.9</v>
      </c>
      <c r="KM12" s="43">
        <v>0</v>
      </c>
      <c r="KN12" s="44">
        <v>7678</v>
      </c>
      <c r="KO12" s="45">
        <v>43.2</v>
      </c>
      <c r="KP12" s="34">
        <v>4228</v>
      </c>
      <c r="KQ12" s="42">
        <v>43.5</v>
      </c>
      <c r="KR12" s="12">
        <v>3446</v>
      </c>
      <c r="KS12" s="42">
        <v>42.9</v>
      </c>
      <c r="KT12" s="43">
        <v>0</v>
      </c>
      <c r="KU12" s="44">
        <v>7674</v>
      </c>
      <c r="KV12" s="45">
        <v>43.2</v>
      </c>
      <c r="KW12" s="34">
        <v>4226</v>
      </c>
      <c r="KX12" s="42">
        <v>43.5</v>
      </c>
      <c r="KY12" s="12">
        <v>3443</v>
      </c>
      <c r="KZ12" s="42">
        <v>42.9</v>
      </c>
      <c r="LA12" s="43">
        <v>0</v>
      </c>
      <c r="LB12" s="44">
        <v>7669</v>
      </c>
      <c r="LC12" s="45">
        <v>43.2</v>
      </c>
      <c r="LD12" s="34">
        <v>4224</v>
      </c>
      <c r="LE12" s="42">
        <v>43.6</v>
      </c>
      <c r="LF12" s="12">
        <v>3442</v>
      </c>
      <c r="LG12" s="42">
        <v>42.9</v>
      </c>
      <c r="LH12" s="43">
        <v>0</v>
      </c>
      <c r="LI12" s="44">
        <v>7666</v>
      </c>
      <c r="LJ12" s="45">
        <v>43.3</v>
      </c>
      <c r="LK12" s="34">
        <v>4218</v>
      </c>
      <c r="LL12" s="42">
        <v>43.6</v>
      </c>
      <c r="LM12" s="12">
        <v>3436</v>
      </c>
      <c r="LN12" s="42">
        <v>43</v>
      </c>
      <c r="LO12" s="43">
        <v>0</v>
      </c>
      <c r="LP12" s="44">
        <v>7654</v>
      </c>
      <c r="LQ12" s="45">
        <v>43.3</v>
      </c>
      <c r="LR12" s="34">
        <v>4208</v>
      </c>
      <c r="LS12" s="42">
        <v>43.7</v>
      </c>
      <c r="LT12" s="12">
        <v>3431</v>
      </c>
      <c r="LU12" s="42">
        <v>43</v>
      </c>
      <c r="LV12" s="43">
        <v>0</v>
      </c>
      <c r="LW12" s="44">
        <v>7639</v>
      </c>
      <c r="LX12" s="45">
        <v>43.4</v>
      </c>
      <c r="LY12" s="34">
        <v>4193</v>
      </c>
      <c r="LZ12" s="42">
        <v>43.8</v>
      </c>
      <c r="MA12" s="12">
        <v>3420</v>
      </c>
      <c r="MB12" s="42">
        <v>43</v>
      </c>
      <c r="MC12" s="43">
        <v>0</v>
      </c>
      <c r="MD12" s="44">
        <v>7613</v>
      </c>
      <c r="ME12" s="45">
        <v>43.4</v>
      </c>
      <c r="MF12" s="34">
        <v>4177</v>
      </c>
      <c r="MG12" s="42">
        <v>43.8</v>
      </c>
      <c r="MH12" s="12">
        <v>3413</v>
      </c>
      <c r="MI12" s="42">
        <v>43.1</v>
      </c>
      <c r="MJ12" s="43">
        <v>0</v>
      </c>
      <c r="MK12" s="44">
        <v>7590</v>
      </c>
      <c r="ML12" s="45">
        <v>43.5</v>
      </c>
      <c r="MM12" s="34">
        <v>4154</v>
      </c>
      <c r="MN12" s="42">
        <v>44</v>
      </c>
      <c r="MO12" s="12">
        <v>3401</v>
      </c>
      <c r="MP12" s="42">
        <v>43.3</v>
      </c>
      <c r="MQ12" s="43">
        <v>0</v>
      </c>
      <c r="MR12" s="44">
        <v>7555</v>
      </c>
      <c r="MS12" s="45">
        <v>43.7</v>
      </c>
      <c r="MT12" s="34">
        <v>4134</v>
      </c>
      <c r="MU12" s="42">
        <v>44.2</v>
      </c>
      <c r="MV12" s="12">
        <v>3386</v>
      </c>
      <c r="MW12" s="42">
        <v>43.4</v>
      </c>
      <c r="MX12" s="43">
        <v>0</v>
      </c>
      <c r="MY12" s="44">
        <v>7520</v>
      </c>
      <c r="MZ12" s="45">
        <v>43.8</v>
      </c>
      <c r="NA12" s="34">
        <v>4102</v>
      </c>
      <c r="NB12" s="42">
        <v>44.3</v>
      </c>
      <c r="NC12" s="12">
        <v>3374</v>
      </c>
      <c r="ND12" s="42">
        <v>43.4</v>
      </c>
      <c r="NE12" s="43">
        <v>0</v>
      </c>
      <c r="NF12" s="44">
        <v>7476</v>
      </c>
      <c r="NG12" s="45">
        <v>43.9</v>
      </c>
      <c r="NH12" s="34">
        <v>4084</v>
      </c>
      <c r="NI12" s="42">
        <v>44.5</v>
      </c>
      <c r="NJ12" s="12">
        <v>3354</v>
      </c>
      <c r="NK12" s="42">
        <v>43.6</v>
      </c>
      <c r="NL12" s="43">
        <v>0</v>
      </c>
      <c r="NM12" s="44">
        <v>7438</v>
      </c>
      <c r="NN12" s="45">
        <v>44.1</v>
      </c>
      <c r="NO12" s="34">
        <v>4058</v>
      </c>
      <c r="NP12" s="42">
        <v>44.6</v>
      </c>
      <c r="NQ12" s="12">
        <v>3336</v>
      </c>
      <c r="NR12" s="42">
        <v>43.6</v>
      </c>
      <c r="NS12" s="43">
        <v>0</v>
      </c>
      <c r="NT12" s="44">
        <v>7394</v>
      </c>
      <c r="NU12" s="45">
        <v>44.2</v>
      </c>
      <c r="NV12" s="34">
        <v>4027</v>
      </c>
      <c r="NW12" s="42">
        <v>44.8</v>
      </c>
      <c r="NX12" s="12">
        <v>3317</v>
      </c>
      <c r="NY12" s="42">
        <v>43.7</v>
      </c>
      <c r="NZ12" s="43">
        <v>0</v>
      </c>
      <c r="OA12" s="44">
        <v>7344</v>
      </c>
      <c r="OB12" s="45">
        <v>44.3</v>
      </c>
      <c r="OC12" s="34">
        <v>3997</v>
      </c>
      <c r="OD12" s="42">
        <v>44.9</v>
      </c>
      <c r="OE12" s="12">
        <v>3298</v>
      </c>
      <c r="OF12" s="42">
        <v>43.8</v>
      </c>
      <c r="OG12" s="43">
        <v>0</v>
      </c>
      <c r="OH12" s="44">
        <v>7295</v>
      </c>
      <c r="OI12" s="45">
        <v>44.4</v>
      </c>
      <c r="OJ12" s="34">
        <v>3957</v>
      </c>
      <c r="OK12" s="42">
        <v>45</v>
      </c>
      <c r="OL12" s="12">
        <v>3283</v>
      </c>
      <c r="OM12" s="42">
        <v>43.9</v>
      </c>
      <c r="ON12" s="43">
        <v>0</v>
      </c>
      <c r="OO12" s="44">
        <v>7240</v>
      </c>
      <c r="OP12" s="45">
        <v>44.5</v>
      </c>
      <c r="OQ12" s="34">
        <v>3914</v>
      </c>
      <c r="OR12" s="42">
        <v>45.1</v>
      </c>
      <c r="OS12" s="12">
        <v>3254</v>
      </c>
      <c r="OT12" s="42">
        <v>44.1</v>
      </c>
      <c r="OU12" s="43">
        <v>0</v>
      </c>
      <c r="OV12" s="44">
        <v>7168</v>
      </c>
      <c r="OW12" s="45">
        <v>44.6</v>
      </c>
      <c r="OX12" s="34">
        <v>3854</v>
      </c>
      <c r="OY12" s="42">
        <v>45</v>
      </c>
      <c r="OZ12" s="12">
        <v>3209</v>
      </c>
      <c r="PA12" s="42">
        <v>44.2</v>
      </c>
      <c r="PB12" s="43">
        <v>0</v>
      </c>
      <c r="PC12" s="44">
        <v>7063</v>
      </c>
      <c r="PD12" s="45">
        <v>44.6</v>
      </c>
      <c r="PE12" s="34">
        <v>3783</v>
      </c>
      <c r="PF12" s="42">
        <v>45</v>
      </c>
      <c r="PG12" s="12">
        <v>3153</v>
      </c>
      <c r="PH12" s="42">
        <v>44.1</v>
      </c>
      <c r="PI12" s="43">
        <v>0</v>
      </c>
      <c r="PJ12" s="44">
        <v>6936</v>
      </c>
      <c r="PK12" s="45">
        <v>44.6</v>
      </c>
      <c r="PL12" s="34">
        <v>3690</v>
      </c>
      <c r="PM12" s="42">
        <v>44.9</v>
      </c>
      <c r="PN12" s="12">
        <v>3053</v>
      </c>
      <c r="PO12" s="42">
        <v>44</v>
      </c>
      <c r="PP12" s="43">
        <v>0</v>
      </c>
      <c r="PQ12" s="44">
        <v>6743</v>
      </c>
      <c r="PR12" s="45">
        <v>44.5</v>
      </c>
      <c r="PS12" s="34">
        <v>3597</v>
      </c>
      <c r="PT12" s="42">
        <v>45</v>
      </c>
      <c r="PU12" s="12">
        <v>2976</v>
      </c>
      <c r="PV12" s="42">
        <v>44</v>
      </c>
      <c r="PW12" s="43">
        <v>0</v>
      </c>
      <c r="PX12" s="44">
        <v>6573</v>
      </c>
      <c r="PY12" s="45">
        <v>44.5</v>
      </c>
      <c r="PZ12" s="34">
        <v>3490</v>
      </c>
      <c r="QA12" s="42">
        <v>44.9</v>
      </c>
      <c r="QB12" s="12">
        <v>2895</v>
      </c>
      <c r="QC12" s="42">
        <v>44</v>
      </c>
      <c r="QD12" s="43">
        <v>0</v>
      </c>
      <c r="QE12" s="44">
        <v>6385</v>
      </c>
      <c r="QF12" s="45">
        <v>44.5</v>
      </c>
      <c r="QG12" s="34">
        <v>3396</v>
      </c>
      <c r="QH12" s="42">
        <v>45.1</v>
      </c>
      <c r="QI12" s="12">
        <v>2817</v>
      </c>
      <c r="QJ12" s="42">
        <v>44</v>
      </c>
      <c r="QK12" s="43">
        <v>0</v>
      </c>
      <c r="QL12" s="44">
        <v>6213</v>
      </c>
      <c r="QM12" s="45">
        <v>44.6</v>
      </c>
      <c r="QN12" s="34">
        <v>3262</v>
      </c>
      <c r="QO12" s="42">
        <v>45</v>
      </c>
      <c r="QP12" s="12">
        <v>2706</v>
      </c>
      <c r="QQ12" s="42">
        <v>44</v>
      </c>
      <c r="QR12" s="43">
        <v>0</v>
      </c>
      <c r="QS12" s="44">
        <v>5968</v>
      </c>
      <c r="QT12" s="45">
        <v>44.5</v>
      </c>
      <c r="QU12" s="34">
        <v>3134</v>
      </c>
      <c r="QV12" s="42">
        <v>44.9</v>
      </c>
      <c r="QW12" s="12">
        <v>2588</v>
      </c>
      <c r="QX12" s="42">
        <v>44.1</v>
      </c>
      <c r="QY12" s="43">
        <v>0</v>
      </c>
      <c r="QZ12" s="44">
        <v>5722</v>
      </c>
      <c r="RA12" s="45">
        <v>44.5</v>
      </c>
      <c r="RB12" s="34">
        <v>2966</v>
      </c>
      <c r="RC12" s="42">
        <v>44.7</v>
      </c>
      <c r="RD12" s="12">
        <v>2442</v>
      </c>
      <c r="RE12" s="42">
        <v>43.8</v>
      </c>
      <c r="RF12" s="43">
        <v>0</v>
      </c>
      <c r="RG12" s="44">
        <v>5408</v>
      </c>
      <c r="RH12" s="45">
        <v>44.3</v>
      </c>
      <c r="RI12" s="34">
        <v>2804</v>
      </c>
      <c r="RJ12" s="42">
        <v>44.6</v>
      </c>
      <c r="RK12" s="12">
        <v>2297</v>
      </c>
      <c r="RL12" s="42">
        <v>43.7</v>
      </c>
      <c r="RM12" s="43">
        <v>0</v>
      </c>
      <c r="RN12" s="44">
        <v>5101</v>
      </c>
      <c r="RO12" s="45">
        <v>44.2</v>
      </c>
      <c r="RP12" s="34">
        <v>2667</v>
      </c>
      <c r="RQ12" s="42">
        <v>44.6</v>
      </c>
      <c r="RR12" s="12">
        <v>2163</v>
      </c>
      <c r="RS12" s="42">
        <v>43.8</v>
      </c>
      <c r="RT12" s="43">
        <v>0</v>
      </c>
      <c r="RU12" s="44">
        <v>4830</v>
      </c>
      <c r="RV12" s="45">
        <v>44.3</v>
      </c>
      <c r="RW12" s="34">
        <v>2564</v>
      </c>
      <c r="RX12" s="42">
        <v>44.9</v>
      </c>
      <c r="RY12" s="12">
        <v>2046</v>
      </c>
      <c r="RZ12" s="42">
        <v>43.7</v>
      </c>
      <c r="SA12" s="43">
        <v>0</v>
      </c>
      <c r="SB12" s="44">
        <v>4610</v>
      </c>
      <c r="SC12" s="45">
        <v>44.4</v>
      </c>
      <c r="SD12" s="34">
        <v>2471</v>
      </c>
      <c r="SE12" s="42">
        <v>44.9</v>
      </c>
      <c r="SF12" s="12">
        <v>1961</v>
      </c>
      <c r="SG12" s="42">
        <v>43.7</v>
      </c>
      <c r="SH12" s="43">
        <v>0</v>
      </c>
      <c r="SI12" s="44">
        <v>4432</v>
      </c>
      <c r="SJ12" s="45">
        <v>44.4</v>
      </c>
      <c r="SK12" s="34">
        <v>2398</v>
      </c>
      <c r="SL12" s="42">
        <v>45.1</v>
      </c>
      <c r="SM12" s="12">
        <v>1909</v>
      </c>
      <c r="SN12" s="42">
        <v>43.9</v>
      </c>
      <c r="SO12" s="43">
        <v>0</v>
      </c>
      <c r="SP12" s="44">
        <v>4307</v>
      </c>
      <c r="SQ12" s="45">
        <v>44.6</v>
      </c>
      <c r="SR12" s="34">
        <v>2312</v>
      </c>
      <c r="SS12" s="42">
        <v>45.1</v>
      </c>
      <c r="ST12" s="12">
        <v>1832</v>
      </c>
      <c r="SU12" s="42">
        <v>43.8</v>
      </c>
      <c r="SV12" s="43">
        <v>0</v>
      </c>
      <c r="SW12" s="44">
        <v>4144</v>
      </c>
      <c r="SX12" s="45">
        <v>44.5</v>
      </c>
      <c r="SY12" s="34">
        <v>2218</v>
      </c>
      <c r="SZ12" s="42">
        <v>45</v>
      </c>
      <c r="TA12" s="12">
        <v>1760</v>
      </c>
      <c r="TB12" s="42">
        <v>43.8</v>
      </c>
      <c r="TC12" s="43">
        <v>0</v>
      </c>
      <c r="TD12" s="44">
        <v>3978</v>
      </c>
      <c r="TE12" s="45">
        <v>44.5</v>
      </c>
      <c r="TF12" s="34">
        <v>2093</v>
      </c>
      <c r="TG12" s="42">
        <v>44.7</v>
      </c>
      <c r="TH12" s="12">
        <v>1664</v>
      </c>
      <c r="TI12" s="42">
        <v>43.8</v>
      </c>
      <c r="TJ12" s="43">
        <v>0</v>
      </c>
      <c r="TK12" s="44">
        <v>3757</v>
      </c>
      <c r="TL12" s="45">
        <v>44.3</v>
      </c>
      <c r="TM12" s="34">
        <v>1938</v>
      </c>
      <c r="TN12" s="42">
        <v>44.2</v>
      </c>
      <c r="TO12" s="12">
        <v>1539</v>
      </c>
      <c r="TP12" s="42">
        <v>43.5</v>
      </c>
      <c r="TQ12" s="43">
        <v>0</v>
      </c>
      <c r="TR12" s="44">
        <v>3477</v>
      </c>
      <c r="TS12" s="45">
        <v>43.9</v>
      </c>
      <c r="TT12" s="34">
        <v>1803</v>
      </c>
      <c r="TU12" s="42">
        <v>44</v>
      </c>
      <c r="TV12" s="12">
        <v>1435</v>
      </c>
      <c r="TW12" s="42">
        <v>43.3</v>
      </c>
      <c r="TX12" s="43">
        <v>0</v>
      </c>
      <c r="TY12" s="44">
        <v>3238</v>
      </c>
      <c r="TZ12" s="45">
        <v>43.7</v>
      </c>
      <c r="UA12" s="34">
        <v>1701</v>
      </c>
      <c r="UB12" s="42">
        <v>43.8</v>
      </c>
      <c r="UC12" s="12">
        <v>1368</v>
      </c>
      <c r="UD12" s="42">
        <v>43.3</v>
      </c>
      <c r="UE12" s="43">
        <v>0</v>
      </c>
      <c r="UF12" s="44">
        <v>3069</v>
      </c>
      <c r="UG12" s="45">
        <v>43.6</v>
      </c>
      <c r="UH12" s="34">
        <v>1621</v>
      </c>
      <c r="UI12" s="42">
        <v>43.4</v>
      </c>
      <c r="UJ12" s="12">
        <v>1310</v>
      </c>
      <c r="UK12" s="42">
        <v>43.1</v>
      </c>
      <c r="UL12" s="43">
        <v>0</v>
      </c>
      <c r="UM12" s="44">
        <v>2931</v>
      </c>
      <c r="UN12" s="45">
        <v>43.3</v>
      </c>
      <c r="UO12" s="34">
        <v>1577</v>
      </c>
      <c r="UP12" s="42">
        <v>43.4</v>
      </c>
      <c r="UQ12" s="12">
        <v>1283</v>
      </c>
      <c r="UR12" s="42">
        <v>43.2</v>
      </c>
      <c r="US12" s="43">
        <v>0</v>
      </c>
      <c r="UT12" s="44">
        <v>2860</v>
      </c>
      <c r="UU12" s="45">
        <v>43.3</v>
      </c>
      <c r="UV12" s="34">
        <v>1541</v>
      </c>
      <c r="UW12" s="42">
        <v>43.3</v>
      </c>
      <c r="UX12" s="12">
        <v>1264</v>
      </c>
      <c r="UY12" s="42">
        <v>43.4</v>
      </c>
      <c r="UZ12" s="43">
        <v>0</v>
      </c>
      <c r="VA12" s="44">
        <v>2805</v>
      </c>
      <c r="VB12" s="45">
        <v>43.3</v>
      </c>
      <c r="VC12" s="34">
        <v>1519</v>
      </c>
      <c r="VD12" s="42">
        <v>43.3</v>
      </c>
      <c r="VE12" s="12">
        <v>1243</v>
      </c>
      <c r="VF12" s="42">
        <v>43.3</v>
      </c>
      <c r="VG12" s="43">
        <v>0</v>
      </c>
      <c r="VH12" s="44">
        <v>2762</v>
      </c>
      <c r="VI12" s="45">
        <v>43.3</v>
      </c>
      <c r="VJ12" s="34">
        <v>1509</v>
      </c>
      <c r="VK12" s="42">
        <v>43.3</v>
      </c>
      <c r="VL12" s="12">
        <v>1237</v>
      </c>
      <c r="VM12" s="42">
        <v>43.3</v>
      </c>
      <c r="VN12" s="43">
        <v>0</v>
      </c>
      <c r="VO12" s="44">
        <v>2746</v>
      </c>
      <c r="VP12" s="45">
        <v>43.3</v>
      </c>
      <c r="VQ12" s="34">
        <v>1503</v>
      </c>
      <c r="VR12" s="42">
        <v>43.3</v>
      </c>
      <c r="VS12" s="12">
        <v>1233</v>
      </c>
      <c r="VT12" s="42">
        <v>43.3</v>
      </c>
      <c r="VU12" s="43">
        <v>0</v>
      </c>
      <c r="VV12" s="44">
        <v>2736</v>
      </c>
      <c r="VW12" s="45">
        <v>43.3</v>
      </c>
      <c r="VX12" s="34">
        <v>1500</v>
      </c>
      <c r="VY12" s="42">
        <v>43.3</v>
      </c>
      <c r="VZ12" s="12">
        <v>1229</v>
      </c>
      <c r="WA12" s="42">
        <v>43.2</v>
      </c>
      <c r="WB12" s="43">
        <v>0</v>
      </c>
      <c r="WC12" s="44">
        <v>2729</v>
      </c>
      <c r="WD12" s="45">
        <v>43.3</v>
      </c>
      <c r="WE12" s="34">
        <v>1496</v>
      </c>
      <c r="WF12" s="42">
        <v>43.3</v>
      </c>
      <c r="WG12" s="12">
        <v>1226</v>
      </c>
      <c r="WH12" s="42">
        <v>43.3</v>
      </c>
      <c r="WI12" s="43">
        <v>0</v>
      </c>
      <c r="WJ12" s="44">
        <v>2722</v>
      </c>
      <c r="WK12" s="45">
        <v>43.3</v>
      </c>
      <c r="WL12" s="34">
        <v>1488</v>
      </c>
      <c r="WM12" s="42">
        <v>43.3</v>
      </c>
      <c r="WN12" s="12">
        <v>1221</v>
      </c>
      <c r="WO12" s="42">
        <v>43.3</v>
      </c>
      <c r="WP12" s="43">
        <v>0</v>
      </c>
      <c r="WQ12" s="44">
        <v>2709</v>
      </c>
      <c r="WR12" s="45">
        <v>43.3</v>
      </c>
      <c r="WS12" s="34">
        <v>1486</v>
      </c>
      <c r="WT12" s="42">
        <v>43.4</v>
      </c>
      <c r="WU12" s="12">
        <v>1215</v>
      </c>
      <c r="WV12" s="42">
        <v>43.3</v>
      </c>
      <c r="WW12" s="43">
        <v>0</v>
      </c>
      <c r="WX12" s="44">
        <v>2701</v>
      </c>
      <c r="WY12" s="45">
        <v>43.4</v>
      </c>
      <c r="WZ12" s="34">
        <v>1484</v>
      </c>
      <c r="XA12" s="42">
        <v>43.4</v>
      </c>
      <c r="XB12" s="12">
        <v>1214</v>
      </c>
      <c r="XC12" s="42">
        <v>43.3</v>
      </c>
      <c r="XD12" s="43">
        <v>0</v>
      </c>
      <c r="XE12" s="44">
        <v>2698</v>
      </c>
      <c r="XF12" s="45">
        <v>43.3</v>
      </c>
      <c r="XG12" s="34">
        <v>1483</v>
      </c>
      <c r="XH12" s="42">
        <v>43.4</v>
      </c>
      <c r="XI12" s="12">
        <v>1211</v>
      </c>
      <c r="XJ12" s="42">
        <v>43.3</v>
      </c>
      <c r="XK12" s="43">
        <v>0</v>
      </c>
      <c r="XL12" s="44">
        <v>2694</v>
      </c>
      <c r="XM12" s="45">
        <v>43.3</v>
      </c>
      <c r="XN12" s="34">
        <v>1480</v>
      </c>
      <c r="XO12" s="42">
        <v>43.3</v>
      </c>
      <c r="XP12" s="12">
        <v>1210</v>
      </c>
      <c r="XQ12" s="42">
        <v>43.3</v>
      </c>
      <c r="XR12" s="43">
        <v>0</v>
      </c>
      <c r="XS12" s="44">
        <v>2690</v>
      </c>
      <c r="XT12" s="45">
        <v>43.3</v>
      </c>
      <c r="XU12" s="34">
        <v>1478</v>
      </c>
      <c r="XV12" s="42">
        <v>43.3</v>
      </c>
      <c r="XW12" s="12">
        <v>1210</v>
      </c>
      <c r="XX12" s="42">
        <v>43.4</v>
      </c>
      <c r="XY12" s="43">
        <v>0</v>
      </c>
      <c r="XZ12" s="44">
        <v>2688</v>
      </c>
      <c r="YA12" s="45">
        <v>43.3</v>
      </c>
      <c r="YB12" s="34">
        <v>1477</v>
      </c>
      <c r="YC12" s="42">
        <v>43.3</v>
      </c>
      <c r="YD12" s="12">
        <v>1210</v>
      </c>
      <c r="YE12" s="42">
        <v>43.4</v>
      </c>
      <c r="YF12" s="43">
        <v>0</v>
      </c>
      <c r="YG12" s="44">
        <v>2687</v>
      </c>
      <c r="YH12" s="45">
        <v>43.4</v>
      </c>
      <c r="YI12" s="34">
        <v>1474</v>
      </c>
      <c r="YJ12" s="42">
        <v>43.3</v>
      </c>
      <c r="YK12" s="12">
        <v>1208</v>
      </c>
      <c r="YL12" s="42">
        <v>43.5</v>
      </c>
      <c r="YM12" s="43">
        <v>0</v>
      </c>
      <c r="YN12" s="44">
        <v>2682</v>
      </c>
      <c r="YO12" s="45">
        <v>43.4</v>
      </c>
      <c r="YP12" s="34">
        <v>1471</v>
      </c>
      <c r="YQ12" s="42">
        <v>43.3</v>
      </c>
      <c r="YR12" s="12">
        <v>1206</v>
      </c>
      <c r="YS12" s="42">
        <v>43.5</v>
      </c>
      <c r="YT12" s="43">
        <v>0</v>
      </c>
      <c r="YU12" s="44">
        <v>2677</v>
      </c>
      <c r="YV12" s="45">
        <v>43.4</v>
      </c>
      <c r="YW12" s="34">
        <v>1466</v>
      </c>
      <c r="YX12" s="42">
        <v>43.3</v>
      </c>
      <c r="YY12" s="12">
        <v>1202</v>
      </c>
      <c r="YZ12" s="42">
        <v>43.5</v>
      </c>
      <c r="ZA12" s="43">
        <v>0</v>
      </c>
      <c r="ZB12" s="44">
        <v>2668</v>
      </c>
      <c r="ZC12" s="45">
        <v>43.4</v>
      </c>
      <c r="ZD12" s="34">
        <v>1459</v>
      </c>
      <c r="ZE12" s="42">
        <v>43.3</v>
      </c>
      <c r="ZF12" s="12">
        <v>1196</v>
      </c>
      <c r="ZG12" s="42">
        <v>43.6</v>
      </c>
      <c r="ZH12" s="43">
        <v>0</v>
      </c>
      <c r="ZI12" s="44">
        <v>2655</v>
      </c>
      <c r="ZJ12" s="45">
        <v>43.4</v>
      </c>
      <c r="ZK12" s="34">
        <v>1449</v>
      </c>
      <c r="ZL12" s="42">
        <v>43.4</v>
      </c>
      <c r="ZM12" s="12">
        <v>1179</v>
      </c>
      <c r="ZN12" s="42">
        <v>43.5</v>
      </c>
      <c r="ZO12" s="43">
        <v>0</v>
      </c>
      <c r="ZP12" s="44">
        <v>2628</v>
      </c>
      <c r="ZQ12" s="45">
        <v>43.4</v>
      </c>
      <c r="ZR12" s="34">
        <v>1427</v>
      </c>
      <c r="ZS12" s="42">
        <v>43.3</v>
      </c>
      <c r="ZT12" s="12">
        <v>1156</v>
      </c>
      <c r="ZU12" s="42">
        <v>43.3</v>
      </c>
      <c r="ZV12" s="43">
        <v>0</v>
      </c>
      <c r="ZW12" s="44">
        <v>2583</v>
      </c>
      <c r="ZX12" s="45">
        <v>43.3</v>
      </c>
      <c r="ZY12" s="34">
        <v>1403</v>
      </c>
      <c r="ZZ12" s="42">
        <v>43.3</v>
      </c>
      <c r="AAA12" s="12">
        <v>1130</v>
      </c>
      <c r="AAB12" s="42">
        <v>43.4</v>
      </c>
      <c r="AAC12" s="43">
        <v>0</v>
      </c>
      <c r="AAD12" s="44">
        <v>2533</v>
      </c>
      <c r="AAE12" s="45">
        <v>43.3</v>
      </c>
      <c r="AAF12" s="34">
        <v>1372</v>
      </c>
      <c r="AAG12" s="42">
        <v>43.4</v>
      </c>
      <c r="AAH12" s="12">
        <v>1081</v>
      </c>
      <c r="AAI12" s="42">
        <v>43.1</v>
      </c>
      <c r="AAJ12" s="43">
        <v>0</v>
      </c>
      <c r="AAK12" s="44">
        <v>2453</v>
      </c>
      <c r="AAL12" s="45">
        <v>43.3</v>
      </c>
      <c r="AAM12" s="34">
        <v>1312</v>
      </c>
      <c r="AAN12" s="42">
        <v>43.5</v>
      </c>
      <c r="AAO12" s="12">
        <v>1017</v>
      </c>
      <c r="AAP12" s="42">
        <v>43.1</v>
      </c>
      <c r="AAQ12" s="43">
        <v>0</v>
      </c>
      <c r="AAR12" s="44">
        <v>2329</v>
      </c>
      <c r="AAS12" s="45">
        <v>43.3</v>
      </c>
      <c r="AAT12" s="34">
        <v>1216</v>
      </c>
      <c r="AAU12" s="42">
        <v>43</v>
      </c>
      <c r="AAV12" s="12">
        <v>922</v>
      </c>
      <c r="AAW12" s="42">
        <v>43.5</v>
      </c>
      <c r="AAX12" s="43">
        <v>0</v>
      </c>
      <c r="AAY12" s="44">
        <v>2138</v>
      </c>
      <c r="AAZ12" s="45">
        <v>43.2</v>
      </c>
      <c r="ABA12" s="34">
        <v>1073</v>
      </c>
      <c r="ABB12" s="42">
        <v>43.2</v>
      </c>
      <c r="ABC12" s="12">
        <v>754</v>
      </c>
      <c r="ABD12" s="42">
        <v>42.8</v>
      </c>
      <c r="ABE12" s="43">
        <v>0</v>
      </c>
      <c r="ABF12" s="44">
        <v>1827</v>
      </c>
      <c r="ABG12" s="45">
        <v>43.1</v>
      </c>
      <c r="ABH12" s="34">
        <v>888</v>
      </c>
      <c r="ABI12" s="42">
        <v>43.9</v>
      </c>
      <c r="ABJ12" s="12">
        <v>581</v>
      </c>
      <c r="ABK12" s="42">
        <v>43.6</v>
      </c>
      <c r="ABL12" s="43">
        <v>0</v>
      </c>
      <c r="ABM12" s="44">
        <v>1469</v>
      </c>
      <c r="ABN12" s="45">
        <v>43.8</v>
      </c>
      <c r="ABO12" s="34">
        <v>652</v>
      </c>
      <c r="ABP12" s="42">
        <v>45.7</v>
      </c>
      <c r="ABQ12" s="12">
        <v>380</v>
      </c>
      <c r="ABR12" s="42">
        <v>42.7</v>
      </c>
      <c r="ABS12" s="43">
        <v>0</v>
      </c>
      <c r="ABT12" s="44">
        <v>1032</v>
      </c>
      <c r="ABU12" s="45">
        <v>44.6</v>
      </c>
      <c r="ABV12" s="34">
        <v>348</v>
      </c>
      <c r="ABW12" s="42">
        <v>49.5</v>
      </c>
      <c r="ABX12" s="12">
        <v>192</v>
      </c>
      <c r="ABY12" s="42">
        <v>44.9</v>
      </c>
      <c r="ABZ12" s="43">
        <v>0</v>
      </c>
      <c r="ACA12" s="44">
        <v>540</v>
      </c>
      <c r="ACB12" s="45">
        <v>47.7</v>
      </c>
      <c r="ACC12" s="34">
        <v>113</v>
      </c>
      <c r="ACD12" s="42">
        <v>53.6</v>
      </c>
      <c r="ACE12" s="12">
        <v>62</v>
      </c>
      <c r="ACF12" s="42">
        <v>50.4</v>
      </c>
      <c r="ACG12" s="43">
        <v>0</v>
      </c>
      <c r="ACH12" s="44">
        <v>175</v>
      </c>
      <c r="ACI12" s="45">
        <v>52.4</v>
      </c>
      <c r="ACJ12" s="34">
        <v>20</v>
      </c>
      <c r="ACK12" s="42">
        <v>64.5</v>
      </c>
      <c r="ACL12" s="12">
        <v>3</v>
      </c>
      <c r="ACM12" s="42">
        <v>37.5</v>
      </c>
      <c r="ACN12" s="43">
        <v>0</v>
      </c>
      <c r="ACO12" s="44">
        <v>23</v>
      </c>
      <c r="ACP12" s="45">
        <v>59</v>
      </c>
      <c r="ACQ12" s="34">
        <v>2</v>
      </c>
      <c r="ACR12" s="42">
        <v>100</v>
      </c>
      <c r="ACS12" s="12">
        <v>0</v>
      </c>
      <c r="ACT12" s="42">
        <v>0</v>
      </c>
      <c r="ACU12" s="43">
        <v>0</v>
      </c>
      <c r="ACV12" s="44">
        <v>2</v>
      </c>
      <c r="ACW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row>
    <row r="13" spans="1:1185" x14ac:dyDescent="0.2">
      <c r="A13" s="51" t="s">
        <v>83</v>
      </c>
      <c r="B13" s="52">
        <v>35256</v>
      </c>
      <c r="C13" s="33">
        <f t="shared" si="0"/>
        <v>0.41085708731971687</v>
      </c>
      <c r="D13" s="48">
        <v>91382</v>
      </c>
      <c r="E13" s="33">
        <f t="shared" si="1"/>
        <v>1.0502378038948512</v>
      </c>
      <c r="F13" s="48">
        <v>126638</v>
      </c>
      <c r="G13" s="33">
        <f t="shared" si="2"/>
        <v>0.73276707319564105</v>
      </c>
      <c r="H13" s="54">
        <v>1738</v>
      </c>
      <c r="I13" s="55">
        <v>14.4</v>
      </c>
      <c r="J13" s="44">
        <v>2909</v>
      </c>
      <c r="K13" s="55">
        <v>29.2</v>
      </c>
      <c r="L13" s="56">
        <v>0</v>
      </c>
      <c r="M13" s="44">
        <v>4647</v>
      </c>
      <c r="N13" s="57">
        <v>21.1</v>
      </c>
      <c r="O13" s="54">
        <v>1738</v>
      </c>
      <c r="P13" s="55">
        <v>14.4</v>
      </c>
      <c r="Q13" s="44">
        <v>2908</v>
      </c>
      <c r="R13" s="55">
        <v>29.1</v>
      </c>
      <c r="S13" s="56">
        <v>0</v>
      </c>
      <c r="T13" s="44">
        <v>4646</v>
      </c>
      <c r="U13" s="57">
        <v>21.1</v>
      </c>
      <c r="V13" s="54">
        <v>1737</v>
      </c>
      <c r="W13" s="55">
        <v>14.4</v>
      </c>
      <c r="X13" s="44">
        <v>2898</v>
      </c>
      <c r="Y13" s="55">
        <v>29.1</v>
      </c>
      <c r="Z13" s="56">
        <v>0</v>
      </c>
      <c r="AA13" s="44">
        <v>4635</v>
      </c>
      <c r="AB13" s="57">
        <v>21.1</v>
      </c>
      <c r="AC13" s="54">
        <v>1727</v>
      </c>
      <c r="AD13" s="55">
        <v>14.4</v>
      </c>
      <c r="AE13" s="44">
        <v>2886</v>
      </c>
      <c r="AF13" s="55">
        <v>29.1</v>
      </c>
      <c r="AG13" s="56">
        <v>0</v>
      </c>
      <c r="AH13" s="44">
        <v>4613</v>
      </c>
      <c r="AI13" s="57">
        <v>21.1</v>
      </c>
      <c r="AJ13" s="54">
        <v>1718</v>
      </c>
      <c r="AK13" s="55">
        <v>14.4</v>
      </c>
      <c r="AL13" s="44">
        <v>2863</v>
      </c>
      <c r="AM13" s="55">
        <v>29</v>
      </c>
      <c r="AN13" s="56">
        <v>0</v>
      </c>
      <c r="AO13" s="44">
        <v>4581</v>
      </c>
      <c r="AP13" s="57">
        <v>21</v>
      </c>
      <c r="AQ13" s="54">
        <v>1711</v>
      </c>
      <c r="AR13" s="55">
        <v>14.4</v>
      </c>
      <c r="AS13" s="44">
        <v>2855</v>
      </c>
      <c r="AT13" s="55">
        <v>29</v>
      </c>
      <c r="AU13" s="56">
        <v>0</v>
      </c>
      <c r="AV13" s="44">
        <v>4566</v>
      </c>
      <c r="AW13" s="57">
        <v>21</v>
      </c>
      <c r="AX13" s="54">
        <v>1704</v>
      </c>
      <c r="AY13" s="55">
        <v>14.4</v>
      </c>
      <c r="AZ13" s="44">
        <v>2848</v>
      </c>
      <c r="BA13" s="55">
        <v>29</v>
      </c>
      <c r="BB13" s="56">
        <v>0</v>
      </c>
      <c r="BC13" s="44">
        <v>4552</v>
      </c>
      <c r="BD13" s="57">
        <v>21</v>
      </c>
      <c r="BE13" s="54">
        <v>1697</v>
      </c>
      <c r="BF13" s="55">
        <v>14.4</v>
      </c>
      <c r="BG13" s="44">
        <v>2843</v>
      </c>
      <c r="BH13" s="55">
        <v>29</v>
      </c>
      <c r="BI13" s="56">
        <v>0</v>
      </c>
      <c r="BJ13" s="44">
        <v>4540</v>
      </c>
      <c r="BK13" s="57">
        <v>21</v>
      </c>
      <c r="BL13" s="54">
        <v>1687</v>
      </c>
      <c r="BM13" s="55">
        <v>14.4</v>
      </c>
      <c r="BN13" s="44">
        <v>2832</v>
      </c>
      <c r="BO13" s="55">
        <v>29</v>
      </c>
      <c r="BP13" s="56">
        <v>0</v>
      </c>
      <c r="BQ13" s="44">
        <v>4519</v>
      </c>
      <c r="BR13" s="57">
        <v>21</v>
      </c>
      <c r="BS13" s="54">
        <v>1685</v>
      </c>
      <c r="BT13" s="55">
        <v>14.4</v>
      </c>
      <c r="BU13" s="44">
        <v>2823</v>
      </c>
      <c r="BV13" s="55">
        <v>29.1</v>
      </c>
      <c r="BW13" s="56">
        <v>0</v>
      </c>
      <c r="BX13" s="44">
        <v>4508</v>
      </c>
      <c r="BY13" s="57">
        <v>21.1</v>
      </c>
      <c r="BZ13" s="54">
        <v>1685</v>
      </c>
      <c r="CA13" s="55">
        <v>14.5</v>
      </c>
      <c r="CB13" s="44">
        <v>2815</v>
      </c>
      <c r="CC13" s="55">
        <v>29.1</v>
      </c>
      <c r="CD13" s="56">
        <v>0</v>
      </c>
      <c r="CE13" s="44">
        <v>4500</v>
      </c>
      <c r="CF13" s="57">
        <v>21.1</v>
      </c>
      <c r="CG13" s="54">
        <v>1681</v>
      </c>
      <c r="CH13" s="55">
        <v>14.5</v>
      </c>
      <c r="CI13" s="44">
        <v>2806</v>
      </c>
      <c r="CJ13" s="55">
        <v>29.1</v>
      </c>
      <c r="CK13" s="56">
        <v>0</v>
      </c>
      <c r="CL13" s="44">
        <v>4487</v>
      </c>
      <c r="CM13" s="57">
        <v>21.1</v>
      </c>
      <c r="CN13" s="54">
        <v>1677</v>
      </c>
      <c r="CO13" s="55">
        <v>14.5</v>
      </c>
      <c r="CP13" s="44">
        <v>2803</v>
      </c>
      <c r="CQ13" s="55">
        <v>29.1</v>
      </c>
      <c r="CR13" s="56">
        <v>0</v>
      </c>
      <c r="CS13" s="44">
        <v>4480</v>
      </c>
      <c r="CT13" s="57">
        <v>21.1</v>
      </c>
      <c r="CU13" s="54">
        <v>1677</v>
      </c>
      <c r="CV13" s="55">
        <v>14.5</v>
      </c>
      <c r="CW13" s="44">
        <v>2799</v>
      </c>
      <c r="CX13" s="55">
        <v>29.1</v>
      </c>
      <c r="CY13" s="56">
        <v>0</v>
      </c>
      <c r="CZ13" s="44">
        <v>4476</v>
      </c>
      <c r="DA13" s="57">
        <v>21.2</v>
      </c>
      <c r="DB13" s="54">
        <v>1671</v>
      </c>
      <c r="DC13" s="55">
        <v>14.5</v>
      </c>
      <c r="DD13" s="44">
        <v>2790</v>
      </c>
      <c r="DE13" s="55">
        <v>29.1</v>
      </c>
      <c r="DF13" s="56">
        <v>0</v>
      </c>
      <c r="DG13" s="44">
        <v>4461</v>
      </c>
      <c r="DH13" s="57">
        <v>21.2</v>
      </c>
      <c r="DI13" s="54">
        <v>1662</v>
      </c>
      <c r="DJ13" s="55">
        <v>14.5</v>
      </c>
      <c r="DK13" s="44">
        <v>2767</v>
      </c>
      <c r="DL13" s="55">
        <v>29.1</v>
      </c>
      <c r="DM13" s="56">
        <v>0</v>
      </c>
      <c r="DN13" s="44">
        <v>4429</v>
      </c>
      <c r="DO13" s="57">
        <v>21.2</v>
      </c>
      <c r="DP13" s="54">
        <v>1651</v>
      </c>
      <c r="DQ13" s="55">
        <v>14.6</v>
      </c>
      <c r="DR13" s="44">
        <v>2748</v>
      </c>
      <c r="DS13" s="55">
        <v>29.1</v>
      </c>
      <c r="DT13" s="56">
        <v>0</v>
      </c>
      <c r="DU13" s="44">
        <v>4399</v>
      </c>
      <c r="DV13" s="57">
        <v>21.2</v>
      </c>
      <c r="DW13" s="54">
        <v>1622</v>
      </c>
      <c r="DX13" s="55">
        <v>14.5</v>
      </c>
      <c r="DY13" s="44">
        <v>2707</v>
      </c>
      <c r="DZ13" s="55">
        <v>29.1</v>
      </c>
      <c r="EA13" s="56">
        <v>0</v>
      </c>
      <c r="EB13" s="44">
        <v>4329</v>
      </c>
      <c r="EC13" s="57">
        <v>21.1</v>
      </c>
      <c r="ED13" s="54">
        <v>1579</v>
      </c>
      <c r="EE13" s="55">
        <v>14.4</v>
      </c>
      <c r="EF13" s="44">
        <v>2626</v>
      </c>
      <c r="EG13" s="55">
        <v>28.8</v>
      </c>
      <c r="EH13" s="56">
        <v>0</v>
      </c>
      <c r="EI13" s="44">
        <v>4205</v>
      </c>
      <c r="EJ13" s="57">
        <v>21</v>
      </c>
      <c r="EK13" s="54">
        <v>1532</v>
      </c>
      <c r="EL13" s="55">
        <v>14.3</v>
      </c>
      <c r="EM13" s="44">
        <v>2550</v>
      </c>
      <c r="EN13" s="55">
        <v>28.6</v>
      </c>
      <c r="EO13" s="56">
        <v>0</v>
      </c>
      <c r="EP13" s="44">
        <v>4082</v>
      </c>
      <c r="EQ13" s="57">
        <v>20.8</v>
      </c>
      <c r="ER13" s="54">
        <v>1496</v>
      </c>
      <c r="ES13" s="55">
        <v>14.2</v>
      </c>
      <c r="ET13" s="44">
        <v>2491</v>
      </c>
      <c r="EU13" s="55">
        <v>28.6</v>
      </c>
      <c r="EV13" s="56">
        <v>0</v>
      </c>
      <c r="EW13" s="44">
        <v>3987</v>
      </c>
      <c r="EX13" s="57">
        <v>20.7</v>
      </c>
      <c r="EY13" s="54">
        <v>1469</v>
      </c>
      <c r="EZ13" s="55">
        <v>14.2</v>
      </c>
      <c r="FA13" s="44">
        <v>2434</v>
      </c>
      <c r="FB13" s="55">
        <v>28.5</v>
      </c>
      <c r="FC13" s="56">
        <v>0</v>
      </c>
      <c r="FD13" s="44">
        <v>3903</v>
      </c>
      <c r="FE13" s="57">
        <v>20.7</v>
      </c>
      <c r="FF13" s="54">
        <v>1446</v>
      </c>
      <c r="FG13" s="55">
        <v>14.1</v>
      </c>
      <c r="FH13" s="44">
        <v>2398</v>
      </c>
      <c r="FI13" s="55">
        <v>28.4</v>
      </c>
      <c r="FJ13" s="56">
        <v>0</v>
      </c>
      <c r="FK13" s="44">
        <v>3844</v>
      </c>
      <c r="FL13" s="57">
        <v>20.6</v>
      </c>
      <c r="FM13" s="54">
        <v>1428</v>
      </c>
      <c r="FN13" s="55">
        <v>14.1</v>
      </c>
      <c r="FO13" s="44">
        <v>2370</v>
      </c>
      <c r="FP13" s="55">
        <v>28.4</v>
      </c>
      <c r="FQ13" s="56">
        <v>0</v>
      </c>
      <c r="FR13" s="44">
        <v>3798</v>
      </c>
      <c r="FS13" s="57">
        <v>20.5</v>
      </c>
      <c r="FT13" s="54">
        <v>1414</v>
      </c>
      <c r="FU13" s="55">
        <v>14.1</v>
      </c>
      <c r="FV13" s="44">
        <v>2347</v>
      </c>
      <c r="FW13" s="55">
        <v>28.3</v>
      </c>
      <c r="FX13" s="56">
        <v>0</v>
      </c>
      <c r="FY13" s="44">
        <v>3761</v>
      </c>
      <c r="FZ13" s="57">
        <v>20.5</v>
      </c>
      <c r="GA13" s="54">
        <v>1404</v>
      </c>
      <c r="GB13" s="55">
        <v>14</v>
      </c>
      <c r="GC13" s="44">
        <v>2337</v>
      </c>
      <c r="GD13" s="55">
        <v>28.3</v>
      </c>
      <c r="GE13" s="56">
        <v>0</v>
      </c>
      <c r="GF13" s="44">
        <v>3741</v>
      </c>
      <c r="GG13" s="57">
        <v>20.5</v>
      </c>
      <c r="GH13" s="54">
        <v>1400</v>
      </c>
      <c r="GI13" s="55">
        <v>14</v>
      </c>
      <c r="GJ13" s="44">
        <v>2333</v>
      </c>
      <c r="GK13" s="55">
        <v>28.3</v>
      </c>
      <c r="GL13" s="56">
        <v>0</v>
      </c>
      <c r="GM13" s="44">
        <v>3733</v>
      </c>
      <c r="GN13" s="57">
        <v>20.5</v>
      </c>
      <c r="GO13" s="54">
        <v>1395</v>
      </c>
      <c r="GP13" s="55">
        <v>14</v>
      </c>
      <c r="GQ13" s="44">
        <v>2326</v>
      </c>
      <c r="GR13" s="55">
        <v>28.3</v>
      </c>
      <c r="GS13" s="56">
        <v>0</v>
      </c>
      <c r="GT13" s="44">
        <v>3721</v>
      </c>
      <c r="GU13" s="57">
        <v>20.399999999999999</v>
      </c>
      <c r="GV13" s="54">
        <v>1395</v>
      </c>
      <c r="GW13" s="55">
        <v>14</v>
      </c>
      <c r="GX13" s="44">
        <v>2325</v>
      </c>
      <c r="GY13" s="55">
        <v>28.3</v>
      </c>
      <c r="GZ13" s="56">
        <v>0</v>
      </c>
      <c r="HA13" s="44">
        <v>3720</v>
      </c>
      <c r="HB13" s="57">
        <v>20.5</v>
      </c>
      <c r="HC13" s="54">
        <v>1394</v>
      </c>
      <c r="HD13" s="55">
        <v>14</v>
      </c>
      <c r="HE13" s="44">
        <v>2322</v>
      </c>
      <c r="HF13" s="55">
        <v>28.3</v>
      </c>
      <c r="HG13" s="56">
        <v>0</v>
      </c>
      <c r="HH13" s="44">
        <v>3716</v>
      </c>
      <c r="HI13" s="57">
        <v>20.5</v>
      </c>
      <c r="HJ13" s="54">
        <v>1389</v>
      </c>
      <c r="HK13" s="55">
        <v>14</v>
      </c>
      <c r="HL13" s="44">
        <v>2319</v>
      </c>
      <c r="HM13" s="55">
        <v>28.3</v>
      </c>
      <c r="HN13" s="56">
        <v>0</v>
      </c>
      <c r="HO13" s="44">
        <v>3708</v>
      </c>
      <c r="HP13" s="57">
        <v>20.5</v>
      </c>
      <c r="HQ13" s="54">
        <v>1386</v>
      </c>
      <c r="HR13" s="55">
        <v>14</v>
      </c>
      <c r="HS13" s="44">
        <v>2318</v>
      </c>
      <c r="HT13" s="55">
        <v>28.4</v>
      </c>
      <c r="HU13" s="56">
        <v>0</v>
      </c>
      <c r="HV13" s="44">
        <v>3704</v>
      </c>
      <c r="HW13" s="57">
        <v>20.5</v>
      </c>
      <c r="HX13" s="54">
        <v>1382</v>
      </c>
      <c r="HY13" s="55">
        <v>14</v>
      </c>
      <c r="HZ13" s="44">
        <v>2315</v>
      </c>
      <c r="IA13" s="55">
        <v>28.4</v>
      </c>
      <c r="IB13" s="56">
        <v>0</v>
      </c>
      <c r="IC13" s="44">
        <v>3697</v>
      </c>
      <c r="ID13" s="57">
        <v>20.5</v>
      </c>
      <c r="IE13" s="54">
        <v>1378</v>
      </c>
      <c r="IF13" s="55">
        <v>14</v>
      </c>
      <c r="IG13" s="44">
        <v>2307</v>
      </c>
      <c r="IH13" s="55">
        <v>28.3</v>
      </c>
      <c r="II13" s="56">
        <v>0</v>
      </c>
      <c r="IJ13" s="44">
        <v>3685</v>
      </c>
      <c r="IK13" s="57">
        <v>20.5</v>
      </c>
      <c r="IL13" s="54">
        <v>1374</v>
      </c>
      <c r="IM13" s="55">
        <v>14</v>
      </c>
      <c r="IN13" s="44">
        <v>2299</v>
      </c>
      <c r="IO13" s="55">
        <v>28.3</v>
      </c>
      <c r="IP13" s="56">
        <v>0</v>
      </c>
      <c r="IQ13" s="44">
        <v>3673</v>
      </c>
      <c r="IR13" s="57">
        <v>20.5</v>
      </c>
      <c r="IS13" s="54">
        <v>1371</v>
      </c>
      <c r="IT13" s="55">
        <v>14</v>
      </c>
      <c r="IU13" s="44">
        <v>2291</v>
      </c>
      <c r="IV13" s="55">
        <v>28.3</v>
      </c>
      <c r="IW13" s="56">
        <v>0</v>
      </c>
      <c r="IX13" s="44">
        <v>3662</v>
      </c>
      <c r="IY13" s="57">
        <v>20.399999999999999</v>
      </c>
      <c r="IZ13" s="54">
        <v>1368</v>
      </c>
      <c r="JA13" s="55">
        <v>14</v>
      </c>
      <c r="JB13" s="44">
        <v>2286</v>
      </c>
      <c r="JC13" s="55">
        <v>28.3</v>
      </c>
      <c r="JD13" s="56">
        <v>0</v>
      </c>
      <c r="JE13" s="44">
        <v>3654</v>
      </c>
      <c r="JF13" s="57">
        <v>20.5</v>
      </c>
      <c r="JG13" s="54">
        <v>1366</v>
      </c>
      <c r="JH13" s="55">
        <v>14</v>
      </c>
      <c r="JI13" s="44">
        <v>2274</v>
      </c>
      <c r="JJ13" s="55">
        <v>28.2</v>
      </c>
      <c r="JK13" s="56">
        <v>0</v>
      </c>
      <c r="JL13" s="44">
        <v>3640</v>
      </c>
      <c r="JM13" s="57">
        <v>20.399999999999999</v>
      </c>
      <c r="JN13" s="54">
        <v>1364</v>
      </c>
      <c r="JO13" s="55">
        <v>14</v>
      </c>
      <c r="JP13" s="44">
        <v>2270</v>
      </c>
      <c r="JQ13" s="55">
        <v>28.2</v>
      </c>
      <c r="JR13" s="56">
        <v>0</v>
      </c>
      <c r="JS13" s="44">
        <v>3634</v>
      </c>
      <c r="JT13" s="57">
        <v>20.399999999999999</v>
      </c>
      <c r="JU13" s="54">
        <v>1363</v>
      </c>
      <c r="JV13" s="55">
        <v>14</v>
      </c>
      <c r="JW13" s="44">
        <v>2270</v>
      </c>
      <c r="JX13" s="55">
        <v>28.2</v>
      </c>
      <c r="JY13" s="56">
        <v>0</v>
      </c>
      <c r="JZ13" s="44">
        <v>3633</v>
      </c>
      <c r="KA13" s="57">
        <v>20.399999999999999</v>
      </c>
      <c r="KB13" s="54">
        <v>1361</v>
      </c>
      <c r="KC13" s="55">
        <v>14</v>
      </c>
      <c r="KD13" s="44">
        <v>2270</v>
      </c>
      <c r="KE13" s="55">
        <v>28.2</v>
      </c>
      <c r="KF13" s="56">
        <v>0</v>
      </c>
      <c r="KG13" s="44">
        <v>3631</v>
      </c>
      <c r="KH13" s="57">
        <v>20.399999999999999</v>
      </c>
      <c r="KI13" s="54">
        <v>1361</v>
      </c>
      <c r="KJ13" s="55">
        <v>14</v>
      </c>
      <c r="KK13" s="44">
        <v>2270</v>
      </c>
      <c r="KL13" s="55">
        <v>28.2</v>
      </c>
      <c r="KM13" s="56">
        <v>0</v>
      </c>
      <c r="KN13" s="44">
        <v>3631</v>
      </c>
      <c r="KO13" s="57">
        <v>20.399999999999999</v>
      </c>
      <c r="KP13" s="54">
        <v>1360</v>
      </c>
      <c r="KQ13" s="55">
        <v>14</v>
      </c>
      <c r="KR13" s="44">
        <v>2270</v>
      </c>
      <c r="KS13" s="55">
        <v>28.3</v>
      </c>
      <c r="KT13" s="56">
        <v>0</v>
      </c>
      <c r="KU13" s="44">
        <v>3630</v>
      </c>
      <c r="KV13" s="57">
        <v>20.399999999999999</v>
      </c>
      <c r="KW13" s="54">
        <v>1359</v>
      </c>
      <c r="KX13" s="55">
        <v>14</v>
      </c>
      <c r="KY13" s="44">
        <v>2270</v>
      </c>
      <c r="KZ13" s="55">
        <v>28.3</v>
      </c>
      <c r="LA13" s="56">
        <v>0</v>
      </c>
      <c r="LB13" s="44">
        <v>3629</v>
      </c>
      <c r="LC13" s="57">
        <v>20.5</v>
      </c>
      <c r="LD13" s="54">
        <v>1359</v>
      </c>
      <c r="LE13" s="55">
        <v>14</v>
      </c>
      <c r="LF13" s="44">
        <v>2270</v>
      </c>
      <c r="LG13" s="55">
        <v>28.3</v>
      </c>
      <c r="LH13" s="56">
        <v>0</v>
      </c>
      <c r="LI13" s="44">
        <v>3629</v>
      </c>
      <c r="LJ13" s="57">
        <v>20.5</v>
      </c>
      <c r="LK13" s="54">
        <v>1358</v>
      </c>
      <c r="LL13" s="55">
        <v>14.1</v>
      </c>
      <c r="LM13" s="44">
        <v>2268</v>
      </c>
      <c r="LN13" s="55">
        <v>28.4</v>
      </c>
      <c r="LO13" s="56">
        <v>0</v>
      </c>
      <c r="LP13" s="44">
        <v>3626</v>
      </c>
      <c r="LQ13" s="57">
        <v>20.5</v>
      </c>
      <c r="LR13" s="54">
        <v>1358</v>
      </c>
      <c r="LS13" s="55">
        <v>14.1</v>
      </c>
      <c r="LT13" s="44">
        <v>2265</v>
      </c>
      <c r="LU13" s="55">
        <v>28.4</v>
      </c>
      <c r="LV13" s="56">
        <v>0</v>
      </c>
      <c r="LW13" s="44">
        <v>3623</v>
      </c>
      <c r="LX13" s="57">
        <v>20.6</v>
      </c>
      <c r="LY13" s="54">
        <v>1353</v>
      </c>
      <c r="LZ13" s="55">
        <v>14.1</v>
      </c>
      <c r="MA13" s="44">
        <v>2261</v>
      </c>
      <c r="MB13" s="55">
        <v>28.4</v>
      </c>
      <c r="MC13" s="56">
        <v>0</v>
      </c>
      <c r="MD13" s="44">
        <v>3614</v>
      </c>
      <c r="ME13" s="57">
        <v>20.6</v>
      </c>
      <c r="MF13" s="54">
        <v>1352</v>
      </c>
      <c r="MG13" s="55">
        <v>14.2</v>
      </c>
      <c r="MH13" s="44">
        <v>2257</v>
      </c>
      <c r="MI13" s="55">
        <v>28.5</v>
      </c>
      <c r="MJ13" s="56">
        <v>0</v>
      </c>
      <c r="MK13" s="44">
        <v>3609</v>
      </c>
      <c r="ML13" s="57">
        <v>20.7</v>
      </c>
      <c r="MM13" s="54">
        <v>1343</v>
      </c>
      <c r="MN13" s="55">
        <v>14.2</v>
      </c>
      <c r="MO13" s="44">
        <v>2252</v>
      </c>
      <c r="MP13" s="55">
        <v>28.7</v>
      </c>
      <c r="MQ13" s="56">
        <v>0</v>
      </c>
      <c r="MR13" s="44">
        <v>3595</v>
      </c>
      <c r="MS13" s="57">
        <v>20.8</v>
      </c>
      <c r="MT13" s="54">
        <v>1338</v>
      </c>
      <c r="MU13" s="55">
        <v>14.3</v>
      </c>
      <c r="MV13" s="44">
        <v>2247</v>
      </c>
      <c r="MW13" s="55">
        <v>28.8</v>
      </c>
      <c r="MX13" s="56">
        <v>0</v>
      </c>
      <c r="MY13" s="44">
        <v>3585</v>
      </c>
      <c r="MZ13" s="57">
        <v>20.9</v>
      </c>
      <c r="NA13" s="54">
        <v>1332</v>
      </c>
      <c r="NB13" s="55">
        <v>14.4</v>
      </c>
      <c r="NC13" s="44">
        <v>2243</v>
      </c>
      <c r="ND13" s="55">
        <v>28.9</v>
      </c>
      <c r="NE13" s="56">
        <v>0</v>
      </c>
      <c r="NF13" s="44">
        <v>3575</v>
      </c>
      <c r="NG13" s="57">
        <v>21</v>
      </c>
      <c r="NH13" s="54">
        <v>1326</v>
      </c>
      <c r="NI13" s="55">
        <v>14.5</v>
      </c>
      <c r="NJ13" s="44">
        <v>2235</v>
      </c>
      <c r="NK13" s="55">
        <v>29</v>
      </c>
      <c r="NL13" s="56">
        <v>0</v>
      </c>
      <c r="NM13" s="44">
        <v>3561</v>
      </c>
      <c r="NN13" s="57">
        <v>21.1</v>
      </c>
      <c r="NO13" s="54">
        <v>1321</v>
      </c>
      <c r="NP13" s="55">
        <v>14.5</v>
      </c>
      <c r="NQ13" s="44">
        <v>2222</v>
      </c>
      <c r="NR13" s="55">
        <v>29.1</v>
      </c>
      <c r="NS13" s="56">
        <v>0</v>
      </c>
      <c r="NT13" s="44">
        <v>3543</v>
      </c>
      <c r="NU13" s="57">
        <v>21.2</v>
      </c>
      <c r="NV13" s="54">
        <v>1313</v>
      </c>
      <c r="NW13" s="55">
        <v>14.6</v>
      </c>
      <c r="NX13" s="44">
        <v>2217</v>
      </c>
      <c r="NY13" s="55">
        <v>29.2</v>
      </c>
      <c r="NZ13" s="56">
        <v>0</v>
      </c>
      <c r="OA13" s="44">
        <v>3530</v>
      </c>
      <c r="OB13" s="57">
        <v>21.3</v>
      </c>
      <c r="OC13" s="54">
        <v>1304</v>
      </c>
      <c r="OD13" s="55">
        <v>14.7</v>
      </c>
      <c r="OE13" s="44">
        <v>2204</v>
      </c>
      <c r="OF13" s="55">
        <v>29.3</v>
      </c>
      <c r="OG13" s="56">
        <v>0</v>
      </c>
      <c r="OH13" s="44">
        <v>3508</v>
      </c>
      <c r="OI13" s="57">
        <v>21.3</v>
      </c>
      <c r="OJ13" s="54">
        <v>1294</v>
      </c>
      <c r="OK13" s="55">
        <v>14.7</v>
      </c>
      <c r="OL13" s="44">
        <v>2192</v>
      </c>
      <c r="OM13" s="55">
        <v>29.3</v>
      </c>
      <c r="ON13" s="56">
        <v>0</v>
      </c>
      <c r="OO13" s="44">
        <v>3486</v>
      </c>
      <c r="OP13" s="57">
        <v>21.4</v>
      </c>
      <c r="OQ13" s="54">
        <v>1285</v>
      </c>
      <c r="OR13" s="55">
        <v>14.8</v>
      </c>
      <c r="OS13" s="44">
        <v>2167</v>
      </c>
      <c r="OT13" s="55">
        <v>29.3</v>
      </c>
      <c r="OU13" s="56">
        <v>0</v>
      </c>
      <c r="OV13" s="44">
        <v>3452</v>
      </c>
      <c r="OW13" s="57">
        <v>21.5</v>
      </c>
      <c r="OX13" s="54">
        <v>1272</v>
      </c>
      <c r="OY13" s="55">
        <v>14.8</v>
      </c>
      <c r="OZ13" s="44">
        <v>2137</v>
      </c>
      <c r="PA13" s="55">
        <v>29.4</v>
      </c>
      <c r="PB13" s="56">
        <v>0</v>
      </c>
      <c r="PC13" s="44">
        <v>3409</v>
      </c>
      <c r="PD13" s="57">
        <v>21.5</v>
      </c>
      <c r="PE13" s="54">
        <v>1250</v>
      </c>
      <c r="PF13" s="55">
        <v>14.9</v>
      </c>
      <c r="PG13" s="44">
        <v>2106</v>
      </c>
      <c r="PH13" s="55">
        <v>29.5</v>
      </c>
      <c r="PI13" s="56">
        <v>0</v>
      </c>
      <c r="PJ13" s="44">
        <v>3356</v>
      </c>
      <c r="PK13" s="57">
        <v>21.6</v>
      </c>
      <c r="PL13" s="54">
        <v>1214</v>
      </c>
      <c r="PM13" s="55">
        <v>14.8</v>
      </c>
      <c r="PN13" s="44">
        <v>2055</v>
      </c>
      <c r="PO13" s="55">
        <v>29.6</v>
      </c>
      <c r="PP13" s="56">
        <v>0</v>
      </c>
      <c r="PQ13" s="44">
        <v>3269</v>
      </c>
      <c r="PR13" s="57">
        <v>21.6</v>
      </c>
      <c r="PS13" s="54">
        <v>1181</v>
      </c>
      <c r="PT13" s="55">
        <v>14.8</v>
      </c>
      <c r="PU13" s="44">
        <v>2002</v>
      </c>
      <c r="PV13" s="55">
        <v>29.6</v>
      </c>
      <c r="PW13" s="56">
        <v>0</v>
      </c>
      <c r="PX13" s="44">
        <v>3183</v>
      </c>
      <c r="PY13" s="57">
        <v>21.6</v>
      </c>
      <c r="PZ13" s="54">
        <v>1146</v>
      </c>
      <c r="QA13" s="55">
        <v>14.8</v>
      </c>
      <c r="QB13" s="44">
        <v>1946</v>
      </c>
      <c r="QC13" s="55">
        <v>29.6</v>
      </c>
      <c r="QD13" s="56">
        <v>0</v>
      </c>
      <c r="QE13" s="44">
        <v>3092</v>
      </c>
      <c r="QF13" s="57">
        <v>21.5</v>
      </c>
      <c r="QG13" s="54">
        <v>1100</v>
      </c>
      <c r="QH13" s="55">
        <v>14.6</v>
      </c>
      <c r="QI13" s="44">
        <v>1894</v>
      </c>
      <c r="QJ13" s="55">
        <v>29.6</v>
      </c>
      <c r="QK13" s="56">
        <v>0</v>
      </c>
      <c r="QL13" s="44">
        <v>2994</v>
      </c>
      <c r="QM13" s="57">
        <v>21.5</v>
      </c>
      <c r="QN13" s="54">
        <v>1041</v>
      </c>
      <c r="QO13" s="55">
        <v>14.4</v>
      </c>
      <c r="QP13" s="44">
        <v>1810</v>
      </c>
      <c r="QQ13" s="55">
        <v>29.5</v>
      </c>
      <c r="QR13" s="56">
        <v>0</v>
      </c>
      <c r="QS13" s="44">
        <v>2851</v>
      </c>
      <c r="QT13" s="57">
        <v>21.3</v>
      </c>
      <c r="QU13" s="54">
        <v>992</v>
      </c>
      <c r="QV13" s="55">
        <v>14.2</v>
      </c>
      <c r="QW13" s="44">
        <v>1717</v>
      </c>
      <c r="QX13" s="55">
        <v>29.3</v>
      </c>
      <c r="QY13" s="56">
        <v>0</v>
      </c>
      <c r="QZ13" s="44">
        <v>2709</v>
      </c>
      <c r="RA13" s="57">
        <v>21.1</v>
      </c>
      <c r="RB13" s="54">
        <v>935</v>
      </c>
      <c r="RC13" s="55">
        <v>14.1</v>
      </c>
      <c r="RD13" s="44">
        <v>1639</v>
      </c>
      <c r="RE13" s="55">
        <v>29.4</v>
      </c>
      <c r="RF13" s="56">
        <v>0</v>
      </c>
      <c r="RG13" s="44">
        <v>2574</v>
      </c>
      <c r="RH13" s="57">
        <v>21.1</v>
      </c>
      <c r="RI13" s="54">
        <v>875</v>
      </c>
      <c r="RJ13" s="55">
        <v>13.9</v>
      </c>
      <c r="RK13" s="44">
        <v>1539</v>
      </c>
      <c r="RL13" s="55">
        <v>29.3</v>
      </c>
      <c r="RM13" s="56">
        <v>0</v>
      </c>
      <c r="RN13" s="44">
        <v>2414</v>
      </c>
      <c r="RO13" s="57">
        <v>20.9</v>
      </c>
      <c r="RP13" s="54">
        <v>809</v>
      </c>
      <c r="RQ13" s="55">
        <v>13.5</v>
      </c>
      <c r="RR13" s="44">
        <v>1425</v>
      </c>
      <c r="RS13" s="55">
        <v>28.9</v>
      </c>
      <c r="RT13" s="56">
        <v>0</v>
      </c>
      <c r="RU13" s="44">
        <v>2234</v>
      </c>
      <c r="RV13" s="57">
        <v>20.5</v>
      </c>
      <c r="RW13" s="54">
        <v>756</v>
      </c>
      <c r="RX13" s="55">
        <v>13.2</v>
      </c>
      <c r="RY13" s="44">
        <v>1340</v>
      </c>
      <c r="RZ13" s="55">
        <v>28.7</v>
      </c>
      <c r="SA13" s="56">
        <v>0</v>
      </c>
      <c r="SB13" s="44">
        <v>2096</v>
      </c>
      <c r="SC13" s="57">
        <v>20.2</v>
      </c>
      <c r="SD13" s="54">
        <v>715</v>
      </c>
      <c r="SE13" s="55">
        <v>13</v>
      </c>
      <c r="SF13" s="44">
        <v>1273</v>
      </c>
      <c r="SG13" s="55">
        <v>28.4</v>
      </c>
      <c r="SH13" s="56">
        <v>0</v>
      </c>
      <c r="SI13" s="44">
        <v>1988</v>
      </c>
      <c r="SJ13" s="57">
        <v>19.899999999999999</v>
      </c>
      <c r="SK13" s="54">
        <v>688</v>
      </c>
      <c r="SL13" s="55">
        <v>12.9</v>
      </c>
      <c r="SM13" s="44">
        <v>1234</v>
      </c>
      <c r="SN13" s="55">
        <v>28.4</v>
      </c>
      <c r="SO13" s="56">
        <v>0</v>
      </c>
      <c r="SP13" s="44">
        <v>1922</v>
      </c>
      <c r="SQ13" s="57">
        <v>19.899999999999999</v>
      </c>
      <c r="SR13" s="54">
        <v>663</v>
      </c>
      <c r="SS13" s="55">
        <v>12.9</v>
      </c>
      <c r="ST13" s="44">
        <v>1190</v>
      </c>
      <c r="SU13" s="55">
        <v>28.5</v>
      </c>
      <c r="SV13" s="56">
        <v>0</v>
      </c>
      <c r="SW13" s="44">
        <v>1853</v>
      </c>
      <c r="SX13" s="57">
        <v>19.899999999999999</v>
      </c>
      <c r="SY13" s="54">
        <v>625</v>
      </c>
      <c r="SZ13" s="55">
        <v>12.7</v>
      </c>
      <c r="TA13" s="44">
        <v>1140</v>
      </c>
      <c r="TB13" s="55">
        <v>28.4</v>
      </c>
      <c r="TC13" s="56">
        <v>0</v>
      </c>
      <c r="TD13" s="44">
        <v>1765</v>
      </c>
      <c r="TE13" s="57">
        <v>19.7</v>
      </c>
      <c r="TF13" s="54">
        <v>596</v>
      </c>
      <c r="TG13" s="55">
        <v>12.7</v>
      </c>
      <c r="TH13" s="44">
        <v>1078</v>
      </c>
      <c r="TI13" s="55">
        <v>28.4</v>
      </c>
      <c r="TJ13" s="56">
        <v>0</v>
      </c>
      <c r="TK13" s="44">
        <v>1674</v>
      </c>
      <c r="TL13" s="57">
        <v>19.7</v>
      </c>
      <c r="TM13" s="54">
        <v>542</v>
      </c>
      <c r="TN13" s="55">
        <v>12.4</v>
      </c>
      <c r="TO13" s="44">
        <v>999</v>
      </c>
      <c r="TP13" s="55">
        <v>28.2</v>
      </c>
      <c r="TQ13" s="56">
        <v>0</v>
      </c>
      <c r="TR13" s="44">
        <v>1541</v>
      </c>
      <c r="TS13" s="57">
        <v>19.399999999999999</v>
      </c>
      <c r="TT13" s="54">
        <v>501</v>
      </c>
      <c r="TU13" s="55">
        <v>12.2</v>
      </c>
      <c r="TV13" s="44">
        <v>920</v>
      </c>
      <c r="TW13" s="55">
        <v>27.8</v>
      </c>
      <c r="TX13" s="56">
        <v>0</v>
      </c>
      <c r="TY13" s="44">
        <v>1421</v>
      </c>
      <c r="TZ13" s="57">
        <v>19.2</v>
      </c>
      <c r="UA13" s="54">
        <v>471</v>
      </c>
      <c r="UB13" s="55">
        <v>12.1</v>
      </c>
      <c r="UC13" s="44">
        <v>872</v>
      </c>
      <c r="UD13" s="55">
        <v>27.6</v>
      </c>
      <c r="UE13" s="56">
        <v>0</v>
      </c>
      <c r="UF13" s="44">
        <v>1343</v>
      </c>
      <c r="UG13" s="57">
        <v>19.100000000000001</v>
      </c>
      <c r="UH13" s="54">
        <v>454</v>
      </c>
      <c r="UI13" s="55">
        <v>12.2</v>
      </c>
      <c r="UJ13" s="44">
        <v>840</v>
      </c>
      <c r="UK13" s="55">
        <v>27.7</v>
      </c>
      <c r="UL13" s="56">
        <v>0</v>
      </c>
      <c r="UM13" s="44">
        <v>1294</v>
      </c>
      <c r="UN13" s="57">
        <v>19.100000000000001</v>
      </c>
      <c r="UO13" s="54">
        <v>433</v>
      </c>
      <c r="UP13" s="55">
        <v>11.9</v>
      </c>
      <c r="UQ13" s="44">
        <v>821</v>
      </c>
      <c r="UR13" s="55">
        <v>27.7</v>
      </c>
      <c r="US13" s="56">
        <v>0</v>
      </c>
      <c r="UT13" s="44">
        <v>1254</v>
      </c>
      <c r="UU13" s="57">
        <v>19</v>
      </c>
      <c r="UV13" s="54">
        <v>422</v>
      </c>
      <c r="UW13" s="55">
        <v>11.9</v>
      </c>
      <c r="UX13" s="44">
        <v>801</v>
      </c>
      <c r="UY13" s="55">
        <v>27.5</v>
      </c>
      <c r="UZ13" s="56">
        <v>0</v>
      </c>
      <c r="VA13" s="44">
        <v>1223</v>
      </c>
      <c r="VB13" s="57">
        <v>18.899999999999999</v>
      </c>
      <c r="VC13" s="54">
        <v>415</v>
      </c>
      <c r="VD13" s="55">
        <v>11.8</v>
      </c>
      <c r="VE13" s="44">
        <v>787</v>
      </c>
      <c r="VF13" s="55">
        <v>27.4</v>
      </c>
      <c r="VG13" s="56">
        <v>0</v>
      </c>
      <c r="VH13" s="44">
        <v>1202</v>
      </c>
      <c r="VI13" s="57">
        <v>18.8</v>
      </c>
      <c r="VJ13" s="54">
        <v>413</v>
      </c>
      <c r="VK13" s="55">
        <v>11.9</v>
      </c>
      <c r="VL13" s="44">
        <v>782</v>
      </c>
      <c r="VM13" s="55">
        <v>27.4</v>
      </c>
      <c r="VN13" s="56">
        <v>0</v>
      </c>
      <c r="VO13" s="44">
        <v>1195</v>
      </c>
      <c r="VP13" s="57">
        <v>18.8</v>
      </c>
      <c r="VQ13" s="54">
        <v>411</v>
      </c>
      <c r="VR13" s="55">
        <v>11.8</v>
      </c>
      <c r="VS13" s="44">
        <v>777</v>
      </c>
      <c r="VT13" s="55">
        <v>27.3</v>
      </c>
      <c r="VU13" s="56">
        <v>0</v>
      </c>
      <c r="VV13" s="44">
        <v>1188</v>
      </c>
      <c r="VW13" s="57">
        <v>18.8</v>
      </c>
      <c r="VX13" s="54">
        <v>409</v>
      </c>
      <c r="VY13" s="55">
        <v>11.8</v>
      </c>
      <c r="VZ13" s="44">
        <v>776</v>
      </c>
      <c r="WA13" s="55">
        <v>27.3</v>
      </c>
      <c r="WB13" s="56">
        <v>0</v>
      </c>
      <c r="WC13" s="44">
        <v>1185</v>
      </c>
      <c r="WD13" s="57">
        <v>18.8</v>
      </c>
      <c r="WE13" s="54">
        <v>408</v>
      </c>
      <c r="WF13" s="55">
        <v>11.8</v>
      </c>
      <c r="WG13" s="44">
        <v>769</v>
      </c>
      <c r="WH13" s="55">
        <v>27.2</v>
      </c>
      <c r="WI13" s="56">
        <v>0</v>
      </c>
      <c r="WJ13" s="44">
        <v>1177</v>
      </c>
      <c r="WK13" s="57">
        <v>18.7</v>
      </c>
      <c r="WL13" s="54">
        <v>405</v>
      </c>
      <c r="WM13" s="55">
        <v>11.8</v>
      </c>
      <c r="WN13" s="44">
        <v>766</v>
      </c>
      <c r="WO13" s="55">
        <v>27.2</v>
      </c>
      <c r="WP13" s="56">
        <v>0</v>
      </c>
      <c r="WQ13" s="44">
        <v>1171</v>
      </c>
      <c r="WR13" s="57">
        <v>18.7</v>
      </c>
      <c r="WS13" s="54">
        <v>402</v>
      </c>
      <c r="WT13" s="55">
        <v>11.7</v>
      </c>
      <c r="WU13" s="44">
        <v>761</v>
      </c>
      <c r="WV13" s="55">
        <v>27.1</v>
      </c>
      <c r="WW13" s="56">
        <v>0</v>
      </c>
      <c r="WX13" s="44">
        <v>1163</v>
      </c>
      <c r="WY13" s="57">
        <v>18.7</v>
      </c>
      <c r="WZ13" s="54">
        <v>402</v>
      </c>
      <c r="XA13" s="55">
        <v>11.7</v>
      </c>
      <c r="XB13" s="44">
        <v>761</v>
      </c>
      <c r="XC13" s="55">
        <v>27.2</v>
      </c>
      <c r="XD13" s="56">
        <v>0</v>
      </c>
      <c r="XE13" s="44">
        <v>1163</v>
      </c>
      <c r="XF13" s="57">
        <v>18.7</v>
      </c>
      <c r="XG13" s="54">
        <v>401</v>
      </c>
      <c r="XH13" s="55">
        <v>11.7</v>
      </c>
      <c r="XI13" s="44">
        <v>761</v>
      </c>
      <c r="XJ13" s="55">
        <v>27.2</v>
      </c>
      <c r="XK13" s="56">
        <v>0</v>
      </c>
      <c r="XL13" s="44">
        <v>1162</v>
      </c>
      <c r="XM13" s="57">
        <v>18.7</v>
      </c>
      <c r="XN13" s="54">
        <v>401</v>
      </c>
      <c r="XO13" s="55">
        <v>11.7</v>
      </c>
      <c r="XP13" s="44">
        <v>760</v>
      </c>
      <c r="XQ13" s="55">
        <v>27.2</v>
      </c>
      <c r="XR13" s="56">
        <v>0</v>
      </c>
      <c r="XS13" s="44">
        <v>1161</v>
      </c>
      <c r="XT13" s="57">
        <v>18.7</v>
      </c>
      <c r="XU13" s="54">
        <v>401</v>
      </c>
      <c r="XV13" s="55">
        <v>11.8</v>
      </c>
      <c r="XW13" s="44">
        <v>758</v>
      </c>
      <c r="XX13" s="55">
        <v>27.2</v>
      </c>
      <c r="XY13" s="56">
        <v>0</v>
      </c>
      <c r="XZ13" s="44">
        <v>1159</v>
      </c>
      <c r="YA13" s="57">
        <v>18.7</v>
      </c>
      <c r="YB13" s="54">
        <v>401</v>
      </c>
      <c r="YC13" s="55">
        <v>11.8</v>
      </c>
      <c r="YD13" s="44">
        <v>756</v>
      </c>
      <c r="YE13" s="55">
        <v>27.1</v>
      </c>
      <c r="YF13" s="56">
        <v>0</v>
      </c>
      <c r="YG13" s="44">
        <v>1157</v>
      </c>
      <c r="YH13" s="57">
        <v>18.7</v>
      </c>
      <c r="YI13" s="54">
        <v>399</v>
      </c>
      <c r="YJ13" s="55">
        <v>11.7</v>
      </c>
      <c r="YK13" s="44">
        <v>752</v>
      </c>
      <c r="YL13" s="55">
        <v>27.1</v>
      </c>
      <c r="YM13" s="56">
        <v>0</v>
      </c>
      <c r="YN13" s="44">
        <v>1151</v>
      </c>
      <c r="YO13" s="57">
        <v>18.600000000000001</v>
      </c>
      <c r="YP13" s="54">
        <v>398</v>
      </c>
      <c r="YQ13" s="55">
        <v>11.7</v>
      </c>
      <c r="YR13" s="44">
        <v>749</v>
      </c>
      <c r="YS13" s="55">
        <v>27</v>
      </c>
      <c r="YT13" s="56">
        <v>0</v>
      </c>
      <c r="YU13" s="44">
        <v>1147</v>
      </c>
      <c r="YV13" s="57">
        <v>18.600000000000001</v>
      </c>
      <c r="YW13" s="54">
        <v>395</v>
      </c>
      <c r="YX13" s="55">
        <v>11.7</v>
      </c>
      <c r="YY13" s="44">
        <v>743</v>
      </c>
      <c r="YZ13" s="55">
        <v>26.9</v>
      </c>
      <c r="ZA13" s="56">
        <v>0</v>
      </c>
      <c r="ZB13" s="44">
        <v>1138</v>
      </c>
      <c r="ZC13" s="57">
        <v>18.5</v>
      </c>
      <c r="ZD13" s="54">
        <v>395</v>
      </c>
      <c r="ZE13" s="55">
        <v>11.7</v>
      </c>
      <c r="ZF13" s="44">
        <v>734</v>
      </c>
      <c r="ZG13" s="55">
        <v>26.8</v>
      </c>
      <c r="ZH13" s="56">
        <v>0</v>
      </c>
      <c r="ZI13" s="44">
        <v>1129</v>
      </c>
      <c r="ZJ13" s="57">
        <v>18.5</v>
      </c>
      <c r="ZK13" s="54">
        <v>392</v>
      </c>
      <c r="ZL13" s="55">
        <v>11.7</v>
      </c>
      <c r="ZM13" s="44">
        <v>727</v>
      </c>
      <c r="ZN13" s="55">
        <v>26.8</v>
      </c>
      <c r="ZO13" s="56">
        <v>0</v>
      </c>
      <c r="ZP13" s="44">
        <v>1119</v>
      </c>
      <c r="ZQ13" s="57">
        <v>18.5</v>
      </c>
      <c r="ZR13" s="54">
        <v>383</v>
      </c>
      <c r="ZS13" s="55">
        <v>11.6</v>
      </c>
      <c r="ZT13" s="44">
        <v>714</v>
      </c>
      <c r="ZU13" s="55">
        <v>26.8</v>
      </c>
      <c r="ZV13" s="56">
        <v>0</v>
      </c>
      <c r="ZW13" s="44">
        <v>1097</v>
      </c>
      <c r="ZX13" s="57">
        <v>18.399999999999999</v>
      </c>
      <c r="ZY13" s="54">
        <v>376</v>
      </c>
      <c r="ZZ13" s="55">
        <v>11.6</v>
      </c>
      <c r="AAA13" s="44">
        <v>690</v>
      </c>
      <c r="AAB13" s="55">
        <v>26.5</v>
      </c>
      <c r="AAC13" s="56">
        <v>0</v>
      </c>
      <c r="AAD13" s="44">
        <v>1066</v>
      </c>
      <c r="AAE13" s="57">
        <v>18.2</v>
      </c>
      <c r="AAF13" s="54">
        <v>358</v>
      </c>
      <c r="AAG13" s="55">
        <v>11.3</v>
      </c>
      <c r="AAH13" s="44">
        <v>664</v>
      </c>
      <c r="AAI13" s="55">
        <v>26.4</v>
      </c>
      <c r="AAJ13" s="56">
        <v>0</v>
      </c>
      <c r="AAK13" s="44">
        <v>1022</v>
      </c>
      <c r="AAL13" s="57">
        <v>18</v>
      </c>
      <c r="AAM13" s="54">
        <v>337</v>
      </c>
      <c r="AAN13" s="55">
        <v>11.2</v>
      </c>
      <c r="AAO13" s="44">
        <v>605</v>
      </c>
      <c r="AAP13" s="55">
        <v>25.7</v>
      </c>
      <c r="AAQ13" s="56">
        <v>0</v>
      </c>
      <c r="AAR13" s="44">
        <v>942</v>
      </c>
      <c r="AAS13" s="57">
        <v>17.5</v>
      </c>
      <c r="AAT13" s="54">
        <v>306</v>
      </c>
      <c r="AAU13" s="55">
        <v>10.8</v>
      </c>
      <c r="AAV13" s="44">
        <v>526</v>
      </c>
      <c r="AAW13" s="55">
        <v>24.8</v>
      </c>
      <c r="AAX13" s="56">
        <v>0</v>
      </c>
      <c r="AAY13" s="44">
        <v>832</v>
      </c>
      <c r="AAZ13" s="57">
        <v>16.8</v>
      </c>
      <c r="ABA13" s="54">
        <v>257</v>
      </c>
      <c r="ABB13" s="55">
        <v>10.4</v>
      </c>
      <c r="ABC13" s="44">
        <v>433</v>
      </c>
      <c r="ABD13" s="55">
        <v>24.6</v>
      </c>
      <c r="ABE13" s="56">
        <v>0</v>
      </c>
      <c r="ABF13" s="44">
        <v>690</v>
      </c>
      <c r="ABG13" s="57">
        <v>16.3</v>
      </c>
      <c r="ABH13" s="54">
        <v>182</v>
      </c>
      <c r="ABI13" s="55">
        <v>9</v>
      </c>
      <c r="ABJ13" s="44">
        <v>298</v>
      </c>
      <c r="ABK13" s="55">
        <v>22.4</v>
      </c>
      <c r="ABL13" s="56">
        <v>0</v>
      </c>
      <c r="ABM13" s="44">
        <v>480</v>
      </c>
      <c r="ABN13" s="57">
        <v>14.3</v>
      </c>
      <c r="ABO13" s="54">
        <v>110</v>
      </c>
      <c r="ABP13" s="55">
        <v>7.7</v>
      </c>
      <c r="ABQ13" s="44">
        <v>190</v>
      </c>
      <c r="ABR13" s="55">
        <v>21.3</v>
      </c>
      <c r="ABS13" s="56">
        <v>0</v>
      </c>
      <c r="ABT13" s="44">
        <v>300</v>
      </c>
      <c r="ABU13" s="57">
        <v>13</v>
      </c>
      <c r="ABV13" s="54">
        <v>40</v>
      </c>
      <c r="ABW13" s="55">
        <v>5.7</v>
      </c>
      <c r="ABX13" s="44">
        <v>67</v>
      </c>
      <c r="ABY13" s="55">
        <v>15.7</v>
      </c>
      <c r="ABZ13" s="56">
        <v>0</v>
      </c>
      <c r="ACA13" s="44">
        <v>107</v>
      </c>
      <c r="ACB13" s="57">
        <v>9.5</v>
      </c>
      <c r="ACC13" s="54">
        <v>10</v>
      </c>
      <c r="ACD13" s="55">
        <v>4.7</v>
      </c>
      <c r="ACE13" s="44">
        <v>18</v>
      </c>
      <c r="ACF13" s="55">
        <v>14.6</v>
      </c>
      <c r="ACG13" s="56">
        <v>0</v>
      </c>
      <c r="ACH13" s="44">
        <v>28</v>
      </c>
      <c r="ACI13" s="57">
        <v>8.4</v>
      </c>
      <c r="ACJ13" s="54">
        <v>4</v>
      </c>
      <c r="ACK13" s="55">
        <v>12.9</v>
      </c>
      <c r="ACL13" s="44">
        <v>1</v>
      </c>
      <c r="ACM13" s="55">
        <v>12.5</v>
      </c>
      <c r="ACN13" s="56">
        <v>0</v>
      </c>
      <c r="ACO13" s="44">
        <v>5</v>
      </c>
      <c r="ACP13" s="57">
        <v>12.8</v>
      </c>
      <c r="ACQ13" s="54">
        <v>0</v>
      </c>
      <c r="ACR13" s="55">
        <v>0</v>
      </c>
      <c r="ACS13" s="44">
        <v>0</v>
      </c>
      <c r="ACT13" s="55">
        <v>0</v>
      </c>
      <c r="ACU13" s="56">
        <v>0</v>
      </c>
      <c r="ACV13" s="44">
        <v>0</v>
      </c>
      <c r="ACW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row>
    <row r="14" spans="1:1185"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BH14" s="54"/>
      <c r="ABI14" s="55"/>
      <c r="ABJ14" s="44"/>
      <c r="ABK14" s="55"/>
      <c r="ABL14" s="56"/>
      <c r="ABM14" s="44"/>
      <c r="ABN14" s="57"/>
      <c r="ABO14" s="54"/>
      <c r="ABP14" s="55"/>
      <c r="ABQ14" s="44"/>
      <c r="ABR14" s="55"/>
      <c r="ABS14" s="56"/>
      <c r="ABT14" s="44"/>
      <c r="ABU14" s="57"/>
      <c r="ABV14" s="54"/>
      <c r="ABW14" s="55"/>
      <c r="ABX14" s="44"/>
      <c r="ABY14" s="55"/>
      <c r="ABZ14" s="56"/>
      <c r="ACA14" s="44"/>
      <c r="ACB14" s="57"/>
      <c r="ACC14" s="54"/>
      <c r="ACD14" s="55"/>
      <c r="ACE14" s="44"/>
      <c r="ACF14" s="55"/>
      <c r="ACG14" s="56"/>
      <c r="ACH14" s="44"/>
      <c r="ACI14" s="57"/>
      <c r="ACJ14" s="54"/>
      <c r="ACK14" s="55"/>
      <c r="ACL14" s="44"/>
      <c r="ACM14" s="55"/>
      <c r="ACN14" s="56"/>
      <c r="ACO14" s="44"/>
      <c r="ACP14" s="57"/>
      <c r="ACQ14" s="54"/>
      <c r="ACR14" s="55"/>
      <c r="ACS14" s="44"/>
      <c r="ACT14" s="55"/>
      <c r="ACU14" s="56"/>
      <c r="ACV14" s="44"/>
      <c r="ACW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row>
    <row r="15" spans="1:1185" x14ac:dyDescent="0.2">
      <c r="A15" s="62" t="s">
        <v>48</v>
      </c>
      <c r="B15" s="32">
        <f t="shared" ref="B15:HR15" si="3">SUM(B8:B13)</f>
        <v>8581086</v>
      </c>
      <c r="C15" s="63">
        <f t="shared" si="3"/>
        <v>100</v>
      </c>
      <c r="D15" s="18">
        <f t="shared" si="3"/>
        <v>8701077</v>
      </c>
      <c r="E15" s="63">
        <f t="shared" si="3"/>
        <v>99.999999999999986</v>
      </c>
      <c r="F15" s="18">
        <f t="shared" si="3"/>
        <v>17282163</v>
      </c>
      <c r="G15" s="157">
        <f t="shared" si="3"/>
        <v>99.999999999999986</v>
      </c>
      <c r="H15" s="64">
        <f t="shared" ref="H15:N15" si="4">SUM(H8:H13)</f>
        <v>12053</v>
      </c>
      <c r="I15" s="65">
        <f t="shared" si="4"/>
        <v>100</v>
      </c>
      <c r="J15" s="66">
        <f t="shared" si="4"/>
        <v>9979</v>
      </c>
      <c r="K15" s="65">
        <f t="shared" si="4"/>
        <v>100.00000000000001</v>
      </c>
      <c r="L15" s="68">
        <f t="shared" si="4"/>
        <v>0</v>
      </c>
      <c r="M15" s="66">
        <f t="shared" si="4"/>
        <v>22032</v>
      </c>
      <c r="N15" s="158">
        <f t="shared" si="4"/>
        <v>100.1</v>
      </c>
      <c r="O15" s="64">
        <f t="shared" ref="O15:U15" si="5">SUM(O8:O13)</f>
        <v>12053</v>
      </c>
      <c r="P15" s="65">
        <f t="shared" si="5"/>
        <v>100</v>
      </c>
      <c r="Q15" s="66">
        <f t="shared" si="5"/>
        <v>9976</v>
      </c>
      <c r="R15" s="65">
        <f t="shared" si="5"/>
        <v>99.9</v>
      </c>
      <c r="S15" s="68">
        <f t="shared" si="5"/>
        <v>0</v>
      </c>
      <c r="T15" s="66">
        <f t="shared" si="5"/>
        <v>22029</v>
      </c>
      <c r="U15" s="158">
        <f t="shared" si="5"/>
        <v>100.1</v>
      </c>
      <c r="V15" s="64">
        <f t="shared" ref="V15:AB15" si="6">SUM(V8:V13)</f>
        <v>12027</v>
      </c>
      <c r="W15" s="65">
        <f t="shared" si="6"/>
        <v>100</v>
      </c>
      <c r="X15" s="66">
        <f t="shared" si="6"/>
        <v>9946</v>
      </c>
      <c r="Y15" s="65">
        <f t="shared" si="6"/>
        <v>99.9</v>
      </c>
      <c r="Z15" s="68">
        <f t="shared" si="6"/>
        <v>0</v>
      </c>
      <c r="AA15" s="66">
        <f t="shared" si="6"/>
        <v>21973</v>
      </c>
      <c r="AB15" s="158">
        <f t="shared" si="6"/>
        <v>100.1</v>
      </c>
      <c r="AC15" s="64">
        <f t="shared" ref="AC15:AI15" si="7">SUM(AC8:AC13)</f>
        <v>11966</v>
      </c>
      <c r="AD15" s="65">
        <f t="shared" si="7"/>
        <v>100</v>
      </c>
      <c r="AE15" s="66">
        <f t="shared" si="7"/>
        <v>9908</v>
      </c>
      <c r="AF15" s="65">
        <f t="shared" si="7"/>
        <v>100</v>
      </c>
      <c r="AG15" s="68">
        <f t="shared" si="7"/>
        <v>0</v>
      </c>
      <c r="AH15" s="66">
        <f t="shared" si="7"/>
        <v>21874</v>
      </c>
      <c r="AI15" s="158">
        <f t="shared" si="7"/>
        <v>100.1</v>
      </c>
      <c r="AJ15" s="64">
        <f t="shared" ref="AJ15:AP15" si="8">SUM(AJ8:AJ13)</f>
        <v>11918</v>
      </c>
      <c r="AK15" s="65">
        <f t="shared" si="8"/>
        <v>100</v>
      </c>
      <c r="AL15" s="66">
        <f t="shared" si="8"/>
        <v>9861</v>
      </c>
      <c r="AM15" s="65">
        <f t="shared" si="8"/>
        <v>100</v>
      </c>
      <c r="AN15" s="68">
        <f t="shared" si="8"/>
        <v>0</v>
      </c>
      <c r="AO15" s="66">
        <f t="shared" si="8"/>
        <v>21779</v>
      </c>
      <c r="AP15" s="158">
        <f t="shared" si="8"/>
        <v>99.9</v>
      </c>
      <c r="AQ15" s="64">
        <f t="shared" ref="AQ15:AW15" si="9">SUM(AQ8:AQ13)</f>
        <v>11871</v>
      </c>
      <c r="AR15" s="65">
        <f t="shared" si="9"/>
        <v>100</v>
      </c>
      <c r="AS15" s="66">
        <f t="shared" si="9"/>
        <v>9834</v>
      </c>
      <c r="AT15" s="65">
        <f t="shared" si="9"/>
        <v>100</v>
      </c>
      <c r="AU15" s="68">
        <f t="shared" si="9"/>
        <v>0</v>
      </c>
      <c r="AV15" s="66">
        <f t="shared" si="9"/>
        <v>21705</v>
      </c>
      <c r="AW15" s="158">
        <f t="shared" si="9"/>
        <v>99.9</v>
      </c>
      <c r="AX15" s="64">
        <f t="shared" ref="AX15:BD15" si="10">SUM(AX8:AX13)</f>
        <v>11827</v>
      </c>
      <c r="AY15" s="65">
        <f t="shared" si="10"/>
        <v>100</v>
      </c>
      <c r="AZ15" s="66">
        <f t="shared" si="10"/>
        <v>9810</v>
      </c>
      <c r="BA15" s="65">
        <f t="shared" si="10"/>
        <v>100.1</v>
      </c>
      <c r="BB15" s="68">
        <f t="shared" si="10"/>
        <v>0</v>
      </c>
      <c r="BC15" s="66">
        <f t="shared" si="10"/>
        <v>21637</v>
      </c>
      <c r="BD15" s="158">
        <f t="shared" si="10"/>
        <v>99.9</v>
      </c>
      <c r="BE15" s="64">
        <f t="shared" ref="BE15:BK15" si="11">SUM(BE8:BE13)</f>
        <v>11789</v>
      </c>
      <c r="BF15" s="65">
        <f t="shared" si="11"/>
        <v>100</v>
      </c>
      <c r="BG15" s="66">
        <f t="shared" si="11"/>
        <v>9792</v>
      </c>
      <c r="BH15" s="65">
        <f t="shared" si="11"/>
        <v>100</v>
      </c>
      <c r="BI15" s="68">
        <f t="shared" si="11"/>
        <v>0</v>
      </c>
      <c r="BJ15" s="66">
        <f t="shared" si="11"/>
        <v>21581</v>
      </c>
      <c r="BK15" s="158">
        <f t="shared" si="11"/>
        <v>100</v>
      </c>
      <c r="BL15" s="64">
        <f t="shared" ref="BL15:BR15" si="12">SUM(BL8:BL13)</f>
        <v>11735</v>
      </c>
      <c r="BM15" s="65">
        <f t="shared" si="12"/>
        <v>100</v>
      </c>
      <c r="BN15" s="66">
        <f t="shared" si="12"/>
        <v>9753</v>
      </c>
      <c r="BO15" s="65">
        <f t="shared" si="12"/>
        <v>99.9</v>
      </c>
      <c r="BP15" s="68">
        <f t="shared" si="12"/>
        <v>0</v>
      </c>
      <c r="BQ15" s="66">
        <f t="shared" si="12"/>
        <v>21488</v>
      </c>
      <c r="BR15" s="158">
        <f t="shared" si="12"/>
        <v>99.9</v>
      </c>
      <c r="BS15" s="64">
        <f t="shared" ref="BS15:BY15" si="13">SUM(BS8:BS13)</f>
        <v>11690</v>
      </c>
      <c r="BT15" s="65">
        <f t="shared" si="13"/>
        <v>100</v>
      </c>
      <c r="BU15" s="66">
        <f t="shared" si="13"/>
        <v>9710</v>
      </c>
      <c r="BV15" s="65">
        <f t="shared" si="13"/>
        <v>100</v>
      </c>
      <c r="BW15" s="68">
        <f t="shared" si="13"/>
        <v>0</v>
      </c>
      <c r="BX15" s="66">
        <f t="shared" si="13"/>
        <v>21400</v>
      </c>
      <c r="BY15" s="158">
        <f t="shared" si="13"/>
        <v>100</v>
      </c>
      <c r="BZ15" s="64">
        <f t="shared" ref="BZ15:CF15" si="14">SUM(BZ8:BZ13)</f>
        <v>11649</v>
      </c>
      <c r="CA15" s="65">
        <f t="shared" si="14"/>
        <v>100.1</v>
      </c>
      <c r="CB15" s="66">
        <f t="shared" si="14"/>
        <v>9681</v>
      </c>
      <c r="CC15" s="65">
        <f t="shared" si="14"/>
        <v>100</v>
      </c>
      <c r="CD15" s="68">
        <f t="shared" si="14"/>
        <v>0</v>
      </c>
      <c r="CE15" s="66">
        <f t="shared" si="14"/>
        <v>21330</v>
      </c>
      <c r="CF15" s="158">
        <f t="shared" si="14"/>
        <v>100</v>
      </c>
      <c r="CG15" s="64">
        <f t="shared" ref="CG15:DA15" si="15">SUM(CG8:CG13)</f>
        <v>11620</v>
      </c>
      <c r="CH15" s="65">
        <f t="shared" si="15"/>
        <v>100.1</v>
      </c>
      <c r="CI15" s="66">
        <f t="shared" si="15"/>
        <v>9657</v>
      </c>
      <c r="CJ15" s="65">
        <f t="shared" si="15"/>
        <v>100</v>
      </c>
      <c r="CK15" s="68">
        <f t="shared" si="15"/>
        <v>0</v>
      </c>
      <c r="CL15" s="66">
        <f t="shared" si="15"/>
        <v>21277</v>
      </c>
      <c r="CM15" s="158">
        <f t="shared" si="15"/>
        <v>99.9</v>
      </c>
      <c r="CN15" s="64">
        <f t="shared" ref="CN15:CT15" si="16">SUM(CN8:CN13)</f>
        <v>11580</v>
      </c>
      <c r="CO15" s="65">
        <f t="shared" si="16"/>
        <v>100.1</v>
      </c>
      <c r="CP15" s="66">
        <f t="shared" si="16"/>
        <v>9634</v>
      </c>
      <c r="CQ15" s="65">
        <f t="shared" si="16"/>
        <v>100.1</v>
      </c>
      <c r="CR15" s="68">
        <f t="shared" si="16"/>
        <v>0</v>
      </c>
      <c r="CS15" s="66">
        <f t="shared" si="16"/>
        <v>21214</v>
      </c>
      <c r="CT15" s="158">
        <f t="shared" si="16"/>
        <v>100</v>
      </c>
      <c r="CU15" s="64">
        <f t="shared" si="15"/>
        <v>11549</v>
      </c>
      <c r="CV15" s="65">
        <f t="shared" si="15"/>
        <v>100</v>
      </c>
      <c r="CW15" s="66">
        <f t="shared" si="15"/>
        <v>9607</v>
      </c>
      <c r="CX15" s="65">
        <f t="shared" si="15"/>
        <v>99.9</v>
      </c>
      <c r="CY15" s="68">
        <f t="shared" si="15"/>
        <v>0</v>
      </c>
      <c r="CZ15" s="66">
        <f t="shared" si="15"/>
        <v>21156</v>
      </c>
      <c r="DA15" s="158">
        <f t="shared" si="15"/>
        <v>100</v>
      </c>
      <c r="DB15" s="64">
        <f t="shared" ref="DB15:DO15" si="17">SUM(DB8:DB13)</f>
        <v>11496</v>
      </c>
      <c r="DC15" s="65">
        <f t="shared" si="17"/>
        <v>100</v>
      </c>
      <c r="DD15" s="66">
        <f t="shared" si="17"/>
        <v>9575</v>
      </c>
      <c r="DE15" s="65">
        <f t="shared" si="17"/>
        <v>99.9</v>
      </c>
      <c r="DF15" s="68">
        <f t="shared" si="17"/>
        <v>0</v>
      </c>
      <c r="DG15" s="66">
        <f t="shared" si="17"/>
        <v>21071</v>
      </c>
      <c r="DH15" s="158">
        <f t="shared" si="17"/>
        <v>100</v>
      </c>
      <c r="DI15" s="64">
        <f t="shared" si="17"/>
        <v>11427</v>
      </c>
      <c r="DJ15" s="65">
        <f t="shared" si="17"/>
        <v>100</v>
      </c>
      <c r="DK15" s="66">
        <f t="shared" si="17"/>
        <v>9512</v>
      </c>
      <c r="DL15" s="65">
        <f t="shared" si="17"/>
        <v>99.9</v>
      </c>
      <c r="DM15" s="68">
        <f t="shared" si="17"/>
        <v>0</v>
      </c>
      <c r="DN15" s="66">
        <f t="shared" si="17"/>
        <v>20939</v>
      </c>
      <c r="DO15" s="158">
        <f t="shared" si="17"/>
        <v>100.00000000000001</v>
      </c>
      <c r="DP15" s="64">
        <f t="shared" ref="DP15:DV15" si="18">SUM(DP8:DP13)</f>
        <v>11323</v>
      </c>
      <c r="DQ15" s="65">
        <f t="shared" si="18"/>
        <v>100</v>
      </c>
      <c r="DR15" s="66">
        <f t="shared" si="18"/>
        <v>9445</v>
      </c>
      <c r="DS15" s="65">
        <f t="shared" si="18"/>
        <v>100</v>
      </c>
      <c r="DT15" s="68">
        <f t="shared" si="18"/>
        <v>0</v>
      </c>
      <c r="DU15" s="66">
        <f t="shared" si="18"/>
        <v>20768</v>
      </c>
      <c r="DV15" s="158">
        <f t="shared" si="18"/>
        <v>100.00000000000001</v>
      </c>
      <c r="DW15" s="64">
        <f t="shared" ref="DW15:EC15" si="19">SUM(DW8:DW13)</f>
        <v>11163</v>
      </c>
      <c r="DX15" s="65">
        <f t="shared" si="19"/>
        <v>100</v>
      </c>
      <c r="DY15" s="66">
        <f t="shared" si="19"/>
        <v>9313</v>
      </c>
      <c r="DZ15" s="65">
        <f t="shared" si="19"/>
        <v>99.9</v>
      </c>
      <c r="EA15" s="68">
        <f t="shared" si="19"/>
        <v>0</v>
      </c>
      <c r="EB15" s="66">
        <f t="shared" si="19"/>
        <v>20476</v>
      </c>
      <c r="EC15" s="158">
        <f t="shared" si="19"/>
        <v>99.9</v>
      </c>
      <c r="ED15" s="64">
        <f t="shared" ref="ED15:EJ15" si="20">SUM(ED8:ED13)</f>
        <v>10960</v>
      </c>
      <c r="EE15" s="65">
        <f t="shared" si="20"/>
        <v>100</v>
      </c>
      <c r="EF15" s="66">
        <f t="shared" si="20"/>
        <v>9109</v>
      </c>
      <c r="EG15" s="65">
        <f t="shared" si="20"/>
        <v>99.9</v>
      </c>
      <c r="EH15" s="68">
        <f t="shared" si="20"/>
        <v>0</v>
      </c>
      <c r="EI15" s="66">
        <f t="shared" si="20"/>
        <v>20069</v>
      </c>
      <c r="EJ15" s="158">
        <f t="shared" si="20"/>
        <v>100</v>
      </c>
      <c r="EK15" s="64">
        <f t="shared" ref="EK15:EQ15" si="21">SUM(EK8:EK13)</f>
        <v>10738</v>
      </c>
      <c r="EL15" s="65">
        <f t="shared" si="21"/>
        <v>99.899999999999991</v>
      </c>
      <c r="EM15" s="66">
        <f t="shared" si="21"/>
        <v>8904</v>
      </c>
      <c r="EN15" s="65">
        <f t="shared" si="21"/>
        <v>100</v>
      </c>
      <c r="EO15" s="68">
        <f t="shared" si="21"/>
        <v>0</v>
      </c>
      <c r="EP15" s="66">
        <f t="shared" si="21"/>
        <v>19642</v>
      </c>
      <c r="EQ15" s="158">
        <f t="shared" si="21"/>
        <v>100.1</v>
      </c>
      <c r="ER15" s="64">
        <f t="shared" ref="ER15:EX15" si="22">SUM(ER8:ER13)</f>
        <v>10523</v>
      </c>
      <c r="ES15" s="65">
        <f t="shared" si="22"/>
        <v>99.899999999999991</v>
      </c>
      <c r="ET15" s="66">
        <f t="shared" si="22"/>
        <v>8705</v>
      </c>
      <c r="EU15" s="65">
        <f t="shared" si="22"/>
        <v>100</v>
      </c>
      <c r="EV15" s="68">
        <f t="shared" si="22"/>
        <v>0</v>
      </c>
      <c r="EW15" s="66">
        <f t="shared" si="22"/>
        <v>19228</v>
      </c>
      <c r="EX15" s="158">
        <f t="shared" si="22"/>
        <v>99.9</v>
      </c>
      <c r="EY15" s="64">
        <f t="shared" ref="EY15:FE15" si="23">SUM(EY8:EY13)</f>
        <v>10339</v>
      </c>
      <c r="EZ15" s="65">
        <f t="shared" si="23"/>
        <v>99.9</v>
      </c>
      <c r="FA15" s="66">
        <f t="shared" si="23"/>
        <v>8544</v>
      </c>
      <c r="FB15" s="65">
        <f t="shared" si="23"/>
        <v>100</v>
      </c>
      <c r="FC15" s="68">
        <f t="shared" si="23"/>
        <v>0</v>
      </c>
      <c r="FD15" s="66">
        <f t="shared" si="23"/>
        <v>18883</v>
      </c>
      <c r="FE15" s="158">
        <f t="shared" si="23"/>
        <v>100.00000000000001</v>
      </c>
      <c r="FF15" s="64">
        <f t="shared" ref="FF15:FL15" si="24">SUM(FF8:FF13)</f>
        <v>10229</v>
      </c>
      <c r="FG15" s="65">
        <f t="shared" si="24"/>
        <v>99.899999999999991</v>
      </c>
      <c r="FH15" s="66">
        <f t="shared" si="24"/>
        <v>8452</v>
      </c>
      <c r="FI15" s="65">
        <f t="shared" si="24"/>
        <v>100.1</v>
      </c>
      <c r="FJ15" s="68">
        <f t="shared" si="24"/>
        <v>0</v>
      </c>
      <c r="FK15" s="66">
        <f t="shared" si="24"/>
        <v>18681</v>
      </c>
      <c r="FL15" s="158">
        <f t="shared" si="24"/>
        <v>100.19999999999999</v>
      </c>
      <c r="FM15" s="64">
        <f t="shared" si="3"/>
        <v>10148</v>
      </c>
      <c r="FN15" s="65">
        <f t="shared" si="3"/>
        <v>100</v>
      </c>
      <c r="FO15" s="66">
        <f t="shared" si="3"/>
        <v>8359</v>
      </c>
      <c r="FP15" s="65">
        <f t="shared" si="3"/>
        <v>100</v>
      </c>
      <c r="FQ15" s="68">
        <f t="shared" si="3"/>
        <v>0</v>
      </c>
      <c r="FR15" s="66">
        <f t="shared" si="3"/>
        <v>18507</v>
      </c>
      <c r="FS15" s="158">
        <f t="shared" si="3"/>
        <v>100.1</v>
      </c>
      <c r="FT15" s="64">
        <f t="shared" si="3"/>
        <v>10061</v>
      </c>
      <c r="FU15" s="65">
        <f t="shared" si="3"/>
        <v>100</v>
      </c>
      <c r="FV15" s="66">
        <f t="shared" si="3"/>
        <v>8304</v>
      </c>
      <c r="FW15" s="65">
        <f t="shared" si="3"/>
        <v>100</v>
      </c>
      <c r="FX15" s="68">
        <f t="shared" si="3"/>
        <v>0</v>
      </c>
      <c r="FY15" s="66">
        <f t="shared" si="3"/>
        <v>18365</v>
      </c>
      <c r="FZ15" s="158">
        <f t="shared" si="3"/>
        <v>100.1</v>
      </c>
      <c r="GA15" s="64">
        <f t="shared" si="3"/>
        <v>10018</v>
      </c>
      <c r="GB15" s="65">
        <f t="shared" si="3"/>
        <v>99.9</v>
      </c>
      <c r="GC15" s="66">
        <f t="shared" si="3"/>
        <v>8265</v>
      </c>
      <c r="GD15" s="65">
        <f t="shared" si="3"/>
        <v>100</v>
      </c>
      <c r="GE15" s="68">
        <f t="shared" si="3"/>
        <v>0</v>
      </c>
      <c r="GF15" s="66">
        <f t="shared" si="3"/>
        <v>18283</v>
      </c>
      <c r="GG15" s="158">
        <f t="shared" si="3"/>
        <v>100.1</v>
      </c>
      <c r="GH15" s="64">
        <f t="shared" si="3"/>
        <v>9993</v>
      </c>
      <c r="GI15" s="65">
        <f t="shared" si="3"/>
        <v>100.1</v>
      </c>
      <c r="GJ15" s="66">
        <f t="shared" si="3"/>
        <v>8241</v>
      </c>
      <c r="GK15" s="65">
        <f t="shared" si="3"/>
        <v>100</v>
      </c>
      <c r="GL15" s="68">
        <f t="shared" si="3"/>
        <v>0</v>
      </c>
      <c r="GM15" s="66">
        <f t="shared" si="3"/>
        <v>18234</v>
      </c>
      <c r="GN15" s="158">
        <f t="shared" si="3"/>
        <v>100.1</v>
      </c>
      <c r="GO15" s="64">
        <f t="shared" si="3"/>
        <v>9981</v>
      </c>
      <c r="GP15" s="65">
        <f t="shared" si="3"/>
        <v>100</v>
      </c>
      <c r="GQ15" s="66">
        <f t="shared" si="3"/>
        <v>8230</v>
      </c>
      <c r="GR15" s="65">
        <f t="shared" si="3"/>
        <v>100.10000000000001</v>
      </c>
      <c r="GS15" s="68">
        <f t="shared" si="3"/>
        <v>0</v>
      </c>
      <c r="GT15" s="66">
        <f t="shared" si="3"/>
        <v>18211</v>
      </c>
      <c r="GU15" s="158">
        <f t="shared" si="3"/>
        <v>100</v>
      </c>
      <c r="GV15" s="64">
        <f t="shared" si="3"/>
        <v>9964</v>
      </c>
      <c r="GW15" s="65">
        <f t="shared" si="3"/>
        <v>100</v>
      </c>
      <c r="GX15" s="66">
        <f t="shared" si="3"/>
        <v>8220</v>
      </c>
      <c r="GY15" s="65">
        <f t="shared" si="3"/>
        <v>100.10000000000001</v>
      </c>
      <c r="GZ15" s="68">
        <f t="shared" si="3"/>
        <v>0</v>
      </c>
      <c r="HA15" s="66">
        <f t="shared" si="3"/>
        <v>18184</v>
      </c>
      <c r="HB15" s="158">
        <f t="shared" si="3"/>
        <v>100.1</v>
      </c>
      <c r="HC15" s="64">
        <f t="shared" si="3"/>
        <v>9953</v>
      </c>
      <c r="HD15" s="65">
        <f t="shared" si="3"/>
        <v>100</v>
      </c>
      <c r="HE15" s="66">
        <f t="shared" si="3"/>
        <v>8207</v>
      </c>
      <c r="HF15" s="65">
        <f t="shared" si="3"/>
        <v>100</v>
      </c>
      <c r="HG15" s="68">
        <f t="shared" si="3"/>
        <v>0</v>
      </c>
      <c r="HH15" s="66">
        <f t="shared" si="3"/>
        <v>18160</v>
      </c>
      <c r="HI15" s="158">
        <f t="shared" si="3"/>
        <v>100</v>
      </c>
      <c r="HJ15" s="64">
        <f t="shared" si="3"/>
        <v>9926</v>
      </c>
      <c r="HK15" s="65">
        <f t="shared" si="3"/>
        <v>100.1</v>
      </c>
      <c r="HL15" s="66">
        <f t="shared" si="3"/>
        <v>8191</v>
      </c>
      <c r="HM15" s="65">
        <f t="shared" si="3"/>
        <v>100</v>
      </c>
      <c r="HN15" s="68">
        <f t="shared" si="3"/>
        <v>0</v>
      </c>
      <c r="HO15" s="66">
        <f t="shared" si="3"/>
        <v>18117</v>
      </c>
      <c r="HP15" s="158">
        <f t="shared" si="3"/>
        <v>100</v>
      </c>
      <c r="HQ15" s="64">
        <f t="shared" si="3"/>
        <v>9904</v>
      </c>
      <c r="HR15" s="65">
        <f t="shared" si="3"/>
        <v>100</v>
      </c>
      <c r="HS15" s="66">
        <f t="shared" ref="HS15:KD15" si="25">SUM(HS8:HS13)</f>
        <v>8176</v>
      </c>
      <c r="HT15" s="65">
        <f t="shared" si="25"/>
        <v>100</v>
      </c>
      <c r="HU15" s="68">
        <f t="shared" si="25"/>
        <v>0</v>
      </c>
      <c r="HV15" s="66">
        <f t="shared" si="25"/>
        <v>18080</v>
      </c>
      <c r="HW15" s="158">
        <f t="shared" si="25"/>
        <v>100</v>
      </c>
      <c r="HX15" s="64">
        <f t="shared" si="25"/>
        <v>9878</v>
      </c>
      <c r="HY15" s="65">
        <f t="shared" si="25"/>
        <v>100</v>
      </c>
      <c r="HZ15" s="66">
        <f t="shared" si="25"/>
        <v>8160</v>
      </c>
      <c r="IA15" s="65">
        <f t="shared" si="25"/>
        <v>100</v>
      </c>
      <c r="IB15" s="68">
        <f t="shared" si="25"/>
        <v>0</v>
      </c>
      <c r="IC15" s="66">
        <f t="shared" si="25"/>
        <v>18038</v>
      </c>
      <c r="ID15" s="158">
        <f t="shared" si="25"/>
        <v>100</v>
      </c>
      <c r="IE15" s="64">
        <f t="shared" si="25"/>
        <v>9850</v>
      </c>
      <c r="IF15" s="65">
        <f t="shared" si="25"/>
        <v>100</v>
      </c>
      <c r="IG15" s="66">
        <f t="shared" si="25"/>
        <v>8138</v>
      </c>
      <c r="IH15" s="65">
        <f t="shared" si="25"/>
        <v>100</v>
      </c>
      <c r="II15" s="68">
        <f t="shared" si="25"/>
        <v>0</v>
      </c>
      <c r="IJ15" s="66">
        <f t="shared" si="25"/>
        <v>17988</v>
      </c>
      <c r="IK15" s="158">
        <f t="shared" si="25"/>
        <v>100</v>
      </c>
      <c r="IL15" s="64">
        <f t="shared" si="25"/>
        <v>9832</v>
      </c>
      <c r="IM15" s="65">
        <f t="shared" si="25"/>
        <v>100</v>
      </c>
      <c r="IN15" s="66">
        <f t="shared" si="25"/>
        <v>8122</v>
      </c>
      <c r="IO15" s="65">
        <f t="shared" si="25"/>
        <v>100</v>
      </c>
      <c r="IP15" s="68">
        <f t="shared" si="25"/>
        <v>0</v>
      </c>
      <c r="IQ15" s="66">
        <f t="shared" si="25"/>
        <v>17954</v>
      </c>
      <c r="IR15" s="158">
        <f t="shared" si="25"/>
        <v>100</v>
      </c>
      <c r="IS15" s="64">
        <f t="shared" si="25"/>
        <v>9813</v>
      </c>
      <c r="IT15" s="65">
        <f t="shared" si="25"/>
        <v>100</v>
      </c>
      <c r="IU15" s="66">
        <f t="shared" si="25"/>
        <v>8097</v>
      </c>
      <c r="IV15" s="65">
        <f t="shared" si="25"/>
        <v>100.1</v>
      </c>
      <c r="IW15" s="68">
        <f t="shared" si="25"/>
        <v>0</v>
      </c>
      <c r="IX15" s="66">
        <f t="shared" si="25"/>
        <v>17910</v>
      </c>
      <c r="IY15" s="158">
        <f t="shared" si="25"/>
        <v>99.9</v>
      </c>
      <c r="IZ15" s="64">
        <f t="shared" si="25"/>
        <v>9780</v>
      </c>
      <c r="JA15" s="65">
        <f t="shared" si="25"/>
        <v>100.1</v>
      </c>
      <c r="JB15" s="66">
        <f t="shared" si="25"/>
        <v>8080</v>
      </c>
      <c r="JC15" s="65">
        <f t="shared" si="25"/>
        <v>100.1</v>
      </c>
      <c r="JD15" s="68">
        <f t="shared" si="25"/>
        <v>0</v>
      </c>
      <c r="JE15" s="66">
        <f t="shared" si="25"/>
        <v>17860</v>
      </c>
      <c r="JF15" s="158">
        <f t="shared" si="25"/>
        <v>100</v>
      </c>
      <c r="JG15" s="64">
        <f t="shared" si="25"/>
        <v>9762</v>
      </c>
      <c r="JH15" s="65">
        <f t="shared" si="25"/>
        <v>100</v>
      </c>
      <c r="JI15" s="66">
        <f t="shared" si="25"/>
        <v>8062</v>
      </c>
      <c r="JJ15" s="65">
        <f t="shared" si="25"/>
        <v>100</v>
      </c>
      <c r="JK15" s="68">
        <f t="shared" si="25"/>
        <v>0</v>
      </c>
      <c r="JL15" s="66">
        <f t="shared" si="25"/>
        <v>17824</v>
      </c>
      <c r="JM15" s="158">
        <f t="shared" si="25"/>
        <v>100</v>
      </c>
      <c r="JN15" s="64">
        <f t="shared" si="25"/>
        <v>9748</v>
      </c>
      <c r="JO15" s="65">
        <f t="shared" si="25"/>
        <v>100.1</v>
      </c>
      <c r="JP15" s="66">
        <f t="shared" si="25"/>
        <v>8049</v>
      </c>
      <c r="JQ15" s="65">
        <f t="shared" si="25"/>
        <v>100.10000000000001</v>
      </c>
      <c r="JR15" s="68">
        <f t="shared" si="25"/>
        <v>0</v>
      </c>
      <c r="JS15" s="66">
        <f t="shared" si="25"/>
        <v>17797</v>
      </c>
      <c r="JT15" s="158">
        <f t="shared" si="25"/>
        <v>100</v>
      </c>
      <c r="JU15" s="64">
        <f t="shared" si="25"/>
        <v>9742</v>
      </c>
      <c r="JV15" s="65">
        <f t="shared" si="25"/>
        <v>100.1</v>
      </c>
      <c r="JW15" s="66">
        <f t="shared" si="25"/>
        <v>8043</v>
      </c>
      <c r="JX15" s="65">
        <f t="shared" si="25"/>
        <v>100.10000000000001</v>
      </c>
      <c r="JY15" s="68">
        <f t="shared" si="25"/>
        <v>0</v>
      </c>
      <c r="JZ15" s="66">
        <f t="shared" si="25"/>
        <v>17785</v>
      </c>
      <c r="KA15" s="158">
        <f t="shared" si="25"/>
        <v>100</v>
      </c>
      <c r="KB15" s="64">
        <f t="shared" si="25"/>
        <v>9733</v>
      </c>
      <c r="KC15" s="65">
        <f t="shared" si="25"/>
        <v>99.9</v>
      </c>
      <c r="KD15" s="66">
        <f t="shared" si="25"/>
        <v>8040</v>
      </c>
      <c r="KE15" s="65">
        <f t="shared" ref="KE15:MP15" si="26">SUM(KE8:KE13)</f>
        <v>100.10000000000001</v>
      </c>
      <c r="KF15" s="68">
        <f t="shared" si="26"/>
        <v>0</v>
      </c>
      <c r="KG15" s="66">
        <f t="shared" si="26"/>
        <v>17773</v>
      </c>
      <c r="KH15" s="158">
        <f t="shared" si="26"/>
        <v>100</v>
      </c>
      <c r="KI15" s="64">
        <f t="shared" si="26"/>
        <v>9729</v>
      </c>
      <c r="KJ15" s="65">
        <f t="shared" si="26"/>
        <v>99.9</v>
      </c>
      <c r="KK15" s="66">
        <f t="shared" si="26"/>
        <v>8036</v>
      </c>
      <c r="KL15" s="65">
        <f t="shared" si="26"/>
        <v>100</v>
      </c>
      <c r="KM15" s="68">
        <f t="shared" si="26"/>
        <v>0</v>
      </c>
      <c r="KN15" s="66">
        <f t="shared" si="26"/>
        <v>17765</v>
      </c>
      <c r="KO15" s="158">
        <f t="shared" si="26"/>
        <v>100</v>
      </c>
      <c r="KP15" s="64">
        <f t="shared" si="26"/>
        <v>9722</v>
      </c>
      <c r="KQ15" s="65">
        <f t="shared" si="26"/>
        <v>99.9</v>
      </c>
      <c r="KR15" s="66">
        <f t="shared" si="26"/>
        <v>8035</v>
      </c>
      <c r="KS15" s="65">
        <f t="shared" si="26"/>
        <v>100.1</v>
      </c>
      <c r="KT15" s="68">
        <f t="shared" si="26"/>
        <v>0</v>
      </c>
      <c r="KU15" s="66">
        <f t="shared" si="26"/>
        <v>17757</v>
      </c>
      <c r="KV15" s="158">
        <f t="shared" si="26"/>
        <v>100</v>
      </c>
      <c r="KW15" s="64">
        <f t="shared" si="26"/>
        <v>9713</v>
      </c>
      <c r="KX15" s="65">
        <f t="shared" si="26"/>
        <v>99.9</v>
      </c>
      <c r="KY15" s="66">
        <f t="shared" si="26"/>
        <v>8031</v>
      </c>
      <c r="KZ15" s="65">
        <f t="shared" si="26"/>
        <v>100.1</v>
      </c>
      <c r="LA15" s="68">
        <f t="shared" si="26"/>
        <v>0</v>
      </c>
      <c r="LB15" s="66">
        <f t="shared" si="26"/>
        <v>17744</v>
      </c>
      <c r="LC15" s="158">
        <f t="shared" si="26"/>
        <v>100.1</v>
      </c>
      <c r="LD15" s="64">
        <f t="shared" si="26"/>
        <v>9699</v>
      </c>
      <c r="LE15" s="65">
        <f t="shared" si="26"/>
        <v>100</v>
      </c>
      <c r="LF15" s="66">
        <f t="shared" si="26"/>
        <v>8021</v>
      </c>
      <c r="LG15" s="65">
        <f t="shared" si="26"/>
        <v>99.999999999999986</v>
      </c>
      <c r="LH15" s="68">
        <f t="shared" si="26"/>
        <v>0</v>
      </c>
      <c r="LI15" s="66">
        <f t="shared" si="26"/>
        <v>17720</v>
      </c>
      <c r="LJ15" s="158">
        <f t="shared" si="26"/>
        <v>100.1</v>
      </c>
      <c r="LK15" s="64">
        <f t="shared" si="26"/>
        <v>9665</v>
      </c>
      <c r="LL15" s="65">
        <f t="shared" si="26"/>
        <v>100</v>
      </c>
      <c r="LM15" s="66">
        <f t="shared" si="26"/>
        <v>7999</v>
      </c>
      <c r="LN15" s="65">
        <f t="shared" si="26"/>
        <v>100.1</v>
      </c>
      <c r="LO15" s="68">
        <f t="shared" si="26"/>
        <v>0</v>
      </c>
      <c r="LP15" s="66">
        <f t="shared" si="26"/>
        <v>17664</v>
      </c>
      <c r="LQ15" s="158">
        <f t="shared" si="26"/>
        <v>99.899999999999991</v>
      </c>
      <c r="LR15" s="64">
        <f t="shared" si="26"/>
        <v>9631</v>
      </c>
      <c r="LS15" s="65">
        <f t="shared" si="26"/>
        <v>100</v>
      </c>
      <c r="LT15" s="66">
        <f t="shared" si="26"/>
        <v>7982</v>
      </c>
      <c r="LU15" s="65">
        <f t="shared" si="26"/>
        <v>100</v>
      </c>
      <c r="LV15" s="68">
        <f t="shared" si="26"/>
        <v>0</v>
      </c>
      <c r="LW15" s="66">
        <f t="shared" si="26"/>
        <v>17613</v>
      </c>
      <c r="LX15" s="158">
        <f t="shared" si="26"/>
        <v>100</v>
      </c>
      <c r="LY15" s="64">
        <f t="shared" si="26"/>
        <v>9578</v>
      </c>
      <c r="LZ15" s="65">
        <f t="shared" si="26"/>
        <v>100</v>
      </c>
      <c r="MA15" s="66">
        <f t="shared" si="26"/>
        <v>7952</v>
      </c>
      <c r="MB15" s="65">
        <f t="shared" si="26"/>
        <v>100</v>
      </c>
      <c r="MC15" s="68">
        <f t="shared" si="26"/>
        <v>0</v>
      </c>
      <c r="MD15" s="66">
        <f t="shared" si="26"/>
        <v>17530</v>
      </c>
      <c r="ME15" s="158">
        <f t="shared" si="26"/>
        <v>100</v>
      </c>
      <c r="MF15" s="64">
        <f t="shared" si="26"/>
        <v>9528</v>
      </c>
      <c r="MG15" s="65">
        <f t="shared" si="26"/>
        <v>100.10000000000001</v>
      </c>
      <c r="MH15" s="66">
        <f t="shared" si="26"/>
        <v>7910</v>
      </c>
      <c r="MI15" s="65">
        <f t="shared" si="26"/>
        <v>99.8</v>
      </c>
      <c r="MJ15" s="68">
        <f t="shared" si="26"/>
        <v>0</v>
      </c>
      <c r="MK15" s="66">
        <f t="shared" si="26"/>
        <v>17438</v>
      </c>
      <c r="ML15" s="158">
        <f t="shared" si="26"/>
        <v>100.10000000000001</v>
      </c>
      <c r="MM15" s="64">
        <f t="shared" si="26"/>
        <v>9442</v>
      </c>
      <c r="MN15" s="65">
        <f t="shared" si="26"/>
        <v>100</v>
      </c>
      <c r="MO15" s="66">
        <f t="shared" si="26"/>
        <v>7860</v>
      </c>
      <c r="MP15" s="65">
        <f t="shared" si="26"/>
        <v>100</v>
      </c>
      <c r="MQ15" s="68">
        <f t="shared" ref="MQ15:PB15" si="27">SUM(MQ8:MQ13)</f>
        <v>0</v>
      </c>
      <c r="MR15" s="66">
        <f t="shared" si="27"/>
        <v>17302</v>
      </c>
      <c r="MS15" s="158">
        <f t="shared" si="27"/>
        <v>100.2</v>
      </c>
      <c r="MT15" s="64">
        <f t="shared" si="27"/>
        <v>9355</v>
      </c>
      <c r="MU15" s="65">
        <f t="shared" si="27"/>
        <v>100.1</v>
      </c>
      <c r="MV15" s="66">
        <f t="shared" si="27"/>
        <v>7807</v>
      </c>
      <c r="MW15" s="65">
        <f t="shared" si="27"/>
        <v>100</v>
      </c>
      <c r="MX15" s="68">
        <f t="shared" si="27"/>
        <v>0</v>
      </c>
      <c r="MY15" s="66">
        <f t="shared" si="27"/>
        <v>17162</v>
      </c>
      <c r="MZ15" s="158">
        <f t="shared" si="27"/>
        <v>100</v>
      </c>
      <c r="NA15" s="64">
        <f t="shared" si="27"/>
        <v>9256</v>
      </c>
      <c r="NB15" s="65">
        <f t="shared" si="27"/>
        <v>100</v>
      </c>
      <c r="NC15" s="66">
        <f t="shared" si="27"/>
        <v>7768</v>
      </c>
      <c r="ND15" s="65">
        <f t="shared" si="27"/>
        <v>99.9</v>
      </c>
      <c r="NE15" s="68">
        <f t="shared" si="27"/>
        <v>0</v>
      </c>
      <c r="NF15" s="66">
        <f t="shared" si="27"/>
        <v>17024</v>
      </c>
      <c r="NG15" s="158">
        <f t="shared" si="27"/>
        <v>100</v>
      </c>
      <c r="NH15" s="64">
        <f t="shared" si="27"/>
        <v>9176</v>
      </c>
      <c r="NI15" s="65">
        <f t="shared" si="27"/>
        <v>100</v>
      </c>
      <c r="NJ15" s="66">
        <f t="shared" si="27"/>
        <v>7701</v>
      </c>
      <c r="NK15" s="65">
        <f t="shared" si="27"/>
        <v>100</v>
      </c>
      <c r="NL15" s="68">
        <f t="shared" si="27"/>
        <v>0</v>
      </c>
      <c r="NM15" s="66">
        <f t="shared" si="27"/>
        <v>16877</v>
      </c>
      <c r="NN15" s="158">
        <f t="shared" si="27"/>
        <v>100</v>
      </c>
      <c r="NO15" s="64">
        <f t="shared" si="27"/>
        <v>9092</v>
      </c>
      <c r="NP15" s="65">
        <f t="shared" si="27"/>
        <v>99.9</v>
      </c>
      <c r="NQ15" s="66">
        <f t="shared" si="27"/>
        <v>7645</v>
      </c>
      <c r="NR15" s="65">
        <f t="shared" si="27"/>
        <v>100</v>
      </c>
      <c r="NS15" s="68">
        <f t="shared" si="27"/>
        <v>0</v>
      </c>
      <c r="NT15" s="66">
        <f t="shared" si="27"/>
        <v>16737</v>
      </c>
      <c r="NU15" s="158">
        <f t="shared" si="27"/>
        <v>99.9</v>
      </c>
      <c r="NV15" s="64">
        <f t="shared" si="27"/>
        <v>8995</v>
      </c>
      <c r="NW15" s="65">
        <f t="shared" si="27"/>
        <v>100</v>
      </c>
      <c r="NX15" s="66">
        <f t="shared" si="27"/>
        <v>7592</v>
      </c>
      <c r="NY15" s="65">
        <f t="shared" si="27"/>
        <v>100</v>
      </c>
      <c r="NZ15" s="68">
        <f t="shared" si="27"/>
        <v>0</v>
      </c>
      <c r="OA15" s="66">
        <f t="shared" si="27"/>
        <v>16587</v>
      </c>
      <c r="OB15" s="158">
        <f t="shared" si="27"/>
        <v>100</v>
      </c>
      <c r="OC15" s="64">
        <f t="shared" si="27"/>
        <v>8901</v>
      </c>
      <c r="OD15" s="65">
        <f t="shared" si="27"/>
        <v>100</v>
      </c>
      <c r="OE15" s="66">
        <f t="shared" si="27"/>
        <v>7535</v>
      </c>
      <c r="OF15" s="65">
        <f t="shared" si="27"/>
        <v>100.1</v>
      </c>
      <c r="OG15" s="68">
        <f t="shared" si="27"/>
        <v>0</v>
      </c>
      <c r="OH15" s="66">
        <f t="shared" si="27"/>
        <v>16436</v>
      </c>
      <c r="OI15" s="158">
        <f t="shared" si="27"/>
        <v>99.899999999999991</v>
      </c>
      <c r="OJ15" s="64">
        <f t="shared" si="27"/>
        <v>8787</v>
      </c>
      <c r="OK15" s="65">
        <f t="shared" si="27"/>
        <v>99.9</v>
      </c>
      <c r="OL15" s="66">
        <f t="shared" si="27"/>
        <v>7473</v>
      </c>
      <c r="OM15" s="65">
        <f t="shared" si="27"/>
        <v>99.999999999999986</v>
      </c>
      <c r="ON15" s="68">
        <f t="shared" si="27"/>
        <v>0</v>
      </c>
      <c r="OO15" s="66">
        <f t="shared" si="27"/>
        <v>16260</v>
      </c>
      <c r="OP15" s="158">
        <f t="shared" si="27"/>
        <v>99.9</v>
      </c>
      <c r="OQ15" s="64">
        <f t="shared" si="27"/>
        <v>8687</v>
      </c>
      <c r="OR15" s="65">
        <f t="shared" si="27"/>
        <v>99.899999999999991</v>
      </c>
      <c r="OS15" s="66">
        <f t="shared" si="27"/>
        <v>7387</v>
      </c>
      <c r="OT15" s="65">
        <f t="shared" si="27"/>
        <v>100</v>
      </c>
      <c r="OU15" s="68">
        <f t="shared" si="27"/>
        <v>0</v>
      </c>
      <c r="OV15" s="66">
        <f t="shared" si="27"/>
        <v>16074</v>
      </c>
      <c r="OW15" s="158">
        <f t="shared" si="27"/>
        <v>100</v>
      </c>
      <c r="OX15" s="64">
        <f t="shared" si="27"/>
        <v>8569</v>
      </c>
      <c r="OY15" s="65">
        <f t="shared" si="27"/>
        <v>99.899999999999991</v>
      </c>
      <c r="OZ15" s="66">
        <f t="shared" si="27"/>
        <v>7265</v>
      </c>
      <c r="PA15" s="65">
        <f t="shared" si="27"/>
        <v>100.1</v>
      </c>
      <c r="PB15" s="68">
        <f t="shared" si="27"/>
        <v>0</v>
      </c>
      <c r="PC15" s="66">
        <f t="shared" ref="PC15:RN15" si="28">SUM(PC8:PC13)</f>
        <v>15834</v>
      </c>
      <c r="PD15" s="158">
        <f t="shared" si="28"/>
        <v>99.9</v>
      </c>
      <c r="PE15" s="64">
        <f t="shared" si="28"/>
        <v>8408</v>
      </c>
      <c r="PF15" s="65">
        <f t="shared" si="28"/>
        <v>100</v>
      </c>
      <c r="PG15" s="66">
        <f t="shared" si="28"/>
        <v>7149</v>
      </c>
      <c r="PH15" s="65">
        <f t="shared" si="28"/>
        <v>100.1</v>
      </c>
      <c r="PI15" s="68">
        <f t="shared" si="28"/>
        <v>0</v>
      </c>
      <c r="PJ15" s="66">
        <f t="shared" si="28"/>
        <v>15557</v>
      </c>
      <c r="PK15" s="158">
        <f t="shared" si="28"/>
        <v>100</v>
      </c>
      <c r="PL15" s="64">
        <f t="shared" si="28"/>
        <v>8212</v>
      </c>
      <c r="PM15" s="65">
        <f t="shared" si="28"/>
        <v>99.999999999999986</v>
      </c>
      <c r="PN15" s="66">
        <f t="shared" si="28"/>
        <v>6941</v>
      </c>
      <c r="PO15" s="65">
        <f t="shared" si="28"/>
        <v>100</v>
      </c>
      <c r="PP15" s="68">
        <f t="shared" si="28"/>
        <v>0</v>
      </c>
      <c r="PQ15" s="66">
        <f t="shared" si="28"/>
        <v>15153</v>
      </c>
      <c r="PR15" s="158">
        <f t="shared" si="28"/>
        <v>100</v>
      </c>
      <c r="PS15" s="64">
        <f t="shared" si="28"/>
        <v>7987</v>
      </c>
      <c r="PT15" s="65">
        <f t="shared" si="28"/>
        <v>100</v>
      </c>
      <c r="PU15" s="66">
        <f t="shared" si="28"/>
        <v>6768</v>
      </c>
      <c r="PV15" s="65">
        <f t="shared" si="28"/>
        <v>100</v>
      </c>
      <c r="PW15" s="68">
        <f t="shared" si="28"/>
        <v>0</v>
      </c>
      <c r="PX15" s="66">
        <f t="shared" si="28"/>
        <v>14755</v>
      </c>
      <c r="PY15" s="158">
        <f t="shared" si="28"/>
        <v>99.9</v>
      </c>
      <c r="PZ15" s="64">
        <f t="shared" si="28"/>
        <v>7765</v>
      </c>
      <c r="QA15" s="65">
        <f t="shared" si="28"/>
        <v>99.999999999999986</v>
      </c>
      <c r="QB15" s="66">
        <f t="shared" si="28"/>
        <v>6584</v>
      </c>
      <c r="QC15" s="65">
        <f t="shared" si="28"/>
        <v>100.1</v>
      </c>
      <c r="QD15" s="68">
        <f t="shared" si="28"/>
        <v>0</v>
      </c>
      <c r="QE15" s="66">
        <f t="shared" si="28"/>
        <v>14349</v>
      </c>
      <c r="QF15" s="158">
        <f t="shared" si="28"/>
        <v>99.8</v>
      </c>
      <c r="QG15" s="64">
        <f t="shared" si="28"/>
        <v>7533</v>
      </c>
      <c r="QH15" s="65">
        <f t="shared" si="28"/>
        <v>100</v>
      </c>
      <c r="QI15" s="66">
        <f t="shared" si="28"/>
        <v>6396</v>
      </c>
      <c r="QJ15" s="65">
        <f t="shared" si="28"/>
        <v>99.9</v>
      </c>
      <c r="QK15" s="68">
        <f t="shared" si="28"/>
        <v>0</v>
      </c>
      <c r="QL15" s="66">
        <f t="shared" si="28"/>
        <v>13929</v>
      </c>
      <c r="QM15" s="158">
        <f t="shared" si="28"/>
        <v>99.9</v>
      </c>
      <c r="QN15" s="64">
        <f t="shared" si="28"/>
        <v>7253</v>
      </c>
      <c r="QO15" s="65">
        <f t="shared" si="28"/>
        <v>100</v>
      </c>
      <c r="QP15" s="66">
        <f t="shared" si="28"/>
        <v>6145</v>
      </c>
      <c r="QQ15" s="65">
        <f t="shared" si="28"/>
        <v>100</v>
      </c>
      <c r="QR15" s="68">
        <f t="shared" si="28"/>
        <v>0</v>
      </c>
      <c r="QS15" s="66">
        <f t="shared" si="28"/>
        <v>13398</v>
      </c>
      <c r="QT15" s="158">
        <f t="shared" si="28"/>
        <v>99.899999999999991</v>
      </c>
      <c r="QU15" s="64">
        <f t="shared" si="28"/>
        <v>6979</v>
      </c>
      <c r="QV15" s="65">
        <f t="shared" si="28"/>
        <v>99.899999999999991</v>
      </c>
      <c r="QW15" s="66">
        <f t="shared" si="28"/>
        <v>5869</v>
      </c>
      <c r="QX15" s="65">
        <f t="shared" si="28"/>
        <v>100.1</v>
      </c>
      <c r="QY15" s="68">
        <f t="shared" si="28"/>
        <v>0</v>
      </c>
      <c r="QZ15" s="66">
        <f t="shared" si="28"/>
        <v>12848</v>
      </c>
      <c r="RA15" s="158">
        <f t="shared" si="28"/>
        <v>100</v>
      </c>
      <c r="RB15" s="64">
        <f t="shared" si="28"/>
        <v>6634</v>
      </c>
      <c r="RC15" s="65">
        <f t="shared" si="28"/>
        <v>100</v>
      </c>
      <c r="RD15" s="66">
        <f t="shared" si="28"/>
        <v>5572</v>
      </c>
      <c r="RE15" s="65">
        <f t="shared" si="28"/>
        <v>100</v>
      </c>
      <c r="RF15" s="68">
        <f t="shared" si="28"/>
        <v>0</v>
      </c>
      <c r="RG15" s="66">
        <f t="shared" si="28"/>
        <v>12206</v>
      </c>
      <c r="RH15" s="158">
        <f t="shared" si="28"/>
        <v>100.1</v>
      </c>
      <c r="RI15" s="64">
        <f t="shared" si="28"/>
        <v>6289</v>
      </c>
      <c r="RJ15" s="65">
        <f t="shared" si="28"/>
        <v>99.9</v>
      </c>
      <c r="RK15" s="66">
        <f t="shared" si="28"/>
        <v>5251</v>
      </c>
      <c r="RL15" s="65">
        <f t="shared" si="28"/>
        <v>100</v>
      </c>
      <c r="RM15" s="68">
        <f t="shared" si="28"/>
        <v>0</v>
      </c>
      <c r="RN15" s="66">
        <f t="shared" si="28"/>
        <v>11540</v>
      </c>
      <c r="RO15" s="158">
        <f t="shared" ref="RO15:TZ15" si="29">SUM(RO8:RO13)</f>
        <v>100</v>
      </c>
      <c r="RP15" s="64">
        <f t="shared" si="29"/>
        <v>5980</v>
      </c>
      <c r="RQ15" s="65">
        <f t="shared" si="29"/>
        <v>100</v>
      </c>
      <c r="RR15" s="66">
        <f t="shared" si="29"/>
        <v>4934</v>
      </c>
      <c r="RS15" s="65">
        <f t="shared" si="29"/>
        <v>100</v>
      </c>
      <c r="RT15" s="68">
        <f t="shared" si="29"/>
        <v>0</v>
      </c>
      <c r="RU15" s="66">
        <f t="shared" si="29"/>
        <v>10914</v>
      </c>
      <c r="RV15" s="158">
        <f t="shared" si="29"/>
        <v>100.1</v>
      </c>
      <c r="RW15" s="64">
        <f t="shared" si="29"/>
        <v>5708</v>
      </c>
      <c r="RX15" s="65">
        <f t="shared" si="29"/>
        <v>99.899999999999991</v>
      </c>
      <c r="RY15" s="66">
        <f t="shared" si="29"/>
        <v>4677</v>
      </c>
      <c r="RZ15" s="65">
        <f t="shared" si="29"/>
        <v>100</v>
      </c>
      <c r="SA15" s="68">
        <f t="shared" si="29"/>
        <v>0</v>
      </c>
      <c r="SB15" s="66">
        <f t="shared" si="29"/>
        <v>10385</v>
      </c>
      <c r="SC15" s="158">
        <f t="shared" si="29"/>
        <v>100.00000000000001</v>
      </c>
      <c r="SD15" s="64">
        <f t="shared" si="29"/>
        <v>5503</v>
      </c>
      <c r="SE15" s="65">
        <f t="shared" si="29"/>
        <v>100</v>
      </c>
      <c r="SF15" s="66">
        <f t="shared" si="29"/>
        <v>4484</v>
      </c>
      <c r="SG15" s="65">
        <f t="shared" si="29"/>
        <v>99.9</v>
      </c>
      <c r="SH15" s="68">
        <f t="shared" si="29"/>
        <v>0</v>
      </c>
      <c r="SI15" s="66">
        <f t="shared" si="29"/>
        <v>9987</v>
      </c>
      <c r="SJ15" s="158">
        <f t="shared" si="29"/>
        <v>99.9</v>
      </c>
      <c r="SK15" s="64">
        <f t="shared" si="29"/>
        <v>5314</v>
      </c>
      <c r="SL15" s="65">
        <f t="shared" si="29"/>
        <v>99.9</v>
      </c>
      <c r="SM15" s="66">
        <f t="shared" si="29"/>
        <v>4351</v>
      </c>
      <c r="SN15" s="65">
        <f t="shared" si="29"/>
        <v>100.1</v>
      </c>
      <c r="SO15" s="68">
        <f t="shared" si="29"/>
        <v>0</v>
      </c>
      <c r="SP15" s="66">
        <f t="shared" si="29"/>
        <v>9665</v>
      </c>
      <c r="SQ15" s="158">
        <f t="shared" si="29"/>
        <v>100.20000000000002</v>
      </c>
      <c r="SR15" s="64">
        <f t="shared" si="29"/>
        <v>5126</v>
      </c>
      <c r="SS15" s="65">
        <f t="shared" si="29"/>
        <v>99.9</v>
      </c>
      <c r="ST15" s="66">
        <f t="shared" si="29"/>
        <v>4182</v>
      </c>
      <c r="SU15" s="65">
        <f t="shared" si="29"/>
        <v>100.1</v>
      </c>
      <c r="SV15" s="68">
        <f t="shared" si="29"/>
        <v>0</v>
      </c>
      <c r="SW15" s="66">
        <f t="shared" si="29"/>
        <v>9308</v>
      </c>
      <c r="SX15" s="158">
        <f t="shared" si="29"/>
        <v>99.9</v>
      </c>
      <c r="SY15" s="64">
        <f t="shared" si="29"/>
        <v>4924</v>
      </c>
      <c r="SZ15" s="65">
        <f t="shared" si="29"/>
        <v>100</v>
      </c>
      <c r="TA15" s="66">
        <f t="shared" si="29"/>
        <v>4016</v>
      </c>
      <c r="TB15" s="65">
        <f t="shared" si="29"/>
        <v>100</v>
      </c>
      <c r="TC15" s="68">
        <f t="shared" si="29"/>
        <v>0</v>
      </c>
      <c r="TD15" s="66">
        <f t="shared" si="29"/>
        <v>8940</v>
      </c>
      <c r="TE15" s="158">
        <f t="shared" si="29"/>
        <v>100</v>
      </c>
      <c r="TF15" s="64">
        <f t="shared" si="29"/>
        <v>4685</v>
      </c>
      <c r="TG15" s="65">
        <f t="shared" si="29"/>
        <v>100</v>
      </c>
      <c r="TH15" s="66">
        <f t="shared" si="29"/>
        <v>3797</v>
      </c>
      <c r="TI15" s="65">
        <f t="shared" si="29"/>
        <v>99.9</v>
      </c>
      <c r="TJ15" s="68">
        <f t="shared" si="29"/>
        <v>0</v>
      </c>
      <c r="TK15" s="66">
        <f t="shared" si="29"/>
        <v>8482</v>
      </c>
      <c r="TL15" s="158">
        <f t="shared" si="29"/>
        <v>100</v>
      </c>
      <c r="TM15" s="64">
        <f t="shared" si="29"/>
        <v>4381</v>
      </c>
      <c r="TN15" s="65">
        <f t="shared" si="29"/>
        <v>100</v>
      </c>
      <c r="TO15" s="66">
        <f t="shared" si="29"/>
        <v>3542</v>
      </c>
      <c r="TP15" s="65">
        <f t="shared" si="29"/>
        <v>100.10000000000001</v>
      </c>
      <c r="TQ15" s="68">
        <f t="shared" si="29"/>
        <v>0</v>
      </c>
      <c r="TR15" s="66">
        <f t="shared" si="29"/>
        <v>7923</v>
      </c>
      <c r="TS15" s="158">
        <f t="shared" si="29"/>
        <v>99.9</v>
      </c>
      <c r="TT15" s="64">
        <f t="shared" si="29"/>
        <v>4099</v>
      </c>
      <c r="TU15" s="65">
        <f t="shared" si="29"/>
        <v>100</v>
      </c>
      <c r="TV15" s="66">
        <f t="shared" si="29"/>
        <v>3311</v>
      </c>
      <c r="TW15" s="65">
        <f t="shared" si="29"/>
        <v>99.999999999999986</v>
      </c>
      <c r="TX15" s="68">
        <f t="shared" si="29"/>
        <v>0</v>
      </c>
      <c r="TY15" s="66">
        <f t="shared" si="29"/>
        <v>7410</v>
      </c>
      <c r="TZ15" s="158">
        <f t="shared" si="29"/>
        <v>99.9</v>
      </c>
      <c r="UA15" s="64">
        <f t="shared" ref="UA15:WL15" si="30">SUM(UA8:UA13)</f>
        <v>3883</v>
      </c>
      <c r="UB15" s="65">
        <f t="shared" si="30"/>
        <v>99.999999999999986</v>
      </c>
      <c r="UC15" s="66">
        <f t="shared" si="30"/>
        <v>3157</v>
      </c>
      <c r="UD15" s="65">
        <f t="shared" si="30"/>
        <v>99.800000000000011</v>
      </c>
      <c r="UE15" s="68">
        <f t="shared" si="30"/>
        <v>0</v>
      </c>
      <c r="UF15" s="66">
        <f t="shared" si="30"/>
        <v>7040</v>
      </c>
      <c r="UG15" s="158">
        <f t="shared" si="30"/>
        <v>100</v>
      </c>
      <c r="UH15" s="64">
        <f t="shared" si="30"/>
        <v>3735</v>
      </c>
      <c r="UI15" s="65">
        <f t="shared" si="30"/>
        <v>100.00000000000001</v>
      </c>
      <c r="UJ15" s="66">
        <f t="shared" si="30"/>
        <v>3036</v>
      </c>
      <c r="UK15" s="65">
        <f t="shared" si="30"/>
        <v>100.10000000000001</v>
      </c>
      <c r="UL15" s="68">
        <f t="shared" si="30"/>
        <v>0</v>
      </c>
      <c r="UM15" s="66">
        <f t="shared" si="30"/>
        <v>6771</v>
      </c>
      <c r="UN15" s="158">
        <f t="shared" si="30"/>
        <v>99.9</v>
      </c>
      <c r="UO15" s="64">
        <f t="shared" si="30"/>
        <v>3632</v>
      </c>
      <c r="UP15" s="65">
        <f t="shared" si="30"/>
        <v>100</v>
      </c>
      <c r="UQ15" s="66">
        <f t="shared" si="30"/>
        <v>2967</v>
      </c>
      <c r="UR15" s="65">
        <f t="shared" si="30"/>
        <v>99.9</v>
      </c>
      <c r="US15" s="68">
        <f t="shared" si="30"/>
        <v>0</v>
      </c>
      <c r="UT15" s="66">
        <f t="shared" si="30"/>
        <v>6599</v>
      </c>
      <c r="UU15" s="158">
        <f t="shared" si="30"/>
        <v>99.899999999999991</v>
      </c>
      <c r="UV15" s="64">
        <f t="shared" si="30"/>
        <v>3557</v>
      </c>
      <c r="UW15" s="65">
        <f t="shared" si="30"/>
        <v>100</v>
      </c>
      <c r="UX15" s="66">
        <f t="shared" si="30"/>
        <v>2914</v>
      </c>
      <c r="UY15" s="65">
        <f t="shared" si="30"/>
        <v>100</v>
      </c>
      <c r="UZ15" s="68">
        <f t="shared" si="30"/>
        <v>0</v>
      </c>
      <c r="VA15" s="66">
        <f t="shared" si="30"/>
        <v>6471</v>
      </c>
      <c r="VB15" s="158">
        <f t="shared" si="30"/>
        <v>99.9</v>
      </c>
      <c r="VC15" s="64">
        <f t="shared" si="30"/>
        <v>3507</v>
      </c>
      <c r="VD15" s="65">
        <f t="shared" si="30"/>
        <v>99.899999999999991</v>
      </c>
      <c r="VE15" s="66">
        <f t="shared" si="30"/>
        <v>2873</v>
      </c>
      <c r="VF15" s="65">
        <f t="shared" si="30"/>
        <v>100</v>
      </c>
      <c r="VG15" s="68">
        <f t="shared" si="30"/>
        <v>0</v>
      </c>
      <c r="VH15" s="66">
        <f t="shared" si="30"/>
        <v>6380</v>
      </c>
      <c r="VI15" s="158">
        <f t="shared" si="30"/>
        <v>100</v>
      </c>
      <c r="VJ15" s="64">
        <f t="shared" si="30"/>
        <v>3484</v>
      </c>
      <c r="VK15" s="65">
        <f t="shared" si="30"/>
        <v>100.1</v>
      </c>
      <c r="VL15" s="66">
        <f t="shared" si="30"/>
        <v>2859</v>
      </c>
      <c r="VM15" s="65">
        <f t="shared" si="30"/>
        <v>100</v>
      </c>
      <c r="VN15" s="68">
        <f t="shared" si="30"/>
        <v>0</v>
      </c>
      <c r="VO15" s="66">
        <f t="shared" si="30"/>
        <v>6343</v>
      </c>
      <c r="VP15" s="158">
        <f t="shared" si="30"/>
        <v>100</v>
      </c>
      <c r="VQ15" s="64">
        <f t="shared" si="30"/>
        <v>3474</v>
      </c>
      <c r="VR15" s="65">
        <f t="shared" si="30"/>
        <v>99.999999999999986</v>
      </c>
      <c r="VS15" s="66">
        <f t="shared" si="30"/>
        <v>2849</v>
      </c>
      <c r="VT15" s="65">
        <f t="shared" si="30"/>
        <v>100</v>
      </c>
      <c r="VU15" s="68">
        <f t="shared" si="30"/>
        <v>0</v>
      </c>
      <c r="VV15" s="66">
        <f t="shared" si="30"/>
        <v>6323</v>
      </c>
      <c r="VW15" s="158">
        <f t="shared" si="30"/>
        <v>100.1</v>
      </c>
      <c r="VX15" s="64">
        <f t="shared" si="30"/>
        <v>3463</v>
      </c>
      <c r="VY15" s="65">
        <f t="shared" si="30"/>
        <v>100.1</v>
      </c>
      <c r="VZ15" s="66">
        <f t="shared" si="30"/>
        <v>2842</v>
      </c>
      <c r="WA15" s="65">
        <f t="shared" si="30"/>
        <v>100</v>
      </c>
      <c r="WB15" s="68">
        <f t="shared" si="30"/>
        <v>0</v>
      </c>
      <c r="WC15" s="66">
        <f t="shared" si="30"/>
        <v>6305</v>
      </c>
      <c r="WD15" s="158">
        <f t="shared" si="30"/>
        <v>100</v>
      </c>
      <c r="WE15" s="64">
        <f t="shared" si="30"/>
        <v>3452</v>
      </c>
      <c r="WF15" s="65">
        <f t="shared" si="30"/>
        <v>99.899999999999991</v>
      </c>
      <c r="WG15" s="66">
        <f t="shared" si="30"/>
        <v>2830</v>
      </c>
      <c r="WH15" s="65">
        <f t="shared" si="30"/>
        <v>100</v>
      </c>
      <c r="WI15" s="68">
        <f t="shared" si="30"/>
        <v>0</v>
      </c>
      <c r="WJ15" s="66">
        <f t="shared" si="30"/>
        <v>6282</v>
      </c>
      <c r="WK15" s="158">
        <f t="shared" si="30"/>
        <v>100</v>
      </c>
      <c r="WL15" s="64">
        <f t="shared" si="30"/>
        <v>3436</v>
      </c>
      <c r="WM15" s="65">
        <f t="shared" ref="WM15:YX15" si="31">SUM(WM8:WM13)</f>
        <v>100.1</v>
      </c>
      <c r="WN15" s="66">
        <f t="shared" si="31"/>
        <v>2819</v>
      </c>
      <c r="WO15" s="65">
        <f t="shared" si="31"/>
        <v>100</v>
      </c>
      <c r="WP15" s="68">
        <f t="shared" si="31"/>
        <v>0</v>
      </c>
      <c r="WQ15" s="66">
        <f t="shared" si="31"/>
        <v>6255</v>
      </c>
      <c r="WR15" s="158">
        <f t="shared" si="31"/>
        <v>100</v>
      </c>
      <c r="WS15" s="64">
        <f t="shared" si="31"/>
        <v>3426</v>
      </c>
      <c r="WT15" s="65">
        <f t="shared" si="31"/>
        <v>100.00000000000001</v>
      </c>
      <c r="WU15" s="66">
        <f t="shared" si="31"/>
        <v>2803</v>
      </c>
      <c r="WV15" s="65">
        <f t="shared" si="31"/>
        <v>99.9</v>
      </c>
      <c r="WW15" s="68">
        <f t="shared" si="31"/>
        <v>0</v>
      </c>
      <c r="WX15" s="66">
        <f t="shared" si="31"/>
        <v>6229</v>
      </c>
      <c r="WY15" s="158">
        <f t="shared" si="31"/>
        <v>100.10000000000001</v>
      </c>
      <c r="WZ15" s="64">
        <f t="shared" si="31"/>
        <v>3423</v>
      </c>
      <c r="XA15" s="65">
        <f t="shared" si="31"/>
        <v>100.00000000000001</v>
      </c>
      <c r="XB15" s="66">
        <f t="shared" si="31"/>
        <v>2801</v>
      </c>
      <c r="XC15" s="65">
        <f t="shared" si="31"/>
        <v>100</v>
      </c>
      <c r="XD15" s="68">
        <f t="shared" si="31"/>
        <v>0</v>
      </c>
      <c r="XE15" s="66">
        <f t="shared" si="31"/>
        <v>6224</v>
      </c>
      <c r="XF15" s="158">
        <f t="shared" si="31"/>
        <v>100</v>
      </c>
      <c r="XG15" s="64">
        <f t="shared" si="31"/>
        <v>3420</v>
      </c>
      <c r="XH15" s="65">
        <f t="shared" si="31"/>
        <v>100.10000000000001</v>
      </c>
      <c r="XI15" s="66">
        <f t="shared" si="31"/>
        <v>2795</v>
      </c>
      <c r="XJ15" s="65">
        <f t="shared" si="31"/>
        <v>100</v>
      </c>
      <c r="XK15" s="68">
        <f t="shared" si="31"/>
        <v>0</v>
      </c>
      <c r="XL15" s="66">
        <f t="shared" si="31"/>
        <v>6215</v>
      </c>
      <c r="XM15" s="158">
        <f t="shared" si="31"/>
        <v>100</v>
      </c>
      <c r="XN15" s="64">
        <f t="shared" si="31"/>
        <v>3416</v>
      </c>
      <c r="XO15" s="65">
        <f t="shared" si="31"/>
        <v>99.9</v>
      </c>
      <c r="XP15" s="66">
        <f t="shared" si="31"/>
        <v>2792</v>
      </c>
      <c r="XQ15" s="65">
        <f t="shared" si="31"/>
        <v>99.9</v>
      </c>
      <c r="XR15" s="68">
        <f t="shared" si="31"/>
        <v>0</v>
      </c>
      <c r="XS15" s="66">
        <f t="shared" si="31"/>
        <v>6208</v>
      </c>
      <c r="XT15" s="158">
        <f t="shared" si="31"/>
        <v>100</v>
      </c>
      <c r="XU15" s="64">
        <f t="shared" si="31"/>
        <v>3412</v>
      </c>
      <c r="XV15" s="65">
        <f t="shared" si="31"/>
        <v>100</v>
      </c>
      <c r="XW15" s="66">
        <f t="shared" si="31"/>
        <v>2789</v>
      </c>
      <c r="XX15" s="65">
        <f t="shared" si="31"/>
        <v>100.10000000000001</v>
      </c>
      <c r="XY15" s="68">
        <f t="shared" si="31"/>
        <v>0</v>
      </c>
      <c r="XZ15" s="66">
        <f t="shared" si="31"/>
        <v>6201</v>
      </c>
      <c r="YA15" s="158">
        <f t="shared" si="31"/>
        <v>100</v>
      </c>
      <c r="YB15" s="64">
        <f t="shared" si="31"/>
        <v>3409</v>
      </c>
      <c r="YC15" s="65">
        <f t="shared" si="31"/>
        <v>100.1</v>
      </c>
      <c r="YD15" s="66">
        <f t="shared" si="31"/>
        <v>2786</v>
      </c>
      <c r="YE15" s="65">
        <f t="shared" si="31"/>
        <v>99.9</v>
      </c>
      <c r="YF15" s="68">
        <f t="shared" si="31"/>
        <v>0</v>
      </c>
      <c r="YG15" s="66">
        <f t="shared" si="31"/>
        <v>6195</v>
      </c>
      <c r="YH15" s="158">
        <f t="shared" si="31"/>
        <v>100.10000000000001</v>
      </c>
      <c r="YI15" s="64">
        <f t="shared" si="31"/>
        <v>3404</v>
      </c>
      <c r="YJ15" s="65">
        <f t="shared" si="31"/>
        <v>100</v>
      </c>
      <c r="YK15" s="66">
        <f t="shared" si="31"/>
        <v>2779</v>
      </c>
      <c r="YL15" s="65">
        <f t="shared" si="31"/>
        <v>100</v>
      </c>
      <c r="YM15" s="68">
        <f t="shared" si="31"/>
        <v>0</v>
      </c>
      <c r="YN15" s="66">
        <f t="shared" si="31"/>
        <v>6183</v>
      </c>
      <c r="YO15" s="158">
        <f t="shared" si="31"/>
        <v>100.1</v>
      </c>
      <c r="YP15" s="64">
        <f t="shared" si="31"/>
        <v>3397</v>
      </c>
      <c r="YQ15" s="65">
        <f t="shared" si="31"/>
        <v>100</v>
      </c>
      <c r="YR15" s="66">
        <f t="shared" si="31"/>
        <v>2774</v>
      </c>
      <c r="YS15" s="65">
        <f t="shared" si="31"/>
        <v>99.9</v>
      </c>
      <c r="YT15" s="68">
        <f t="shared" si="31"/>
        <v>0</v>
      </c>
      <c r="YU15" s="66">
        <f t="shared" si="31"/>
        <v>6171</v>
      </c>
      <c r="YV15" s="158">
        <f t="shared" si="31"/>
        <v>100.1</v>
      </c>
      <c r="YW15" s="64">
        <f t="shared" si="31"/>
        <v>3383</v>
      </c>
      <c r="YX15" s="65">
        <f t="shared" si="31"/>
        <v>100</v>
      </c>
      <c r="YY15" s="66">
        <f t="shared" ref="YY15:ABJ15" si="32">SUM(YY8:YY13)</f>
        <v>2763</v>
      </c>
      <c r="YZ15" s="65">
        <f t="shared" si="32"/>
        <v>100.1</v>
      </c>
      <c r="ZA15" s="68">
        <f t="shared" si="32"/>
        <v>0</v>
      </c>
      <c r="ZB15" s="66">
        <f t="shared" si="32"/>
        <v>6146</v>
      </c>
      <c r="ZC15" s="158">
        <f t="shared" si="32"/>
        <v>99.9</v>
      </c>
      <c r="ZD15" s="64">
        <f t="shared" si="32"/>
        <v>3369</v>
      </c>
      <c r="ZE15" s="65">
        <f t="shared" si="32"/>
        <v>100</v>
      </c>
      <c r="ZF15" s="66">
        <f t="shared" si="32"/>
        <v>2742</v>
      </c>
      <c r="ZG15" s="65">
        <f t="shared" si="32"/>
        <v>100</v>
      </c>
      <c r="ZH15" s="68">
        <f t="shared" si="32"/>
        <v>0</v>
      </c>
      <c r="ZI15" s="66">
        <f t="shared" si="32"/>
        <v>6111</v>
      </c>
      <c r="ZJ15" s="158">
        <f t="shared" si="32"/>
        <v>100</v>
      </c>
      <c r="ZK15" s="64">
        <f t="shared" si="32"/>
        <v>3342</v>
      </c>
      <c r="ZL15" s="65">
        <f t="shared" si="32"/>
        <v>100.10000000000001</v>
      </c>
      <c r="ZM15" s="66">
        <f t="shared" si="32"/>
        <v>2713</v>
      </c>
      <c r="ZN15" s="65">
        <f t="shared" si="32"/>
        <v>100</v>
      </c>
      <c r="ZO15" s="68">
        <f t="shared" si="32"/>
        <v>0</v>
      </c>
      <c r="ZP15" s="66">
        <f t="shared" si="32"/>
        <v>6055</v>
      </c>
      <c r="ZQ15" s="158">
        <f t="shared" si="32"/>
        <v>100</v>
      </c>
      <c r="ZR15" s="64">
        <f t="shared" si="32"/>
        <v>3296</v>
      </c>
      <c r="ZS15" s="65">
        <f t="shared" si="32"/>
        <v>100</v>
      </c>
      <c r="ZT15" s="66">
        <f t="shared" si="32"/>
        <v>2668</v>
      </c>
      <c r="ZU15" s="65">
        <f t="shared" si="32"/>
        <v>99.899999999999991</v>
      </c>
      <c r="ZV15" s="68">
        <f t="shared" si="32"/>
        <v>0</v>
      </c>
      <c r="ZW15" s="66">
        <f t="shared" si="32"/>
        <v>5964</v>
      </c>
      <c r="ZX15" s="158">
        <f t="shared" si="32"/>
        <v>99.9</v>
      </c>
      <c r="ZY15" s="64">
        <f t="shared" si="32"/>
        <v>3238</v>
      </c>
      <c r="ZZ15" s="65">
        <f t="shared" si="32"/>
        <v>100</v>
      </c>
      <c r="AAA15" s="66">
        <f t="shared" si="32"/>
        <v>2606</v>
      </c>
      <c r="AAB15" s="65">
        <f t="shared" si="32"/>
        <v>100.1</v>
      </c>
      <c r="AAC15" s="68">
        <f t="shared" si="32"/>
        <v>0</v>
      </c>
      <c r="AAD15" s="66">
        <f t="shared" si="32"/>
        <v>5844</v>
      </c>
      <c r="AAE15" s="158">
        <f t="shared" si="32"/>
        <v>99.8</v>
      </c>
      <c r="AAF15" s="64">
        <f t="shared" si="32"/>
        <v>3158</v>
      </c>
      <c r="AAG15" s="65">
        <f t="shared" si="32"/>
        <v>99.999999999999986</v>
      </c>
      <c r="AAH15" s="66">
        <f t="shared" si="32"/>
        <v>2511</v>
      </c>
      <c r="AAI15" s="65">
        <f t="shared" si="32"/>
        <v>100</v>
      </c>
      <c r="AAJ15" s="68">
        <f t="shared" si="32"/>
        <v>0</v>
      </c>
      <c r="AAK15" s="66">
        <f t="shared" si="32"/>
        <v>5669</v>
      </c>
      <c r="AAL15" s="158">
        <f t="shared" si="32"/>
        <v>100</v>
      </c>
      <c r="AAM15" s="64">
        <f t="shared" si="32"/>
        <v>3017</v>
      </c>
      <c r="AAN15" s="65">
        <f t="shared" si="32"/>
        <v>100</v>
      </c>
      <c r="AAO15" s="66">
        <f t="shared" si="32"/>
        <v>2357</v>
      </c>
      <c r="AAP15" s="65">
        <f t="shared" si="32"/>
        <v>100</v>
      </c>
      <c r="AAQ15" s="68">
        <f t="shared" si="32"/>
        <v>0</v>
      </c>
      <c r="AAR15" s="66">
        <f t="shared" si="32"/>
        <v>5374</v>
      </c>
      <c r="AAS15" s="158">
        <f t="shared" si="32"/>
        <v>99.9</v>
      </c>
      <c r="AAT15" s="64">
        <f t="shared" si="32"/>
        <v>2827</v>
      </c>
      <c r="AAU15" s="65">
        <f t="shared" si="32"/>
        <v>100</v>
      </c>
      <c r="AAV15" s="66">
        <f t="shared" si="32"/>
        <v>2120</v>
      </c>
      <c r="AAW15" s="65">
        <f t="shared" si="32"/>
        <v>99.899999999999991</v>
      </c>
      <c r="AAX15" s="68">
        <f t="shared" si="32"/>
        <v>0</v>
      </c>
      <c r="AAY15" s="66">
        <f t="shared" si="32"/>
        <v>4947</v>
      </c>
      <c r="AAZ15" s="158">
        <f t="shared" si="32"/>
        <v>100</v>
      </c>
      <c r="ABA15" s="64">
        <f t="shared" si="32"/>
        <v>2481</v>
      </c>
      <c r="ABB15" s="65">
        <f t="shared" si="32"/>
        <v>99.9</v>
      </c>
      <c r="ABC15" s="66">
        <f t="shared" si="32"/>
        <v>1761</v>
      </c>
      <c r="ABD15" s="65">
        <f t="shared" si="32"/>
        <v>100</v>
      </c>
      <c r="ABE15" s="68">
        <f t="shared" si="32"/>
        <v>0</v>
      </c>
      <c r="ABF15" s="66">
        <f t="shared" si="32"/>
        <v>4242</v>
      </c>
      <c r="ABG15" s="158">
        <f t="shared" si="32"/>
        <v>100.10000000000001</v>
      </c>
      <c r="ABH15" s="64">
        <f t="shared" si="32"/>
        <v>2024</v>
      </c>
      <c r="ABI15" s="65">
        <f t="shared" si="32"/>
        <v>100</v>
      </c>
      <c r="ABJ15" s="66">
        <f t="shared" si="32"/>
        <v>1332</v>
      </c>
      <c r="ABK15" s="65">
        <f t="shared" ref="ABK15:ACW15" si="33">SUM(ABK8:ABK13)</f>
        <v>100.1</v>
      </c>
      <c r="ABL15" s="68">
        <f t="shared" si="33"/>
        <v>0</v>
      </c>
      <c r="ABM15" s="66">
        <f t="shared" si="33"/>
        <v>3356</v>
      </c>
      <c r="ABN15" s="158">
        <f t="shared" si="33"/>
        <v>100.1</v>
      </c>
      <c r="ABO15" s="64">
        <f t="shared" si="33"/>
        <v>1426</v>
      </c>
      <c r="ABP15" s="65">
        <f t="shared" si="33"/>
        <v>100.10000000000001</v>
      </c>
      <c r="ABQ15" s="66">
        <f t="shared" si="33"/>
        <v>890</v>
      </c>
      <c r="ABR15" s="65">
        <f t="shared" si="33"/>
        <v>100</v>
      </c>
      <c r="ABS15" s="68">
        <f t="shared" si="33"/>
        <v>0</v>
      </c>
      <c r="ABT15" s="66">
        <f t="shared" si="33"/>
        <v>2316</v>
      </c>
      <c r="ABU15" s="158">
        <f t="shared" si="33"/>
        <v>100.1</v>
      </c>
      <c r="ABV15" s="64">
        <f t="shared" si="33"/>
        <v>703</v>
      </c>
      <c r="ABW15" s="65">
        <f t="shared" si="33"/>
        <v>99.9</v>
      </c>
      <c r="ABX15" s="66">
        <f t="shared" si="33"/>
        <v>428</v>
      </c>
      <c r="ABY15" s="65">
        <f t="shared" si="33"/>
        <v>100.10000000000001</v>
      </c>
      <c r="ABZ15" s="68">
        <f t="shared" si="33"/>
        <v>0</v>
      </c>
      <c r="ACA15" s="66">
        <f t="shared" si="33"/>
        <v>1131</v>
      </c>
      <c r="ACB15" s="158">
        <f t="shared" si="33"/>
        <v>99.9</v>
      </c>
      <c r="ACC15" s="64">
        <f t="shared" si="33"/>
        <v>211</v>
      </c>
      <c r="ACD15" s="65">
        <f t="shared" si="33"/>
        <v>99.9</v>
      </c>
      <c r="ACE15" s="66">
        <f t="shared" si="33"/>
        <v>123</v>
      </c>
      <c r="ACF15" s="65">
        <f t="shared" si="33"/>
        <v>100</v>
      </c>
      <c r="ACG15" s="68">
        <f t="shared" si="33"/>
        <v>0</v>
      </c>
      <c r="ACH15" s="66">
        <f t="shared" si="33"/>
        <v>334</v>
      </c>
      <c r="ACI15" s="158">
        <f t="shared" si="33"/>
        <v>100</v>
      </c>
      <c r="ACJ15" s="64">
        <f t="shared" si="33"/>
        <v>31</v>
      </c>
      <c r="ACK15" s="65">
        <f t="shared" si="33"/>
        <v>100</v>
      </c>
      <c r="ACL15" s="66">
        <f t="shared" si="33"/>
        <v>8</v>
      </c>
      <c r="ACM15" s="65">
        <f t="shared" si="33"/>
        <v>100</v>
      </c>
      <c r="ACN15" s="68">
        <f t="shared" si="33"/>
        <v>0</v>
      </c>
      <c r="ACO15" s="66">
        <f t="shared" si="33"/>
        <v>39</v>
      </c>
      <c r="ACP15" s="158">
        <f t="shared" si="33"/>
        <v>100</v>
      </c>
      <c r="ACQ15" s="64">
        <f t="shared" si="33"/>
        <v>2</v>
      </c>
      <c r="ACR15" s="65">
        <f t="shared" si="33"/>
        <v>100</v>
      </c>
      <c r="ACS15" s="66">
        <f t="shared" si="33"/>
        <v>1</v>
      </c>
      <c r="ACT15" s="65">
        <f t="shared" si="33"/>
        <v>100</v>
      </c>
      <c r="ACU15" s="68">
        <f t="shared" si="33"/>
        <v>0</v>
      </c>
      <c r="ACV15" s="66">
        <f t="shared" si="33"/>
        <v>3</v>
      </c>
      <c r="ACW15" s="158">
        <f t="shared" si="33"/>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row>
    <row r="16" spans="1:1185"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BH16" s="77"/>
      <c r="ABI16" s="44"/>
      <c r="ABJ16" s="44"/>
      <c r="ABK16" s="44"/>
      <c r="ABL16" s="56"/>
      <c r="ABM16" s="44"/>
      <c r="ABN16" s="78"/>
      <c r="ABO16" s="77"/>
      <c r="ABP16" s="44"/>
      <c r="ABQ16" s="44"/>
      <c r="ABR16" s="44"/>
      <c r="ABS16" s="56"/>
      <c r="ABT16" s="44"/>
      <c r="ABU16" s="78"/>
      <c r="ABV16" s="77"/>
      <c r="ABW16" s="44"/>
      <c r="ABX16" s="44"/>
      <c r="ABY16" s="44"/>
      <c r="ABZ16" s="56"/>
      <c r="ACA16" s="44"/>
      <c r="ACB16" s="78"/>
      <c r="ACC16" s="77"/>
      <c r="ACD16" s="44"/>
      <c r="ACE16" s="44"/>
      <c r="ACF16" s="44"/>
      <c r="ACG16" s="56"/>
      <c r="ACH16" s="44"/>
      <c r="ACI16" s="78"/>
      <c r="ACJ16" s="77"/>
      <c r="ACK16" s="44"/>
      <c r="ACL16" s="44"/>
      <c r="ACM16" s="44"/>
      <c r="ACN16" s="56"/>
      <c r="ACO16" s="44"/>
      <c r="ACP16" s="78"/>
      <c r="ACQ16" s="77"/>
      <c r="ACR16" s="44"/>
      <c r="ACS16" s="44"/>
      <c r="ACT16" s="44"/>
      <c r="ACU16" s="56"/>
      <c r="ACV16" s="44"/>
      <c r="ACW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row>
    <row r="17" spans="1:1185"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BH17" s="82">
        <v>0</v>
      </c>
      <c r="ABI17" s="83"/>
      <c r="ABJ17" s="83">
        <v>0</v>
      </c>
      <c r="ABK17" s="83"/>
      <c r="ABL17" s="84">
        <v>0</v>
      </c>
      <c r="ABM17" s="83">
        <v>0</v>
      </c>
      <c r="ABN17" s="85"/>
      <c r="ABO17" s="82">
        <v>0</v>
      </c>
      <c r="ABP17" s="83"/>
      <c r="ABQ17" s="83">
        <v>0</v>
      </c>
      <c r="ABR17" s="83"/>
      <c r="ABS17" s="84">
        <v>0</v>
      </c>
      <c r="ABT17" s="83">
        <v>0</v>
      </c>
      <c r="ABU17" s="85"/>
      <c r="ABV17" s="82">
        <v>0</v>
      </c>
      <c r="ABW17" s="83"/>
      <c r="ABX17" s="83">
        <v>0</v>
      </c>
      <c r="ABY17" s="83"/>
      <c r="ABZ17" s="84">
        <v>0</v>
      </c>
      <c r="ACA17" s="83">
        <v>0</v>
      </c>
      <c r="ACB17" s="85"/>
      <c r="ACC17" s="82">
        <v>0</v>
      </c>
      <c r="ACD17" s="83"/>
      <c r="ACE17" s="83">
        <v>0</v>
      </c>
      <c r="ACF17" s="83"/>
      <c r="ACG17" s="84">
        <v>0</v>
      </c>
      <c r="ACH17" s="83">
        <v>0</v>
      </c>
      <c r="ACI17" s="85"/>
      <c r="ACJ17" s="82">
        <v>0</v>
      </c>
      <c r="ACK17" s="83"/>
      <c r="ACL17" s="83">
        <v>0</v>
      </c>
      <c r="ACM17" s="83"/>
      <c r="ACN17" s="84">
        <v>0</v>
      </c>
      <c r="ACO17" s="83">
        <v>0</v>
      </c>
      <c r="ACP17" s="85"/>
      <c r="ACQ17" s="82">
        <v>0</v>
      </c>
      <c r="ACR17" s="83"/>
      <c r="ACS17" s="83">
        <v>0</v>
      </c>
      <c r="ACT17" s="83"/>
      <c r="ACU17" s="84">
        <v>0</v>
      </c>
      <c r="ACV17" s="83">
        <v>0</v>
      </c>
      <c r="ACW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row>
    <row r="18" spans="1:1185" x14ac:dyDescent="0.2">
      <c r="A18" s="26" t="s">
        <v>50</v>
      </c>
      <c r="B18" s="89">
        <f>B15+B17</f>
        <v>8581086</v>
      </c>
      <c r="C18" s="89"/>
      <c r="D18" s="89">
        <f>D15+D17</f>
        <v>8701077</v>
      </c>
      <c r="E18" s="89"/>
      <c r="F18" s="90">
        <f>F15+F17</f>
        <v>17282163</v>
      </c>
      <c r="G18" s="89"/>
      <c r="H18" s="91">
        <f>H17+H15</f>
        <v>12053</v>
      </c>
      <c r="I18" s="92"/>
      <c r="J18" s="159">
        <f>J17+J15</f>
        <v>9979</v>
      </c>
      <c r="K18" s="92"/>
      <c r="L18" s="93">
        <f>L17+L15</f>
        <v>0</v>
      </c>
      <c r="M18" s="93">
        <f>M15+M17</f>
        <v>22032</v>
      </c>
      <c r="N18" s="94"/>
      <c r="O18" s="91">
        <f>O17+O15</f>
        <v>12053</v>
      </c>
      <c r="P18" s="92"/>
      <c r="Q18" s="159">
        <f>Q17+Q15</f>
        <v>9976</v>
      </c>
      <c r="R18" s="92"/>
      <c r="S18" s="93">
        <f>S17+S15</f>
        <v>0</v>
      </c>
      <c r="T18" s="93">
        <f>T15+T17</f>
        <v>22029</v>
      </c>
      <c r="U18" s="94"/>
      <c r="V18" s="91">
        <f>V17+V15</f>
        <v>12027</v>
      </c>
      <c r="W18" s="92"/>
      <c r="X18" s="159">
        <f>X17+X15</f>
        <v>9946</v>
      </c>
      <c r="Y18" s="92"/>
      <c r="Z18" s="93">
        <f>Z17+Z15</f>
        <v>0</v>
      </c>
      <c r="AA18" s="93">
        <f>AA15+AA17</f>
        <v>21973</v>
      </c>
      <c r="AB18" s="94"/>
      <c r="AC18" s="91">
        <f>AC17+AC15</f>
        <v>11966</v>
      </c>
      <c r="AD18" s="92"/>
      <c r="AE18" s="159">
        <f>AE17+AE15</f>
        <v>9908</v>
      </c>
      <c r="AF18" s="92"/>
      <c r="AG18" s="93">
        <f>AG17+AG15</f>
        <v>0</v>
      </c>
      <c r="AH18" s="93">
        <f>AH15+AH17</f>
        <v>21874</v>
      </c>
      <c r="AI18" s="94"/>
      <c r="AJ18" s="91">
        <f>AJ17+AJ15</f>
        <v>11918</v>
      </c>
      <c r="AK18" s="92"/>
      <c r="AL18" s="159">
        <f>AL17+AL15</f>
        <v>9861</v>
      </c>
      <c r="AM18" s="92"/>
      <c r="AN18" s="93">
        <f>AN17+AN15</f>
        <v>0</v>
      </c>
      <c r="AO18" s="93">
        <f>AO15+AO17</f>
        <v>21779</v>
      </c>
      <c r="AP18" s="94"/>
      <c r="AQ18" s="91">
        <f>AQ17+AQ15</f>
        <v>11871</v>
      </c>
      <c r="AR18" s="92"/>
      <c r="AS18" s="159">
        <f>AS17+AS15</f>
        <v>9834</v>
      </c>
      <c r="AT18" s="92"/>
      <c r="AU18" s="93">
        <f>AU17+AU15</f>
        <v>0</v>
      </c>
      <c r="AV18" s="93">
        <f>AV15+AV17</f>
        <v>21705</v>
      </c>
      <c r="AW18" s="94"/>
      <c r="AX18" s="91">
        <f>AX17+AX15</f>
        <v>11827</v>
      </c>
      <c r="AY18" s="92"/>
      <c r="AZ18" s="159">
        <f>AZ17+AZ15</f>
        <v>9810</v>
      </c>
      <c r="BA18" s="92"/>
      <c r="BB18" s="93">
        <f>BB17+BB15</f>
        <v>0</v>
      </c>
      <c r="BC18" s="93">
        <f>BC15+BC17</f>
        <v>21637</v>
      </c>
      <c r="BD18" s="94"/>
      <c r="BE18" s="91">
        <f>BE17+BE15</f>
        <v>11789</v>
      </c>
      <c r="BF18" s="92"/>
      <c r="BG18" s="159">
        <f>BG17+BG15</f>
        <v>9792</v>
      </c>
      <c r="BH18" s="92"/>
      <c r="BI18" s="93">
        <f>BI17+BI15</f>
        <v>0</v>
      </c>
      <c r="BJ18" s="93">
        <f>BJ15+BJ17</f>
        <v>21581</v>
      </c>
      <c r="BK18" s="94"/>
      <c r="BL18" s="91">
        <f>BL17+BL15</f>
        <v>11735</v>
      </c>
      <c r="BM18" s="92"/>
      <c r="BN18" s="159">
        <f>BN17+BN15</f>
        <v>9753</v>
      </c>
      <c r="BO18" s="92"/>
      <c r="BP18" s="93">
        <f>BP17+BP15</f>
        <v>0</v>
      </c>
      <c r="BQ18" s="93">
        <f>BQ15+BQ17</f>
        <v>21488</v>
      </c>
      <c r="BR18" s="94"/>
      <c r="BS18" s="91">
        <f>BS17+BS15</f>
        <v>11690</v>
      </c>
      <c r="BT18" s="92"/>
      <c r="BU18" s="159">
        <f>BU17+BU15</f>
        <v>9710</v>
      </c>
      <c r="BV18" s="92"/>
      <c r="BW18" s="93">
        <f>BW17+BW15</f>
        <v>0</v>
      </c>
      <c r="BX18" s="93">
        <f>BX15+BX17</f>
        <v>21400</v>
      </c>
      <c r="BY18" s="94"/>
      <c r="BZ18" s="91">
        <f>BZ17+BZ15</f>
        <v>11649</v>
      </c>
      <c r="CA18" s="92"/>
      <c r="CB18" s="159">
        <f>CB17+CB15</f>
        <v>9681</v>
      </c>
      <c r="CC18" s="92"/>
      <c r="CD18" s="93">
        <f>CD17+CD15</f>
        <v>0</v>
      </c>
      <c r="CE18" s="93">
        <f>CE15+CE17</f>
        <v>21330</v>
      </c>
      <c r="CF18" s="94"/>
      <c r="CG18" s="91">
        <f>CG17+CG15</f>
        <v>11620</v>
      </c>
      <c r="CH18" s="92"/>
      <c r="CI18" s="159">
        <f>CI17+CI15</f>
        <v>9657</v>
      </c>
      <c r="CJ18" s="92"/>
      <c r="CK18" s="93">
        <f>CK17+CK15</f>
        <v>0</v>
      </c>
      <c r="CL18" s="93">
        <f>CL15+CL17</f>
        <v>21277</v>
      </c>
      <c r="CM18" s="94"/>
      <c r="CN18" s="91">
        <f>CN17+CN15</f>
        <v>11580</v>
      </c>
      <c r="CO18" s="92"/>
      <c r="CP18" s="159">
        <f>CP17+CP15</f>
        <v>9634</v>
      </c>
      <c r="CQ18" s="92"/>
      <c r="CR18" s="93">
        <f>CR17+CR15</f>
        <v>0</v>
      </c>
      <c r="CS18" s="93">
        <f>CS15+CS17</f>
        <v>21214</v>
      </c>
      <c r="CT18" s="94"/>
      <c r="CU18" s="91">
        <f>CU17+CU15</f>
        <v>11549</v>
      </c>
      <c r="CV18" s="92"/>
      <c r="CW18" s="159">
        <f>CW17+CW15</f>
        <v>9607</v>
      </c>
      <c r="CX18" s="92"/>
      <c r="CY18" s="93">
        <f>CY17+CY15</f>
        <v>0</v>
      </c>
      <c r="CZ18" s="93">
        <f>CZ15+CZ17</f>
        <v>21156</v>
      </c>
      <c r="DA18" s="94"/>
      <c r="DB18" s="91">
        <f>DB17+DB15</f>
        <v>11496</v>
      </c>
      <c r="DC18" s="92"/>
      <c r="DD18" s="159">
        <f>DD17+DD15</f>
        <v>9575</v>
      </c>
      <c r="DE18" s="92"/>
      <c r="DF18" s="93">
        <f>DF17+DF15</f>
        <v>0</v>
      </c>
      <c r="DG18" s="93">
        <f>DG15+DG17</f>
        <v>21071</v>
      </c>
      <c r="DH18" s="94"/>
      <c r="DI18" s="91">
        <f>DI17+DI15</f>
        <v>11427</v>
      </c>
      <c r="DJ18" s="92"/>
      <c r="DK18" s="159">
        <f>DK17+DK15</f>
        <v>9512</v>
      </c>
      <c r="DL18" s="92"/>
      <c r="DM18" s="93">
        <f>DM17+DM15</f>
        <v>0</v>
      </c>
      <c r="DN18" s="93">
        <f>DN15+DN17</f>
        <v>20939</v>
      </c>
      <c r="DO18" s="94"/>
      <c r="DP18" s="91">
        <f>DP17+DP15</f>
        <v>11323</v>
      </c>
      <c r="DQ18" s="92"/>
      <c r="DR18" s="159">
        <f>DR17+DR15</f>
        <v>9445</v>
      </c>
      <c r="DS18" s="92"/>
      <c r="DT18" s="93">
        <f>DT17+DT15</f>
        <v>0</v>
      </c>
      <c r="DU18" s="93">
        <f>DU15+DU17</f>
        <v>20768</v>
      </c>
      <c r="DV18" s="94"/>
      <c r="DW18" s="91">
        <f>DW17+DW15</f>
        <v>11163</v>
      </c>
      <c r="DX18" s="92"/>
      <c r="DY18" s="159">
        <f>DY17+DY15</f>
        <v>9313</v>
      </c>
      <c r="DZ18" s="92"/>
      <c r="EA18" s="93">
        <f>EA17+EA15</f>
        <v>0</v>
      </c>
      <c r="EB18" s="93">
        <f>EB15+EB17</f>
        <v>20476</v>
      </c>
      <c r="EC18" s="94"/>
      <c r="ED18" s="91">
        <f>ED17+ED15</f>
        <v>10960</v>
      </c>
      <c r="EE18" s="92"/>
      <c r="EF18" s="159">
        <f>EF17+EF15</f>
        <v>9109</v>
      </c>
      <c r="EG18" s="92"/>
      <c r="EH18" s="93">
        <f>EH17+EH15</f>
        <v>0</v>
      </c>
      <c r="EI18" s="93">
        <f>EI15+EI17</f>
        <v>20069</v>
      </c>
      <c r="EJ18" s="94"/>
      <c r="EK18" s="91">
        <f>EK17+EK15</f>
        <v>10738</v>
      </c>
      <c r="EL18" s="92"/>
      <c r="EM18" s="159">
        <f>EM17+EM15</f>
        <v>8904</v>
      </c>
      <c r="EN18" s="92"/>
      <c r="EO18" s="93">
        <f>EO17+EO15</f>
        <v>0</v>
      </c>
      <c r="EP18" s="93">
        <f>EP15+EP17</f>
        <v>19642</v>
      </c>
      <c r="EQ18" s="94"/>
      <c r="ER18" s="91">
        <f>ER17+ER15</f>
        <v>10523</v>
      </c>
      <c r="ES18" s="92"/>
      <c r="ET18" s="159">
        <f>ET17+ET15</f>
        <v>8705</v>
      </c>
      <c r="EU18" s="92"/>
      <c r="EV18" s="93">
        <f>EV17+EV15</f>
        <v>0</v>
      </c>
      <c r="EW18" s="93">
        <f>EW15+EW17</f>
        <v>19228</v>
      </c>
      <c r="EX18" s="94"/>
      <c r="EY18" s="91">
        <f>EY17+EY15</f>
        <v>10339</v>
      </c>
      <c r="EZ18" s="92"/>
      <c r="FA18" s="159">
        <f>FA17+FA15</f>
        <v>8544</v>
      </c>
      <c r="FB18" s="92"/>
      <c r="FC18" s="93">
        <f>FC17+FC15</f>
        <v>0</v>
      </c>
      <c r="FD18" s="93">
        <f>FD15+FD17</f>
        <v>18883</v>
      </c>
      <c r="FE18" s="94"/>
      <c r="FF18" s="91">
        <f>FF17+FF15</f>
        <v>10229</v>
      </c>
      <c r="FG18" s="92"/>
      <c r="FH18" s="159">
        <f>FH17+FH15</f>
        <v>8452</v>
      </c>
      <c r="FI18" s="92"/>
      <c r="FJ18" s="93">
        <f>FJ17+FJ15</f>
        <v>0</v>
      </c>
      <c r="FK18" s="93">
        <f>FK15+FK17</f>
        <v>18681</v>
      </c>
      <c r="FL18" s="94"/>
      <c r="FM18" s="91">
        <f>FM17+FM15</f>
        <v>10148</v>
      </c>
      <c r="FN18" s="92"/>
      <c r="FO18" s="159">
        <f>FO17+FO15</f>
        <v>8359</v>
      </c>
      <c r="FP18" s="92"/>
      <c r="FQ18" s="93">
        <f>FQ17+FQ15</f>
        <v>0</v>
      </c>
      <c r="FR18" s="93">
        <f>FR15+FR17</f>
        <v>18507</v>
      </c>
      <c r="FS18" s="94"/>
      <c r="FT18" s="91">
        <f>FT17+FT15</f>
        <v>10061</v>
      </c>
      <c r="FU18" s="92"/>
      <c r="FV18" s="159">
        <f>FV17+FV15</f>
        <v>8304</v>
      </c>
      <c r="FW18" s="92"/>
      <c r="FX18" s="93">
        <f>FX17+FX15</f>
        <v>0</v>
      </c>
      <c r="FY18" s="93">
        <f>FY15+FY17</f>
        <v>18365</v>
      </c>
      <c r="FZ18" s="94"/>
      <c r="GA18" s="91">
        <f>GA17+GA15</f>
        <v>10018</v>
      </c>
      <c r="GB18" s="92"/>
      <c r="GC18" s="159">
        <f>GC17+GC15</f>
        <v>8265</v>
      </c>
      <c r="GD18" s="92"/>
      <c r="GE18" s="93">
        <f>GE17+GE15</f>
        <v>0</v>
      </c>
      <c r="GF18" s="93">
        <f>GF15+GF17</f>
        <v>18283</v>
      </c>
      <c r="GG18" s="94"/>
      <c r="GH18" s="91">
        <f>GH17+GH15</f>
        <v>9993</v>
      </c>
      <c r="GI18" s="92"/>
      <c r="GJ18" s="159">
        <f>GJ17+GJ15</f>
        <v>8241</v>
      </c>
      <c r="GK18" s="92"/>
      <c r="GL18" s="93">
        <f>GL17+GL15</f>
        <v>0</v>
      </c>
      <c r="GM18" s="93">
        <f>GM15+GM17</f>
        <v>18234</v>
      </c>
      <c r="GN18" s="94"/>
      <c r="GO18" s="91">
        <f>GO17+GO15</f>
        <v>9981</v>
      </c>
      <c r="GP18" s="92"/>
      <c r="GQ18" s="159">
        <f>GQ17+GQ15</f>
        <v>8230</v>
      </c>
      <c r="GR18" s="92"/>
      <c r="GS18" s="93">
        <f>GS17+GS15</f>
        <v>0</v>
      </c>
      <c r="GT18" s="93">
        <f>GT15+GT17</f>
        <v>18211</v>
      </c>
      <c r="GU18" s="94"/>
      <c r="GV18" s="91">
        <f>GV17+GV15</f>
        <v>9964</v>
      </c>
      <c r="GW18" s="92"/>
      <c r="GX18" s="159">
        <f>GX17+GX15</f>
        <v>8220</v>
      </c>
      <c r="GY18" s="92"/>
      <c r="GZ18" s="93">
        <f>GZ17+GZ15</f>
        <v>0</v>
      </c>
      <c r="HA18" s="93">
        <f>HA15+HA17</f>
        <v>18184</v>
      </c>
      <c r="HB18" s="94"/>
      <c r="HC18" s="91">
        <f>HC17+HC15</f>
        <v>9953</v>
      </c>
      <c r="HD18" s="92"/>
      <c r="HE18" s="159">
        <f>HE17+HE15</f>
        <v>8207</v>
      </c>
      <c r="HF18" s="92"/>
      <c r="HG18" s="93">
        <f>HG17+HG15</f>
        <v>0</v>
      </c>
      <c r="HH18" s="93">
        <f>HH15+HH17</f>
        <v>18160</v>
      </c>
      <c r="HI18" s="94"/>
      <c r="HJ18" s="91">
        <f>HJ17+HJ15</f>
        <v>9926</v>
      </c>
      <c r="HK18" s="92"/>
      <c r="HL18" s="159">
        <f>HL17+HL15</f>
        <v>8191</v>
      </c>
      <c r="HM18" s="92"/>
      <c r="HN18" s="93">
        <f>HN17+HN15</f>
        <v>0</v>
      </c>
      <c r="HO18" s="93">
        <f>HO15+HO17</f>
        <v>18117</v>
      </c>
      <c r="HP18" s="94"/>
      <c r="HQ18" s="91">
        <f>HQ17+HQ15</f>
        <v>9904</v>
      </c>
      <c r="HR18" s="92"/>
      <c r="HS18" s="159">
        <f>HS17+HS15</f>
        <v>8176</v>
      </c>
      <c r="HT18" s="92"/>
      <c r="HU18" s="93">
        <f>HU17+HU15</f>
        <v>0</v>
      </c>
      <c r="HV18" s="93">
        <f>HV15+HV17</f>
        <v>18080</v>
      </c>
      <c r="HW18" s="94"/>
      <c r="HX18" s="91">
        <f>HX17+HX15</f>
        <v>9878</v>
      </c>
      <c r="HY18" s="92"/>
      <c r="HZ18" s="159">
        <f>HZ17+HZ15</f>
        <v>8160</v>
      </c>
      <c r="IA18" s="92"/>
      <c r="IB18" s="93">
        <f>IB17+IB15</f>
        <v>0</v>
      </c>
      <c r="IC18" s="93">
        <f>IC15+IC17</f>
        <v>18038</v>
      </c>
      <c r="ID18" s="94"/>
      <c r="IE18" s="91">
        <f>IE17+IE15</f>
        <v>9850</v>
      </c>
      <c r="IF18" s="92"/>
      <c r="IG18" s="159">
        <f>IG17+IG15</f>
        <v>8138</v>
      </c>
      <c r="IH18" s="92"/>
      <c r="II18" s="93">
        <f>II17+II15</f>
        <v>0</v>
      </c>
      <c r="IJ18" s="93">
        <f>IJ15+IJ17</f>
        <v>17988</v>
      </c>
      <c r="IK18" s="94"/>
      <c r="IL18" s="91">
        <f>IL17+IL15</f>
        <v>9832</v>
      </c>
      <c r="IM18" s="92"/>
      <c r="IN18" s="159">
        <f>IN17+IN15</f>
        <v>8122</v>
      </c>
      <c r="IO18" s="92"/>
      <c r="IP18" s="93">
        <f>IP17+IP15</f>
        <v>0</v>
      </c>
      <c r="IQ18" s="93">
        <f>IQ15+IQ17</f>
        <v>17954</v>
      </c>
      <c r="IR18" s="94"/>
      <c r="IS18" s="91">
        <f>IS17+IS15</f>
        <v>9813</v>
      </c>
      <c r="IT18" s="92"/>
      <c r="IU18" s="159">
        <f>IU17+IU15</f>
        <v>8097</v>
      </c>
      <c r="IV18" s="92"/>
      <c r="IW18" s="93">
        <f>IW17+IW15</f>
        <v>0</v>
      </c>
      <c r="IX18" s="93">
        <f>IX15+IX17</f>
        <v>17910</v>
      </c>
      <c r="IY18" s="94"/>
      <c r="IZ18" s="91">
        <f>IZ17+IZ15</f>
        <v>9780</v>
      </c>
      <c r="JA18" s="92"/>
      <c r="JB18" s="159">
        <f>JB17+JB15</f>
        <v>8080</v>
      </c>
      <c r="JC18" s="92"/>
      <c r="JD18" s="93">
        <f>JD17+JD15</f>
        <v>0</v>
      </c>
      <c r="JE18" s="93">
        <f>JE15+JE17</f>
        <v>17860</v>
      </c>
      <c r="JF18" s="94"/>
      <c r="JG18" s="91">
        <f>JG17+JG15</f>
        <v>9762</v>
      </c>
      <c r="JH18" s="92"/>
      <c r="JI18" s="159">
        <f>JI17+JI15</f>
        <v>8062</v>
      </c>
      <c r="JJ18" s="92"/>
      <c r="JK18" s="93">
        <f>JK17+JK15</f>
        <v>0</v>
      </c>
      <c r="JL18" s="93">
        <f>JL15+JL17</f>
        <v>17824</v>
      </c>
      <c r="JM18" s="94"/>
      <c r="JN18" s="91">
        <f>JN17+JN15</f>
        <v>9748</v>
      </c>
      <c r="JO18" s="92"/>
      <c r="JP18" s="159">
        <f>JP17+JP15</f>
        <v>8049</v>
      </c>
      <c r="JQ18" s="92"/>
      <c r="JR18" s="93">
        <f>JR17+JR15</f>
        <v>0</v>
      </c>
      <c r="JS18" s="93">
        <f>JS15+JS17</f>
        <v>17797</v>
      </c>
      <c r="JT18" s="94"/>
      <c r="JU18" s="91">
        <f>JU17+JU15</f>
        <v>9742</v>
      </c>
      <c r="JV18" s="92"/>
      <c r="JW18" s="159">
        <f>JW17+JW15</f>
        <v>8043</v>
      </c>
      <c r="JX18" s="92"/>
      <c r="JY18" s="93">
        <f>JY17+JY15</f>
        <v>0</v>
      </c>
      <c r="JZ18" s="93">
        <f>JZ15+JZ17</f>
        <v>17785</v>
      </c>
      <c r="KA18" s="94"/>
      <c r="KB18" s="91">
        <f>KB17+KB15</f>
        <v>9733</v>
      </c>
      <c r="KC18" s="92"/>
      <c r="KD18" s="159">
        <f>KD17+KD15</f>
        <v>8040</v>
      </c>
      <c r="KE18" s="92"/>
      <c r="KF18" s="93">
        <f>KF17+KF15</f>
        <v>0</v>
      </c>
      <c r="KG18" s="93">
        <f>KG15+KG17</f>
        <v>17773</v>
      </c>
      <c r="KH18" s="94"/>
      <c r="KI18" s="91">
        <f>KI17+KI15</f>
        <v>9729</v>
      </c>
      <c r="KJ18" s="92"/>
      <c r="KK18" s="159">
        <f>KK17+KK15</f>
        <v>8036</v>
      </c>
      <c r="KL18" s="92"/>
      <c r="KM18" s="93">
        <f>KM17+KM15</f>
        <v>0</v>
      </c>
      <c r="KN18" s="93">
        <f>KN15+KN17</f>
        <v>17765</v>
      </c>
      <c r="KO18" s="94"/>
      <c r="KP18" s="91">
        <f>KP17+KP15</f>
        <v>9722</v>
      </c>
      <c r="KQ18" s="92"/>
      <c r="KR18" s="159">
        <f>KR17+KR15</f>
        <v>8035</v>
      </c>
      <c r="KS18" s="92"/>
      <c r="KT18" s="93">
        <f>KT17+KT15</f>
        <v>0</v>
      </c>
      <c r="KU18" s="93">
        <f>KU15+KU17</f>
        <v>17757</v>
      </c>
      <c r="KV18" s="94"/>
      <c r="KW18" s="91">
        <f>KW17+KW15</f>
        <v>9713</v>
      </c>
      <c r="KX18" s="92"/>
      <c r="KY18" s="159">
        <f>KY17+KY15</f>
        <v>8031</v>
      </c>
      <c r="KZ18" s="92"/>
      <c r="LA18" s="93">
        <f>LA17+LA15</f>
        <v>0</v>
      </c>
      <c r="LB18" s="93">
        <f>LB15+LB17</f>
        <v>17744</v>
      </c>
      <c r="LC18" s="94"/>
      <c r="LD18" s="91">
        <f>LD17+LD15</f>
        <v>9699</v>
      </c>
      <c r="LE18" s="92"/>
      <c r="LF18" s="159">
        <f>LF17+LF15</f>
        <v>8021</v>
      </c>
      <c r="LG18" s="92"/>
      <c r="LH18" s="93">
        <f>LH17+LH15</f>
        <v>0</v>
      </c>
      <c r="LI18" s="93">
        <f>LI15+LI17</f>
        <v>17720</v>
      </c>
      <c r="LJ18" s="94"/>
      <c r="LK18" s="91">
        <f>LK17+LK15</f>
        <v>9665</v>
      </c>
      <c r="LL18" s="92"/>
      <c r="LM18" s="159">
        <f>LM17+LM15</f>
        <v>7999</v>
      </c>
      <c r="LN18" s="92"/>
      <c r="LO18" s="93">
        <f>LO17+LO15</f>
        <v>0</v>
      </c>
      <c r="LP18" s="93">
        <f>LP15+LP17</f>
        <v>17664</v>
      </c>
      <c r="LQ18" s="94"/>
      <c r="LR18" s="91">
        <f>LR17+LR15</f>
        <v>9631</v>
      </c>
      <c r="LS18" s="92"/>
      <c r="LT18" s="159">
        <f>LT17+LT15</f>
        <v>7982</v>
      </c>
      <c r="LU18" s="92"/>
      <c r="LV18" s="93">
        <f>LV17+LV15</f>
        <v>0</v>
      </c>
      <c r="LW18" s="93">
        <f>LW15+LW17</f>
        <v>17613</v>
      </c>
      <c r="LX18" s="94"/>
      <c r="LY18" s="91">
        <f>LY17+LY15</f>
        <v>9578</v>
      </c>
      <c r="LZ18" s="92"/>
      <c r="MA18" s="159">
        <f>MA17+MA15</f>
        <v>7952</v>
      </c>
      <c r="MB18" s="92"/>
      <c r="MC18" s="93">
        <f>MC17+MC15</f>
        <v>0</v>
      </c>
      <c r="MD18" s="93">
        <f>MD15+MD17</f>
        <v>17530</v>
      </c>
      <c r="ME18" s="94"/>
      <c r="MF18" s="91">
        <f>MF17+MF15</f>
        <v>9528</v>
      </c>
      <c r="MG18" s="92"/>
      <c r="MH18" s="159">
        <f>MH17+MH15</f>
        <v>7910</v>
      </c>
      <c r="MI18" s="92"/>
      <c r="MJ18" s="93">
        <f>MJ17+MJ15</f>
        <v>0</v>
      </c>
      <c r="MK18" s="93">
        <f>MK15+MK17</f>
        <v>17438</v>
      </c>
      <c r="ML18" s="94"/>
      <c r="MM18" s="91">
        <f>MM17+MM15</f>
        <v>9442</v>
      </c>
      <c r="MN18" s="92"/>
      <c r="MO18" s="159">
        <f>MO17+MO15</f>
        <v>7860</v>
      </c>
      <c r="MP18" s="92"/>
      <c r="MQ18" s="93">
        <f>MQ17+MQ15</f>
        <v>0</v>
      </c>
      <c r="MR18" s="93">
        <f>MR15+MR17</f>
        <v>17302</v>
      </c>
      <c r="MS18" s="94"/>
      <c r="MT18" s="91">
        <f>MT17+MT15</f>
        <v>9355</v>
      </c>
      <c r="MU18" s="92"/>
      <c r="MV18" s="159">
        <f>MV17+MV15</f>
        <v>7807</v>
      </c>
      <c r="MW18" s="92"/>
      <c r="MX18" s="93">
        <f>MX17+MX15</f>
        <v>0</v>
      </c>
      <c r="MY18" s="93">
        <f>MY15+MY17</f>
        <v>17162</v>
      </c>
      <c r="MZ18" s="94"/>
      <c r="NA18" s="91">
        <f>NA17+NA15</f>
        <v>9256</v>
      </c>
      <c r="NB18" s="92"/>
      <c r="NC18" s="159">
        <f>NC17+NC15</f>
        <v>7768</v>
      </c>
      <c r="ND18" s="92"/>
      <c r="NE18" s="93">
        <f>NE17+NE15</f>
        <v>0</v>
      </c>
      <c r="NF18" s="93">
        <f>NF15+NF17</f>
        <v>17024</v>
      </c>
      <c r="NG18" s="94"/>
      <c r="NH18" s="91">
        <f>NH17+NH15</f>
        <v>9176</v>
      </c>
      <c r="NI18" s="92"/>
      <c r="NJ18" s="159">
        <f>NJ17+NJ15</f>
        <v>7701</v>
      </c>
      <c r="NK18" s="92"/>
      <c r="NL18" s="93">
        <f>NL17+NL15</f>
        <v>0</v>
      </c>
      <c r="NM18" s="93">
        <f>NM15+NM17</f>
        <v>16877</v>
      </c>
      <c r="NN18" s="94"/>
      <c r="NO18" s="91">
        <f>NO17+NO15</f>
        <v>9092</v>
      </c>
      <c r="NP18" s="92"/>
      <c r="NQ18" s="159">
        <f>NQ17+NQ15</f>
        <v>7645</v>
      </c>
      <c r="NR18" s="92"/>
      <c r="NS18" s="93">
        <f>NS17+NS15</f>
        <v>0</v>
      </c>
      <c r="NT18" s="93">
        <f>NT15+NT17</f>
        <v>16737</v>
      </c>
      <c r="NU18" s="94"/>
      <c r="NV18" s="91">
        <f>NV17+NV15</f>
        <v>8995</v>
      </c>
      <c r="NW18" s="92"/>
      <c r="NX18" s="159">
        <f>NX17+NX15</f>
        <v>7592</v>
      </c>
      <c r="NY18" s="92"/>
      <c r="NZ18" s="93">
        <f>NZ17+NZ15</f>
        <v>0</v>
      </c>
      <c r="OA18" s="93">
        <f>OA15+OA17</f>
        <v>16587</v>
      </c>
      <c r="OB18" s="94"/>
      <c r="OC18" s="91">
        <f>OC17+OC15</f>
        <v>8901</v>
      </c>
      <c r="OD18" s="92"/>
      <c r="OE18" s="159">
        <f>OE17+OE15</f>
        <v>7535</v>
      </c>
      <c r="OF18" s="92"/>
      <c r="OG18" s="93">
        <f>OG17+OG15</f>
        <v>0</v>
      </c>
      <c r="OH18" s="93">
        <f>OH15+OH17</f>
        <v>16436</v>
      </c>
      <c r="OI18" s="94"/>
      <c r="OJ18" s="91">
        <f>OJ17+OJ15</f>
        <v>8787</v>
      </c>
      <c r="OK18" s="92"/>
      <c r="OL18" s="159">
        <f>OL17+OL15</f>
        <v>7473</v>
      </c>
      <c r="OM18" s="92"/>
      <c r="ON18" s="93">
        <f>ON17+ON15</f>
        <v>0</v>
      </c>
      <c r="OO18" s="93">
        <f>OO15+OO17</f>
        <v>16260</v>
      </c>
      <c r="OP18" s="94"/>
      <c r="OQ18" s="91">
        <f>OQ17+OQ15</f>
        <v>8687</v>
      </c>
      <c r="OR18" s="92"/>
      <c r="OS18" s="159">
        <f>OS17+OS15</f>
        <v>7387</v>
      </c>
      <c r="OT18" s="92"/>
      <c r="OU18" s="93">
        <f>OU17+OU15</f>
        <v>0</v>
      </c>
      <c r="OV18" s="93">
        <f>OV15+OV17</f>
        <v>16074</v>
      </c>
      <c r="OW18" s="94"/>
      <c r="OX18" s="91">
        <f>OX17+OX15</f>
        <v>8569</v>
      </c>
      <c r="OY18" s="92"/>
      <c r="OZ18" s="159">
        <f>OZ17+OZ15</f>
        <v>7265</v>
      </c>
      <c r="PA18" s="92"/>
      <c r="PB18" s="93">
        <f>PB17+PB15</f>
        <v>0</v>
      </c>
      <c r="PC18" s="93">
        <f>PC15+PC17</f>
        <v>15834</v>
      </c>
      <c r="PD18" s="94"/>
      <c r="PE18" s="91">
        <f>PE17+PE15</f>
        <v>8408</v>
      </c>
      <c r="PF18" s="92"/>
      <c r="PG18" s="159">
        <f>PG17+PG15</f>
        <v>7149</v>
      </c>
      <c r="PH18" s="92"/>
      <c r="PI18" s="93">
        <f>PI17+PI15</f>
        <v>0</v>
      </c>
      <c r="PJ18" s="93">
        <f>PJ15+PJ17</f>
        <v>15557</v>
      </c>
      <c r="PK18" s="94"/>
      <c r="PL18" s="91">
        <f>PL17+PL15</f>
        <v>8212</v>
      </c>
      <c r="PM18" s="92"/>
      <c r="PN18" s="159">
        <f>PN17+PN15</f>
        <v>6941</v>
      </c>
      <c r="PO18" s="92"/>
      <c r="PP18" s="93">
        <f>PP17+PP15</f>
        <v>0</v>
      </c>
      <c r="PQ18" s="93">
        <f>PQ15+PQ17</f>
        <v>15153</v>
      </c>
      <c r="PR18" s="94"/>
      <c r="PS18" s="91">
        <f>PS17+PS15</f>
        <v>7987</v>
      </c>
      <c r="PT18" s="92"/>
      <c r="PU18" s="159">
        <f>PU17+PU15</f>
        <v>6768</v>
      </c>
      <c r="PV18" s="92"/>
      <c r="PW18" s="93">
        <f>PW17+PW15</f>
        <v>0</v>
      </c>
      <c r="PX18" s="93">
        <f>PX15+PX17</f>
        <v>14755</v>
      </c>
      <c r="PY18" s="94"/>
      <c r="PZ18" s="91">
        <f>PZ17+PZ15</f>
        <v>7765</v>
      </c>
      <c r="QA18" s="92"/>
      <c r="QB18" s="159">
        <f>QB17+QB15</f>
        <v>6584</v>
      </c>
      <c r="QC18" s="92"/>
      <c r="QD18" s="93">
        <f>QD17+QD15</f>
        <v>0</v>
      </c>
      <c r="QE18" s="93">
        <f>QE15+QE17</f>
        <v>14349</v>
      </c>
      <c r="QF18" s="94"/>
      <c r="QG18" s="91">
        <f>QG17+QG15</f>
        <v>7533</v>
      </c>
      <c r="QH18" s="92"/>
      <c r="QI18" s="159">
        <f>QI17+QI15</f>
        <v>6396</v>
      </c>
      <c r="QJ18" s="92"/>
      <c r="QK18" s="93">
        <f>QK17+QK15</f>
        <v>0</v>
      </c>
      <c r="QL18" s="93">
        <f>QL15+QL17</f>
        <v>13929</v>
      </c>
      <c r="QM18" s="94"/>
      <c r="QN18" s="91">
        <f>QN17+QN15</f>
        <v>7253</v>
      </c>
      <c r="QO18" s="92"/>
      <c r="QP18" s="159">
        <f>QP17+QP15</f>
        <v>6145</v>
      </c>
      <c r="QQ18" s="92"/>
      <c r="QR18" s="93">
        <f>QR17+QR15</f>
        <v>0</v>
      </c>
      <c r="QS18" s="93">
        <f>QS15+QS17</f>
        <v>13398</v>
      </c>
      <c r="QT18" s="94"/>
      <c r="QU18" s="91">
        <f>QU17+QU15</f>
        <v>6979</v>
      </c>
      <c r="QV18" s="92"/>
      <c r="QW18" s="159">
        <f>QW17+QW15</f>
        <v>5869</v>
      </c>
      <c r="QX18" s="92"/>
      <c r="QY18" s="93">
        <f>QY17+QY15</f>
        <v>0</v>
      </c>
      <c r="QZ18" s="93">
        <f>QZ15+QZ17</f>
        <v>12848</v>
      </c>
      <c r="RA18" s="94"/>
      <c r="RB18" s="91">
        <f>RB17+RB15</f>
        <v>6634</v>
      </c>
      <c r="RC18" s="92"/>
      <c r="RD18" s="159">
        <f>RD17+RD15</f>
        <v>5572</v>
      </c>
      <c r="RE18" s="92"/>
      <c r="RF18" s="93">
        <f>RF17+RF15</f>
        <v>0</v>
      </c>
      <c r="RG18" s="93">
        <f>RG15+RG17</f>
        <v>12206</v>
      </c>
      <c r="RH18" s="94"/>
      <c r="RI18" s="91">
        <f>RI17+RI15</f>
        <v>6289</v>
      </c>
      <c r="RJ18" s="92"/>
      <c r="RK18" s="159">
        <f>RK17+RK15</f>
        <v>5251</v>
      </c>
      <c r="RL18" s="92"/>
      <c r="RM18" s="93">
        <f>RM17+RM15</f>
        <v>0</v>
      </c>
      <c r="RN18" s="93">
        <f>RN15+RN17</f>
        <v>11540</v>
      </c>
      <c r="RO18" s="94"/>
      <c r="RP18" s="91">
        <f>RP17+RP15</f>
        <v>5980</v>
      </c>
      <c r="RQ18" s="92"/>
      <c r="RR18" s="159">
        <f>RR17+RR15</f>
        <v>4934</v>
      </c>
      <c r="RS18" s="92"/>
      <c r="RT18" s="93">
        <f>RT17+RT15</f>
        <v>0</v>
      </c>
      <c r="RU18" s="93">
        <f>RU15+RU17</f>
        <v>10914</v>
      </c>
      <c r="RV18" s="94"/>
      <c r="RW18" s="91">
        <f>RW17+RW15</f>
        <v>5708</v>
      </c>
      <c r="RX18" s="92"/>
      <c r="RY18" s="159">
        <f>RY17+RY15</f>
        <v>4677</v>
      </c>
      <c r="RZ18" s="92"/>
      <c r="SA18" s="93">
        <f>SA17+SA15</f>
        <v>0</v>
      </c>
      <c r="SB18" s="93">
        <f>SB15+SB17</f>
        <v>10385</v>
      </c>
      <c r="SC18" s="94"/>
      <c r="SD18" s="91">
        <f>SD17+SD15</f>
        <v>5503</v>
      </c>
      <c r="SE18" s="92"/>
      <c r="SF18" s="159">
        <f>SF17+SF15</f>
        <v>4484</v>
      </c>
      <c r="SG18" s="92"/>
      <c r="SH18" s="93">
        <f>SH17+SH15</f>
        <v>0</v>
      </c>
      <c r="SI18" s="93">
        <f>SI15+SI17</f>
        <v>9987</v>
      </c>
      <c r="SJ18" s="94"/>
      <c r="SK18" s="91">
        <f>SK17+SK15</f>
        <v>5314</v>
      </c>
      <c r="SL18" s="92"/>
      <c r="SM18" s="159">
        <f>SM17+SM15</f>
        <v>4351</v>
      </c>
      <c r="SN18" s="92"/>
      <c r="SO18" s="93">
        <f>SO17+SO15</f>
        <v>0</v>
      </c>
      <c r="SP18" s="93">
        <f>SP15+SP17</f>
        <v>9665</v>
      </c>
      <c r="SQ18" s="94"/>
      <c r="SR18" s="91">
        <f>SR17+SR15</f>
        <v>5126</v>
      </c>
      <c r="SS18" s="92"/>
      <c r="ST18" s="159">
        <f>ST17+ST15</f>
        <v>4182</v>
      </c>
      <c r="SU18" s="92"/>
      <c r="SV18" s="93">
        <f>SV17+SV15</f>
        <v>0</v>
      </c>
      <c r="SW18" s="93">
        <f>SW15+SW17</f>
        <v>9308</v>
      </c>
      <c r="SX18" s="94"/>
      <c r="SY18" s="91">
        <f>SY17+SY15</f>
        <v>4924</v>
      </c>
      <c r="SZ18" s="92"/>
      <c r="TA18" s="159">
        <f>TA17+TA15</f>
        <v>4016</v>
      </c>
      <c r="TB18" s="92"/>
      <c r="TC18" s="93">
        <f>TC17+TC15</f>
        <v>0</v>
      </c>
      <c r="TD18" s="93">
        <f>TD15+TD17</f>
        <v>8940</v>
      </c>
      <c r="TE18" s="94"/>
      <c r="TF18" s="91">
        <f>TF17+TF15</f>
        <v>4685</v>
      </c>
      <c r="TG18" s="92"/>
      <c r="TH18" s="159">
        <f>TH17+TH15</f>
        <v>3797</v>
      </c>
      <c r="TI18" s="92"/>
      <c r="TJ18" s="93">
        <f>TJ17+TJ15</f>
        <v>0</v>
      </c>
      <c r="TK18" s="93">
        <f>TK15+TK17</f>
        <v>8482</v>
      </c>
      <c r="TL18" s="94"/>
      <c r="TM18" s="91">
        <f>TM17+TM15</f>
        <v>4381</v>
      </c>
      <c r="TN18" s="92"/>
      <c r="TO18" s="159">
        <f>TO17+TO15</f>
        <v>3542</v>
      </c>
      <c r="TP18" s="92"/>
      <c r="TQ18" s="93">
        <f>TQ17+TQ15</f>
        <v>0</v>
      </c>
      <c r="TR18" s="93">
        <f>TR15+TR17</f>
        <v>7923</v>
      </c>
      <c r="TS18" s="94"/>
      <c r="TT18" s="91">
        <f>TT17+TT15</f>
        <v>4099</v>
      </c>
      <c r="TU18" s="92"/>
      <c r="TV18" s="159">
        <f>TV17+TV15</f>
        <v>3311</v>
      </c>
      <c r="TW18" s="92"/>
      <c r="TX18" s="93">
        <f>TX17+TX15</f>
        <v>0</v>
      </c>
      <c r="TY18" s="93">
        <f>TY15+TY17</f>
        <v>7410</v>
      </c>
      <c r="TZ18" s="94"/>
      <c r="UA18" s="91">
        <f>UA17+UA15</f>
        <v>3883</v>
      </c>
      <c r="UB18" s="92"/>
      <c r="UC18" s="159">
        <f>UC17+UC15</f>
        <v>3157</v>
      </c>
      <c r="UD18" s="92"/>
      <c r="UE18" s="93">
        <f>UE17+UE15</f>
        <v>0</v>
      </c>
      <c r="UF18" s="93">
        <f>UF15+UF17</f>
        <v>7040</v>
      </c>
      <c r="UG18" s="94"/>
      <c r="UH18" s="91">
        <f>UH17+UH15</f>
        <v>3735</v>
      </c>
      <c r="UI18" s="92"/>
      <c r="UJ18" s="159">
        <f>UJ17+UJ15</f>
        <v>3036</v>
      </c>
      <c r="UK18" s="92"/>
      <c r="UL18" s="93">
        <f>UL17+UL15</f>
        <v>0</v>
      </c>
      <c r="UM18" s="93">
        <f>UM15+UM17</f>
        <v>6771</v>
      </c>
      <c r="UN18" s="94"/>
      <c r="UO18" s="91">
        <f>UO17+UO15</f>
        <v>3632</v>
      </c>
      <c r="UP18" s="92"/>
      <c r="UQ18" s="159">
        <f>UQ17+UQ15</f>
        <v>2967</v>
      </c>
      <c r="UR18" s="92"/>
      <c r="US18" s="93">
        <f>US17+US15</f>
        <v>0</v>
      </c>
      <c r="UT18" s="93">
        <f>UT15+UT17</f>
        <v>6599</v>
      </c>
      <c r="UU18" s="94"/>
      <c r="UV18" s="91">
        <f>UV17+UV15</f>
        <v>3557</v>
      </c>
      <c r="UW18" s="92"/>
      <c r="UX18" s="159">
        <f>UX17+UX15</f>
        <v>2914</v>
      </c>
      <c r="UY18" s="92"/>
      <c r="UZ18" s="93">
        <f>UZ17+UZ15</f>
        <v>0</v>
      </c>
      <c r="VA18" s="93">
        <f>VA15+VA17</f>
        <v>6471</v>
      </c>
      <c r="VB18" s="94"/>
      <c r="VC18" s="91">
        <f>VC17+VC15</f>
        <v>3507</v>
      </c>
      <c r="VD18" s="92"/>
      <c r="VE18" s="159">
        <f>VE17+VE15</f>
        <v>2873</v>
      </c>
      <c r="VF18" s="92"/>
      <c r="VG18" s="93">
        <f>VG17+VG15</f>
        <v>0</v>
      </c>
      <c r="VH18" s="93">
        <f>VH15+VH17</f>
        <v>6380</v>
      </c>
      <c r="VI18" s="94"/>
      <c r="VJ18" s="91">
        <f>VJ17+VJ15</f>
        <v>3484</v>
      </c>
      <c r="VK18" s="92"/>
      <c r="VL18" s="159">
        <f>VL17+VL15</f>
        <v>2859</v>
      </c>
      <c r="VM18" s="92"/>
      <c r="VN18" s="93">
        <f>VN17+VN15</f>
        <v>0</v>
      </c>
      <c r="VO18" s="93">
        <f>VO15+VO17</f>
        <v>6343</v>
      </c>
      <c r="VP18" s="94"/>
      <c r="VQ18" s="91">
        <f>VQ17+VQ15</f>
        <v>3474</v>
      </c>
      <c r="VR18" s="92"/>
      <c r="VS18" s="159">
        <f>VS17+VS15</f>
        <v>2849</v>
      </c>
      <c r="VT18" s="92"/>
      <c r="VU18" s="93">
        <f>VU17+VU15</f>
        <v>0</v>
      </c>
      <c r="VV18" s="93">
        <f>VV15+VV17</f>
        <v>6323</v>
      </c>
      <c r="VW18" s="94"/>
      <c r="VX18" s="91">
        <f>VX17+VX15</f>
        <v>3463</v>
      </c>
      <c r="VY18" s="92"/>
      <c r="VZ18" s="159">
        <f>VZ17+VZ15</f>
        <v>2842</v>
      </c>
      <c r="WA18" s="92"/>
      <c r="WB18" s="93">
        <f>WB17+WB15</f>
        <v>0</v>
      </c>
      <c r="WC18" s="93">
        <f>WC15+WC17</f>
        <v>6305</v>
      </c>
      <c r="WD18" s="94"/>
      <c r="WE18" s="91">
        <f>WE17+WE15</f>
        <v>3452</v>
      </c>
      <c r="WF18" s="92"/>
      <c r="WG18" s="159">
        <f>WG17+WG15</f>
        <v>2830</v>
      </c>
      <c r="WH18" s="92"/>
      <c r="WI18" s="93">
        <f>WI17+WI15</f>
        <v>0</v>
      </c>
      <c r="WJ18" s="93">
        <f>WJ15+WJ17</f>
        <v>6282</v>
      </c>
      <c r="WK18" s="94"/>
      <c r="WL18" s="91">
        <f>WL17+WL15</f>
        <v>3436</v>
      </c>
      <c r="WM18" s="92"/>
      <c r="WN18" s="159">
        <f>WN17+WN15</f>
        <v>2819</v>
      </c>
      <c r="WO18" s="92"/>
      <c r="WP18" s="93">
        <f>WP17+WP15</f>
        <v>0</v>
      </c>
      <c r="WQ18" s="93">
        <f>WQ15+WQ17</f>
        <v>6255</v>
      </c>
      <c r="WR18" s="94"/>
      <c r="WS18" s="91">
        <f>WS17+WS15</f>
        <v>3426</v>
      </c>
      <c r="WT18" s="92"/>
      <c r="WU18" s="159">
        <f>WU17+WU15</f>
        <v>2803</v>
      </c>
      <c r="WV18" s="92"/>
      <c r="WW18" s="93">
        <f>WW17+WW15</f>
        <v>0</v>
      </c>
      <c r="WX18" s="93">
        <f>WX15+WX17</f>
        <v>6229</v>
      </c>
      <c r="WY18" s="94"/>
      <c r="WZ18" s="91">
        <f>WZ17+WZ15</f>
        <v>3423</v>
      </c>
      <c r="XA18" s="92"/>
      <c r="XB18" s="159">
        <f>XB17+XB15</f>
        <v>2801</v>
      </c>
      <c r="XC18" s="92"/>
      <c r="XD18" s="93">
        <f>XD17+XD15</f>
        <v>0</v>
      </c>
      <c r="XE18" s="93">
        <f>XE15+XE17</f>
        <v>6224</v>
      </c>
      <c r="XF18" s="94"/>
      <c r="XG18" s="91">
        <f>XG17+XG15</f>
        <v>3420</v>
      </c>
      <c r="XH18" s="92"/>
      <c r="XI18" s="159">
        <f>XI17+XI15</f>
        <v>2795</v>
      </c>
      <c r="XJ18" s="92"/>
      <c r="XK18" s="93">
        <f>XK17+XK15</f>
        <v>0</v>
      </c>
      <c r="XL18" s="93">
        <f>XL15+XL17</f>
        <v>6215</v>
      </c>
      <c r="XM18" s="94"/>
      <c r="XN18" s="91">
        <f>XN17+XN15</f>
        <v>3416</v>
      </c>
      <c r="XO18" s="92"/>
      <c r="XP18" s="159">
        <f>XP17+XP15</f>
        <v>2792</v>
      </c>
      <c r="XQ18" s="92"/>
      <c r="XR18" s="93">
        <f>XR17+XR15</f>
        <v>0</v>
      </c>
      <c r="XS18" s="93">
        <f>XS15+XS17</f>
        <v>6208</v>
      </c>
      <c r="XT18" s="94"/>
      <c r="XU18" s="91">
        <f>XU17+XU15</f>
        <v>3412</v>
      </c>
      <c r="XV18" s="92"/>
      <c r="XW18" s="159">
        <f>XW17+XW15</f>
        <v>2789</v>
      </c>
      <c r="XX18" s="92"/>
      <c r="XY18" s="93">
        <f>XY17+XY15</f>
        <v>0</v>
      </c>
      <c r="XZ18" s="93">
        <f>XZ15+XZ17</f>
        <v>6201</v>
      </c>
      <c r="YA18" s="94"/>
      <c r="YB18" s="91">
        <f>YB17+YB15</f>
        <v>3409</v>
      </c>
      <c r="YC18" s="92"/>
      <c r="YD18" s="159">
        <f>YD17+YD15</f>
        <v>2786</v>
      </c>
      <c r="YE18" s="92"/>
      <c r="YF18" s="93">
        <f>YF17+YF15</f>
        <v>0</v>
      </c>
      <c r="YG18" s="93">
        <f>YG15+YG17</f>
        <v>6195</v>
      </c>
      <c r="YH18" s="94"/>
      <c r="YI18" s="91">
        <f>YI17+YI15</f>
        <v>3404</v>
      </c>
      <c r="YJ18" s="92"/>
      <c r="YK18" s="159">
        <f>YK17+YK15</f>
        <v>2779</v>
      </c>
      <c r="YL18" s="92"/>
      <c r="YM18" s="93">
        <f>YM17+YM15</f>
        <v>0</v>
      </c>
      <c r="YN18" s="93">
        <f>YN15+YN17</f>
        <v>6183</v>
      </c>
      <c r="YO18" s="94"/>
      <c r="YP18" s="91">
        <f>YP17+YP15</f>
        <v>3397</v>
      </c>
      <c r="YQ18" s="92"/>
      <c r="YR18" s="159">
        <f>YR17+YR15</f>
        <v>2774</v>
      </c>
      <c r="YS18" s="92"/>
      <c r="YT18" s="93">
        <f>YT17+YT15</f>
        <v>0</v>
      </c>
      <c r="YU18" s="93">
        <f>YU15+YU17</f>
        <v>6171</v>
      </c>
      <c r="YV18" s="94"/>
      <c r="YW18" s="91">
        <f>YW17+YW15</f>
        <v>3383</v>
      </c>
      <c r="YX18" s="92"/>
      <c r="YY18" s="159">
        <f>YY17+YY15</f>
        <v>2763</v>
      </c>
      <c r="YZ18" s="92"/>
      <c r="ZA18" s="93">
        <f>ZA17+ZA15</f>
        <v>0</v>
      </c>
      <c r="ZB18" s="93">
        <f>ZB15+ZB17</f>
        <v>6146</v>
      </c>
      <c r="ZC18" s="94"/>
      <c r="ZD18" s="91">
        <f>ZD17+ZD15</f>
        <v>3369</v>
      </c>
      <c r="ZE18" s="92"/>
      <c r="ZF18" s="159">
        <f>ZF17+ZF15</f>
        <v>2742</v>
      </c>
      <c r="ZG18" s="92"/>
      <c r="ZH18" s="93">
        <f>ZH17+ZH15</f>
        <v>0</v>
      </c>
      <c r="ZI18" s="93">
        <f>ZI15+ZI17</f>
        <v>6111</v>
      </c>
      <c r="ZJ18" s="94"/>
      <c r="ZK18" s="91">
        <f>ZK17+ZK15</f>
        <v>3342</v>
      </c>
      <c r="ZL18" s="92"/>
      <c r="ZM18" s="159">
        <f>ZM17+ZM15</f>
        <v>2713</v>
      </c>
      <c r="ZN18" s="92"/>
      <c r="ZO18" s="93">
        <f>ZO17+ZO15</f>
        <v>0</v>
      </c>
      <c r="ZP18" s="93">
        <f>ZP15+ZP17</f>
        <v>6055</v>
      </c>
      <c r="ZQ18" s="94"/>
      <c r="ZR18" s="91">
        <f>ZR17+ZR15</f>
        <v>3296</v>
      </c>
      <c r="ZS18" s="92"/>
      <c r="ZT18" s="159">
        <f>ZT17+ZT15</f>
        <v>2668</v>
      </c>
      <c r="ZU18" s="92"/>
      <c r="ZV18" s="93">
        <f>ZV17+ZV15</f>
        <v>0</v>
      </c>
      <c r="ZW18" s="93">
        <f>ZW15+ZW17</f>
        <v>5964</v>
      </c>
      <c r="ZX18" s="94"/>
      <c r="ZY18" s="91">
        <f>ZY17+ZY15</f>
        <v>3238</v>
      </c>
      <c r="ZZ18" s="92"/>
      <c r="AAA18" s="159">
        <f>AAA17+AAA15</f>
        <v>2606</v>
      </c>
      <c r="AAB18" s="92"/>
      <c r="AAC18" s="93">
        <f>AAC17+AAC15</f>
        <v>0</v>
      </c>
      <c r="AAD18" s="93">
        <f>AAD15+AAD17</f>
        <v>5844</v>
      </c>
      <c r="AAE18" s="94"/>
      <c r="AAF18" s="91">
        <f>AAF17+AAF15</f>
        <v>3158</v>
      </c>
      <c r="AAG18" s="92"/>
      <c r="AAH18" s="159">
        <f>AAH17+AAH15</f>
        <v>2511</v>
      </c>
      <c r="AAI18" s="92"/>
      <c r="AAJ18" s="93">
        <f>AAJ17+AAJ15</f>
        <v>0</v>
      </c>
      <c r="AAK18" s="93">
        <f>AAK15+AAK17</f>
        <v>5669</v>
      </c>
      <c r="AAL18" s="94"/>
      <c r="AAM18" s="91">
        <f>AAM17+AAM15</f>
        <v>3017</v>
      </c>
      <c r="AAN18" s="92"/>
      <c r="AAO18" s="159">
        <f>AAO17+AAO15</f>
        <v>2357</v>
      </c>
      <c r="AAP18" s="92"/>
      <c r="AAQ18" s="93">
        <f>AAQ17+AAQ15</f>
        <v>0</v>
      </c>
      <c r="AAR18" s="93">
        <f>AAR15+AAR17</f>
        <v>5374</v>
      </c>
      <c r="AAS18" s="94"/>
      <c r="AAT18" s="91">
        <f>AAT17+AAT15</f>
        <v>2827</v>
      </c>
      <c r="AAU18" s="92"/>
      <c r="AAV18" s="159">
        <f>AAV17+AAV15</f>
        <v>2120</v>
      </c>
      <c r="AAW18" s="92"/>
      <c r="AAX18" s="93">
        <f>AAX17+AAX15</f>
        <v>0</v>
      </c>
      <c r="AAY18" s="93">
        <f>AAY15+AAY17</f>
        <v>4947</v>
      </c>
      <c r="AAZ18" s="94"/>
      <c r="ABA18" s="91">
        <f>ABA17+ABA15</f>
        <v>2481</v>
      </c>
      <c r="ABB18" s="92"/>
      <c r="ABC18" s="159">
        <f>ABC17+ABC15</f>
        <v>1761</v>
      </c>
      <c r="ABD18" s="92"/>
      <c r="ABE18" s="93">
        <f>ABE17+ABE15</f>
        <v>0</v>
      </c>
      <c r="ABF18" s="93">
        <f>ABF15+ABF17</f>
        <v>4242</v>
      </c>
      <c r="ABG18" s="94"/>
      <c r="ABH18" s="91">
        <f>ABH17+ABH15</f>
        <v>2024</v>
      </c>
      <c r="ABI18" s="92"/>
      <c r="ABJ18" s="159">
        <f>ABJ17+ABJ15</f>
        <v>1332</v>
      </c>
      <c r="ABK18" s="92"/>
      <c r="ABL18" s="93">
        <f>ABL17+ABL15</f>
        <v>0</v>
      </c>
      <c r="ABM18" s="93">
        <f>ABM15+ABM17</f>
        <v>3356</v>
      </c>
      <c r="ABN18" s="94"/>
      <c r="ABO18" s="91">
        <f>ABO17+ABO15</f>
        <v>1426</v>
      </c>
      <c r="ABP18" s="92"/>
      <c r="ABQ18" s="159">
        <f>ABQ17+ABQ15</f>
        <v>890</v>
      </c>
      <c r="ABR18" s="92"/>
      <c r="ABS18" s="93">
        <f>ABS17+ABS15</f>
        <v>0</v>
      </c>
      <c r="ABT18" s="93">
        <f>ABT15+ABT17</f>
        <v>2316</v>
      </c>
      <c r="ABU18" s="94"/>
      <c r="ABV18" s="91">
        <f>ABV17+ABV15</f>
        <v>703</v>
      </c>
      <c r="ABW18" s="92"/>
      <c r="ABX18" s="159">
        <f>ABX17+ABX15</f>
        <v>428</v>
      </c>
      <c r="ABY18" s="92"/>
      <c r="ABZ18" s="93">
        <f>ABZ17+ABZ15</f>
        <v>0</v>
      </c>
      <c r="ACA18" s="93">
        <f>ACA15+ACA17</f>
        <v>1131</v>
      </c>
      <c r="ACB18" s="94"/>
      <c r="ACC18" s="91">
        <f>ACC17+ACC15</f>
        <v>211</v>
      </c>
      <c r="ACD18" s="92"/>
      <c r="ACE18" s="159">
        <f>ACE17+ACE15</f>
        <v>123</v>
      </c>
      <c r="ACF18" s="92"/>
      <c r="ACG18" s="93">
        <f>ACG17+ACG15</f>
        <v>0</v>
      </c>
      <c r="ACH18" s="93">
        <f>ACH15+ACH17</f>
        <v>334</v>
      </c>
      <c r="ACI18" s="94"/>
      <c r="ACJ18" s="91">
        <f>ACJ17+ACJ15</f>
        <v>31</v>
      </c>
      <c r="ACK18" s="92"/>
      <c r="ACL18" s="159">
        <f>ACL17+ACL15</f>
        <v>8</v>
      </c>
      <c r="ACM18" s="92"/>
      <c r="ACN18" s="93">
        <f>ACN17+ACN15</f>
        <v>0</v>
      </c>
      <c r="ACO18" s="93">
        <f>ACO15+ACO17</f>
        <v>39</v>
      </c>
      <c r="ACP18" s="94"/>
      <c r="ACQ18" s="91">
        <f>ACQ17+ACQ15</f>
        <v>2</v>
      </c>
      <c r="ACR18" s="92"/>
      <c r="ACS18" s="159">
        <f>ACS17+ACS15</f>
        <v>1</v>
      </c>
      <c r="ACT18" s="92"/>
      <c r="ACU18" s="93">
        <f>ACU17+ACU15</f>
        <v>0</v>
      </c>
      <c r="ACV18" s="93">
        <f>ACV15+ACV17</f>
        <v>3</v>
      </c>
      <c r="ACW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row>
    <row r="21" spans="1:1185" x14ac:dyDescent="0.2">
      <c r="A21" s="99" t="s">
        <v>51</v>
      </c>
      <c r="B21" s="100"/>
      <c r="C21" s="100"/>
    </row>
    <row r="22" spans="1:1185" x14ac:dyDescent="0.2">
      <c r="A22" s="101" t="s">
        <v>52</v>
      </c>
      <c r="B22" s="10" t="s">
        <v>53</v>
      </c>
    </row>
    <row r="23" spans="1:1185" x14ac:dyDescent="0.2">
      <c r="A23" s="102" t="s">
        <v>54</v>
      </c>
      <c r="B23" s="103" t="s">
        <v>55</v>
      </c>
    </row>
    <row r="24" spans="1:1185" x14ac:dyDescent="0.2">
      <c r="A24" s="101" t="s">
        <v>56</v>
      </c>
      <c r="B24" s="100" t="s">
        <v>57</v>
      </c>
      <c r="C24" s="100"/>
    </row>
    <row r="25" spans="1:1185" x14ac:dyDescent="0.2">
      <c r="A25" s="102" t="s">
        <v>54</v>
      </c>
      <c r="B25" s="4" t="s">
        <v>15</v>
      </c>
    </row>
    <row r="26" spans="1:1185" x14ac:dyDescent="0.2">
      <c r="A26" s="102"/>
    </row>
    <row r="27" spans="1:1185" ht="15.75" x14ac:dyDescent="0.2">
      <c r="A27" s="104" t="s">
        <v>19</v>
      </c>
      <c r="B27" s="166" t="s">
        <v>96</v>
      </c>
    </row>
    <row r="28" spans="1:1185" ht="15.75" x14ac:dyDescent="0.2">
      <c r="B28" s="166" t="s">
        <v>97</v>
      </c>
      <c r="AS28" s="113"/>
      <c r="AV28" s="113"/>
    </row>
    <row r="29" spans="1:1185" x14ac:dyDescent="0.2">
      <c r="A29" s="114"/>
      <c r="AS29" s="113"/>
      <c r="AV29" s="113"/>
    </row>
    <row r="30" spans="1:1185" ht="15.75" x14ac:dyDescent="0.2">
      <c r="A30" s="164" t="s">
        <v>66</v>
      </c>
      <c r="B30" s="166" t="s">
        <v>100</v>
      </c>
      <c r="AS30" s="113"/>
      <c r="AV30" s="113"/>
    </row>
    <row r="31" spans="1:1185" ht="15.75" x14ac:dyDescent="0.2">
      <c r="A31" s="164" t="s">
        <v>106</v>
      </c>
      <c r="B31" s="166" t="s">
        <v>107</v>
      </c>
      <c r="AS31" s="113"/>
      <c r="AV31" s="113"/>
    </row>
    <row r="32" spans="1:1185" ht="15.75" x14ac:dyDescent="0.2">
      <c r="A32" s="164" t="s">
        <v>113</v>
      </c>
      <c r="B32" s="166"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75" x14ac:dyDescent="0.2">
      <c r="A33" s="164" t="s">
        <v>123</v>
      </c>
      <c r="B33" s="166"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2">
      <c r="A34" s="99"/>
      <c r="AS34" s="113"/>
      <c r="AV34" s="113"/>
    </row>
    <row r="35" spans="1:1024" x14ac:dyDescent="0.2">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2">
      <c r="A36" s="105"/>
      <c r="AS36" s="113"/>
      <c r="AV36" s="113"/>
    </row>
    <row r="37" spans="1:1024" x14ac:dyDescent="0.2">
      <c r="A37" s="105"/>
      <c r="B37" s="113"/>
      <c r="AS37" s="113"/>
      <c r="AV37" s="113"/>
    </row>
    <row r="38" spans="1:1024" x14ac:dyDescent="0.2">
      <c r="A38" s="105"/>
      <c r="AS38" s="113"/>
      <c r="AV38" s="113"/>
    </row>
    <row r="39" spans="1:1024" x14ac:dyDescent="0.2">
      <c r="A39" s="105"/>
      <c r="AS39" s="113"/>
      <c r="AV39" s="113"/>
    </row>
    <row r="40" spans="1:1024" x14ac:dyDescent="0.2">
      <c r="A40" s="106"/>
      <c r="AS40" s="113"/>
      <c r="AV40" s="113"/>
    </row>
    <row r="41" spans="1:1024" x14ac:dyDescent="0.2">
      <c r="A41" s="106"/>
      <c r="B41" s="107"/>
      <c r="AS41" s="113"/>
      <c r="AV41" s="113"/>
    </row>
    <row r="42" spans="1:1024" x14ac:dyDescent="0.2">
      <c r="A42" s="105"/>
      <c r="AS42" s="113"/>
      <c r="AV42" s="113"/>
    </row>
    <row r="43" spans="1:1024" x14ac:dyDescent="0.2">
      <c r="A43" s="105"/>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c r="AV52" s="113"/>
    </row>
    <row r="53" spans="45:48" x14ac:dyDescent="0.2">
      <c r="AS53" s="113"/>
    </row>
    <row r="54" spans="45:48" x14ac:dyDescent="0.2">
      <c r="AS54" s="113"/>
    </row>
  </sheetData>
  <mergeCells count="111">
    <mergeCell ref="H6:N6"/>
    <mergeCell ref="CG6:CM6"/>
    <mergeCell ref="B6:G6"/>
    <mergeCell ref="FM6:FS6"/>
    <mergeCell ref="FT6:FZ6"/>
    <mergeCell ref="GA6:GG6"/>
    <mergeCell ref="FF6:FL6"/>
    <mergeCell ref="DB6:DH6"/>
    <mergeCell ref="DI6:DO6"/>
    <mergeCell ref="DP6:DV6"/>
    <mergeCell ref="ED6:EJ6"/>
    <mergeCell ref="EK6:EQ6"/>
    <mergeCell ref="DW6:EC6"/>
    <mergeCell ref="CU6:DA6"/>
    <mergeCell ref="CN6:CT6"/>
    <mergeCell ref="BZ6:CF6"/>
    <mergeCell ref="BS6:BY6"/>
    <mergeCell ref="BL6:BR6"/>
    <mergeCell ref="BE6:BK6"/>
    <mergeCell ref="AX6:BD6"/>
    <mergeCell ref="AQ6:AW6"/>
    <mergeCell ref="AJ6:AP6"/>
    <mergeCell ref="AC6:AI6"/>
    <mergeCell ref="V6:AB6"/>
    <mergeCell ref="O6:U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QU6:RA6"/>
    <mergeCell ref="RB6:RH6"/>
    <mergeCell ref="OQ6:OW6"/>
    <mergeCell ref="OX6:PD6"/>
    <mergeCell ref="PE6:PK6"/>
    <mergeCell ref="PL6:PR6"/>
    <mergeCell ref="PS6:PY6"/>
    <mergeCell ref="PZ6:QF6"/>
    <mergeCell ref="QG6:QM6"/>
    <mergeCell ref="QN6:QT6"/>
    <mergeCell ref="RI6:RO6"/>
    <mergeCell ref="RP6:RV6"/>
    <mergeCell ref="RW6:SC6"/>
    <mergeCell ref="SD6:SJ6"/>
    <mergeCell ref="SK6:SQ6"/>
    <mergeCell ref="XU6:YA6"/>
    <mergeCell ref="WL6:WR6"/>
    <mergeCell ref="WS6:WY6"/>
    <mergeCell ref="WZ6:XF6"/>
    <mergeCell ref="XG6:XM6"/>
    <mergeCell ref="XN6:XT6"/>
    <mergeCell ref="VC6:VI6"/>
    <mergeCell ref="ACQ6:ACW6"/>
    <mergeCell ref="AAT6:AAZ6"/>
    <mergeCell ref="ABA6:ABG6"/>
    <mergeCell ref="ABH6:ABN6"/>
    <mergeCell ref="ABO6:ABU6"/>
    <mergeCell ref="ABV6:ACB6"/>
    <mergeCell ref="ACJ6:ACP6"/>
    <mergeCell ref="ACC6:ACI6"/>
    <mergeCell ref="AAM6:AAS6"/>
    <mergeCell ref="ZR6:ZX6"/>
    <mergeCell ref="ZY6:AAE6"/>
    <mergeCell ref="AAF6:AAL6"/>
    <mergeCell ref="ER6:EX6"/>
    <mergeCell ref="EY6:FE6"/>
    <mergeCell ref="UH6:UN6"/>
    <mergeCell ref="UO6:UU6"/>
    <mergeCell ref="UV6:VB6"/>
    <mergeCell ref="ZK6:ZQ6"/>
    <mergeCell ref="SR6:SX6"/>
    <mergeCell ref="SY6:TE6"/>
    <mergeCell ref="TF6:TL6"/>
    <mergeCell ref="TM6:TS6"/>
    <mergeCell ref="TT6:TZ6"/>
    <mergeCell ref="YB6:YH6"/>
    <mergeCell ref="VJ6:VP6"/>
    <mergeCell ref="VQ6:VW6"/>
    <mergeCell ref="VX6:WD6"/>
    <mergeCell ref="WE6:WK6"/>
    <mergeCell ref="UA6:UG6"/>
    <mergeCell ref="YI6:YO6"/>
    <mergeCell ref="YP6:YV6"/>
    <mergeCell ref="YW6:ZC6"/>
    <mergeCell ref="ZD6:ZJ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4"/>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x14ac:dyDescent="0.25">
      <c r="A5" s="120"/>
      <c r="B5" s="192" t="s">
        <v>73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row>
    <row r="6" spans="1:1040" ht="80.25" customHeight="1" x14ac:dyDescent="0.2">
      <c r="A6" s="121" t="s">
        <v>74</v>
      </c>
      <c r="B6" s="122">
        <f t="shared" ref="B6:AG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si="0"/>
        <v>44551</v>
      </c>
      <c r="K6" s="122">
        <f t="shared" si="0"/>
        <v>44544</v>
      </c>
      <c r="L6" s="122">
        <f t="shared" si="0"/>
        <v>44537</v>
      </c>
      <c r="M6" s="122">
        <f t="shared" si="0"/>
        <v>44530</v>
      </c>
      <c r="N6" s="122">
        <f t="shared" si="0"/>
        <v>44523</v>
      </c>
      <c r="O6" s="122">
        <f t="shared" si="0"/>
        <v>44516</v>
      </c>
      <c r="P6" s="122">
        <f t="shared" si="0"/>
        <v>44509</v>
      </c>
      <c r="Q6" s="122">
        <f t="shared" si="0"/>
        <v>44502</v>
      </c>
      <c r="R6" s="122">
        <f t="shared" si="0"/>
        <v>44495</v>
      </c>
      <c r="S6" s="122">
        <f t="shared" si="0"/>
        <v>44488</v>
      </c>
      <c r="T6" s="122">
        <f t="shared" si="0"/>
        <v>44481</v>
      </c>
      <c r="U6" s="122">
        <f t="shared" si="0"/>
        <v>44474</v>
      </c>
      <c r="V6" s="122">
        <f t="shared" si="0"/>
        <v>44467</v>
      </c>
      <c r="W6" s="122">
        <f t="shared" si="0"/>
        <v>44460</v>
      </c>
      <c r="X6" s="122">
        <f t="shared" si="0"/>
        <v>44453</v>
      </c>
      <c r="Y6" s="122">
        <f t="shared" si="0"/>
        <v>44446</v>
      </c>
      <c r="Z6" s="122">
        <f t="shared" si="0"/>
        <v>44439</v>
      </c>
      <c r="AA6" s="122">
        <f t="shared" si="0"/>
        <v>44432</v>
      </c>
      <c r="AB6" s="122">
        <f t="shared" si="0"/>
        <v>44425</v>
      </c>
      <c r="AC6" s="122">
        <f t="shared" si="0"/>
        <v>44418</v>
      </c>
      <c r="AD6" s="122">
        <f t="shared" si="0"/>
        <v>44411</v>
      </c>
      <c r="AE6" s="122">
        <f t="shared" si="0"/>
        <v>44404</v>
      </c>
      <c r="AF6" s="122">
        <f t="shared" si="0"/>
        <v>44397</v>
      </c>
      <c r="AG6" s="122">
        <f t="shared" si="0"/>
        <v>44390</v>
      </c>
      <c r="AH6" s="122">
        <f>AI6+6</f>
        <v>44383</v>
      </c>
      <c r="AI6" s="122">
        <f>AJ6+8</f>
        <v>44377</v>
      </c>
      <c r="AJ6" s="122">
        <f t="shared" ref="AJ6:BX6" si="1">AK6+7</f>
        <v>44369</v>
      </c>
      <c r="AK6" s="122">
        <f t="shared" si="1"/>
        <v>44362</v>
      </c>
      <c r="AL6" s="122">
        <f t="shared" si="1"/>
        <v>44355</v>
      </c>
      <c r="AM6" s="122">
        <f t="shared" si="1"/>
        <v>44348</v>
      </c>
      <c r="AN6" s="122">
        <f t="shared" si="1"/>
        <v>44341</v>
      </c>
      <c r="AO6" s="122">
        <f t="shared" si="1"/>
        <v>44334</v>
      </c>
      <c r="AP6" s="122">
        <f t="shared" si="1"/>
        <v>44327</v>
      </c>
      <c r="AQ6" s="122">
        <f t="shared" si="1"/>
        <v>44320</v>
      </c>
      <c r="AR6" s="122">
        <f t="shared" si="1"/>
        <v>44313</v>
      </c>
      <c r="AS6" s="122">
        <f t="shared" si="1"/>
        <v>44306</v>
      </c>
      <c r="AT6" s="122">
        <f t="shared" si="1"/>
        <v>44299</v>
      </c>
      <c r="AU6" s="122">
        <f t="shared" si="1"/>
        <v>44292</v>
      </c>
      <c r="AV6" s="122">
        <f t="shared" si="1"/>
        <v>44285</v>
      </c>
      <c r="AW6" s="122">
        <f t="shared" si="1"/>
        <v>44278</v>
      </c>
      <c r="AX6" s="122">
        <f t="shared" si="1"/>
        <v>44271</v>
      </c>
      <c r="AY6" s="122">
        <f t="shared" si="1"/>
        <v>44264</v>
      </c>
      <c r="AZ6" s="122">
        <f t="shared" si="1"/>
        <v>44257</v>
      </c>
      <c r="BA6" s="122">
        <f t="shared" si="1"/>
        <v>44250</v>
      </c>
      <c r="BB6" s="122">
        <f t="shared" si="1"/>
        <v>44243</v>
      </c>
      <c r="BC6" s="122">
        <f t="shared" si="1"/>
        <v>44236</v>
      </c>
      <c r="BD6" s="122">
        <f t="shared" si="1"/>
        <v>44229</v>
      </c>
      <c r="BE6" s="122">
        <f t="shared" si="1"/>
        <v>44222</v>
      </c>
      <c r="BF6" s="122">
        <f t="shared" si="1"/>
        <v>44215</v>
      </c>
      <c r="BG6" s="122">
        <f t="shared" si="1"/>
        <v>44208</v>
      </c>
      <c r="BH6" s="122">
        <f t="shared" si="1"/>
        <v>44201</v>
      </c>
      <c r="BI6" s="122">
        <f t="shared" si="1"/>
        <v>44194</v>
      </c>
      <c r="BJ6" s="122">
        <f t="shared" si="1"/>
        <v>44187</v>
      </c>
      <c r="BK6" s="122">
        <f t="shared" si="1"/>
        <v>44180</v>
      </c>
      <c r="BL6" s="122">
        <f t="shared" si="1"/>
        <v>44173</v>
      </c>
      <c r="BM6" s="122">
        <f t="shared" si="1"/>
        <v>44166</v>
      </c>
      <c r="BN6" s="122">
        <f t="shared" si="1"/>
        <v>44159</v>
      </c>
      <c r="BO6" s="122">
        <f t="shared" si="1"/>
        <v>44152</v>
      </c>
      <c r="BP6" s="122">
        <f t="shared" si="1"/>
        <v>44145</v>
      </c>
      <c r="BQ6" s="122">
        <f t="shared" si="1"/>
        <v>44138</v>
      </c>
      <c r="BR6" s="122">
        <f t="shared" si="1"/>
        <v>44131</v>
      </c>
      <c r="BS6" s="123">
        <f t="shared" si="1"/>
        <v>44124</v>
      </c>
      <c r="BT6" s="123">
        <f t="shared" si="1"/>
        <v>44117</v>
      </c>
      <c r="BU6" s="123">
        <f t="shared" si="1"/>
        <v>44110</v>
      </c>
      <c r="BV6" s="123">
        <f t="shared" si="1"/>
        <v>44103</v>
      </c>
      <c r="BW6" s="123">
        <f t="shared" si="1"/>
        <v>44096</v>
      </c>
      <c r="BX6" s="123">
        <f t="shared" si="1"/>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25">
      <c r="A9" s="135">
        <f t="shared" ref="A9:A72" si="2">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25">
      <c r="A10" s="135">
        <f t="shared" si="2"/>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25">
      <c r="A11" s="135">
        <f t="shared" si="2"/>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25">
      <c r="A12" s="135">
        <f t="shared" si="2"/>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25">
      <c r="A13" s="135">
        <f t="shared" si="2"/>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25">
      <c r="A14" s="135">
        <f t="shared" si="2"/>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25">
      <c r="A15" s="135">
        <f t="shared" si="2"/>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25">
      <c r="A16" s="135">
        <f t="shared" si="2"/>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25">
      <c r="A17" s="135">
        <f t="shared" si="2"/>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25">
      <c r="A18" s="135">
        <f t="shared" si="2"/>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25">
      <c r="A19" s="135">
        <f t="shared" si="2"/>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25">
      <c r="A20" s="135">
        <f t="shared" si="2"/>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25">
      <c r="A21" s="135">
        <f t="shared" si="2"/>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25">
      <c r="A22" s="135">
        <f t="shared" si="2"/>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25">
      <c r="A23" s="135">
        <f t="shared" si="2"/>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25">
      <c r="A24" s="135">
        <f t="shared" si="2"/>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25">
      <c r="A25" s="135">
        <f t="shared" si="2"/>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25">
      <c r="A26" s="135">
        <f t="shared" si="2"/>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25">
      <c r="A27" s="135">
        <f t="shared" si="2"/>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25">
      <c r="A28" s="135">
        <f t="shared" si="2"/>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25">
      <c r="A29" s="135">
        <f t="shared" si="2"/>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25">
      <c r="A30" s="135">
        <f t="shared" si="2"/>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25">
      <c r="A31" s="135">
        <f t="shared" si="2"/>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25">
      <c r="A32" s="135">
        <f t="shared" si="2"/>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25">
      <c r="A33" s="135">
        <f t="shared" si="2"/>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25">
      <c r="A34" s="135">
        <f t="shared" si="2"/>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25">
      <c r="A35" s="135">
        <f t="shared" si="2"/>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25">
      <c r="A36" s="135">
        <f t="shared" si="2"/>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25">
      <c r="A37" s="135">
        <f t="shared" si="2"/>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25">
      <c r="A38" s="135">
        <f t="shared" si="2"/>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25">
      <c r="A39" s="135">
        <f t="shared" si="2"/>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25">
      <c r="A40" s="135">
        <f t="shared" si="2"/>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25">
      <c r="A41" s="135">
        <f t="shared" si="2"/>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25">
      <c r="A42" s="135">
        <f t="shared" si="2"/>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25">
      <c r="A43" s="135">
        <f t="shared" si="2"/>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25">
      <c r="A44" s="135">
        <f t="shared" si="2"/>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25">
      <c r="A45" s="135">
        <f t="shared" si="2"/>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25">
      <c r="A46" s="135">
        <f t="shared" si="2"/>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25">
      <c r="A47" s="135">
        <f t="shared" si="2"/>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25">
      <c r="A48" s="135">
        <f t="shared" si="2"/>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25">
      <c r="A49" s="135">
        <f t="shared" si="2"/>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25">
      <c r="A50" s="135">
        <f t="shared" si="2"/>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25">
      <c r="A51" s="135">
        <f t="shared" si="2"/>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25">
      <c r="A52" s="135">
        <f t="shared" si="2"/>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25">
      <c r="A53" s="135">
        <f t="shared" si="2"/>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25">
      <c r="A54" s="135">
        <f t="shared" si="2"/>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25">
      <c r="A55" s="135">
        <f t="shared" si="2"/>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25">
      <c r="A56" s="135">
        <f t="shared" si="2"/>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25">
      <c r="A57" s="135">
        <f t="shared" si="2"/>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25">
      <c r="A58" s="135">
        <f t="shared" si="2"/>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25">
      <c r="A59" s="135">
        <f t="shared" si="2"/>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25">
      <c r="A60" s="135">
        <f t="shared" si="2"/>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25">
      <c r="A61" s="135">
        <f t="shared" si="2"/>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25">
      <c r="A62" s="135">
        <f t="shared" si="2"/>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25">
      <c r="A63" s="135">
        <f t="shared" si="2"/>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25">
      <c r="A64" s="135">
        <f t="shared" si="2"/>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25">
      <c r="A65" s="135">
        <f t="shared" si="2"/>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25">
      <c r="A66" s="135">
        <f t="shared" si="2"/>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25">
      <c r="A67" s="135">
        <f t="shared" si="2"/>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25">
      <c r="A68" s="135">
        <f t="shared" si="2"/>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25">
      <c r="A69" s="135">
        <f t="shared" si="2"/>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25">
      <c r="A70" s="135">
        <f t="shared" si="2"/>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25">
      <c r="A71" s="135">
        <f t="shared" si="2"/>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25">
      <c r="A72" s="135">
        <f t="shared" si="2"/>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25">
      <c r="A73" s="135">
        <f t="shared" ref="A73:A136" si="3">A74+1</f>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25">
      <c r="A74" s="135">
        <f t="shared" si="3"/>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25">
      <c r="A75" s="135">
        <f t="shared" si="3"/>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25">
      <c r="A76" s="135">
        <f t="shared" si="3"/>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25">
      <c r="A77" s="135">
        <f t="shared" si="3"/>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25">
      <c r="A78" s="135">
        <f t="shared" si="3"/>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25">
      <c r="A79" s="135">
        <f t="shared" si="3"/>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25">
      <c r="A80" s="135">
        <f t="shared" si="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25">
      <c r="A81" s="135">
        <f t="shared" si="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25">
      <c r="A82" s="135">
        <f t="shared" si="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25">
      <c r="A83" s="135">
        <f t="shared" si="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25">
      <c r="A84" s="135">
        <f t="shared" si="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25">
      <c r="A85" s="135">
        <f t="shared" si="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25">
      <c r="A86" s="135">
        <f t="shared" si="3"/>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25">
      <c r="A87" s="135">
        <f t="shared" si="3"/>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25">
      <c r="A88" s="135">
        <f t="shared" si="3"/>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25">
      <c r="A89" s="135">
        <f t="shared" si="3"/>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25">
      <c r="A90" s="135">
        <f t="shared" si="3"/>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25">
      <c r="A91" s="135">
        <f t="shared" si="3"/>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25">
      <c r="A92" s="135">
        <f t="shared" si="3"/>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25">
      <c r="A93" s="135">
        <f t="shared" si="3"/>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25">
      <c r="A94" s="135">
        <f t="shared" si="3"/>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25">
      <c r="A95" s="135">
        <f t="shared" si="3"/>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25">
      <c r="A96" s="135">
        <f t="shared" si="3"/>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25">
      <c r="A97" s="135">
        <f t="shared" si="3"/>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25">
      <c r="A98" s="135">
        <f t="shared" si="3"/>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25">
      <c r="A99" s="135">
        <f t="shared" si="3"/>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25">
      <c r="A100" s="135">
        <f t="shared" si="3"/>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25">
      <c r="A101" s="135">
        <f t="shared" si="3"/>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25">
      <c r="A102" s="135">
        <f t="shared" si="3"/>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25">
      <c r="A103" s="135">
        <f t="shared" si="3"/>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25">
      <c r="A104" s="135">
        <f t="shared" si="3"/>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25">
      <c r="A105" s="135">
        <f t="shared" si="3"/>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25">
      <c r="A106" s="135">
        <f t="shared" si="3"/>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25">
      <c r="A107" s="135">
        <f t="shared" si="3"/>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25">
      <c r="A108" s="135">
        <f t="shared" si="3"/>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25">
      <c r="A109" s="135">
        <f t="shared" si="3"/>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25">
      <c r="A110" s="135">
        <f t="shared" si="3"/>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25">
      <c r="A111" s="135">
        <f t="shared" si="3"/>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25">
      <c r="A112" s="135">
        <f t="shared" si="3"/>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25">
      <c r="A113" s="135">
        <f t="shared" si="3"/>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25">
      <c r="A114" s="135">
        <f t="shared" si="3"/>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25">
      <c r="A115" s="135">
        <f t="shared" si="3"/>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25">
      <c r="A116" s="135">
        <f t="shared" si="3"/>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25">
      <c r="A117" s="135">
        <f t="shared" si="3"/>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25">
      <c r="A118" s="135">
        <f t="shared" si="3"/>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25">
      <c r="A119" s="135">
        <f t="shared" si="3"/>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25">
      <c r="A120" s="135">
        <f t="shared" si="3"/>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25">
      <c r="A121" s="135">
        <f t="shared" si="3"/>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25">
      <c r="A122" s="135">
        <f t="shared" si="3"/>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25">
      <c r="A123" s="135">
        <f t="shared" si="3"/>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25">
      <c r="A124" s="135">
        <f t="shared" si="3"/>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25">
      <c r="A125" s="135">
        <f t="shared" si="3"/>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25">
      <c r="A126" s="135">
        <f t="shared" si="3"/>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25">
      <c r="A127" s="135">
        <f t="shared" si="3"/>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25">
      <c r="A128" s="135">
        <f t="shared" si="3"/>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25">
      <c r="A129" s="135">
        <f t="shared" si="3"/>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25">
      <c r="A130" s="135">
        <f t="shared" si="3"/>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25">
      <c r="A131" s="135">
        <f t="shared" si="3"/>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25">
      <c r="A132" s="135">
        <f t="shared" si="3"/>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25">
      <c r="A133" s="135">
        <f t="shared" si="3"/>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25">
      <c r="A134" s="135">
        <f t="shared" si="3"/>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25">
      <c r="A135" s="135">
        <f t="shared" si="3"/>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25">
      <c r="A136" s="135">
        <f t="shared" si="3"/>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25">
      <c r="A137" s="135">
        <f t="shared" ref="A137:A200" si="4">A138+1</f>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25">
      <c r="A138" s="135">
        <f t="shared" si="4"/>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25">
      <c r="A139" s="135">
        <f t="shared" si="4"/>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25">
      <c r="A140" s="135">
        <f t="shared" si="4"/>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25">
      <c r="A141" s="135">
        <f t="shared" si="4"/>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25">
      <c r="A142" s="135">
        <f t="shared" si="4"/>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25">
      <c r="A143" s="135">
        <f t="shared" si="4"/>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25">
      <c r="A144" s="135">
        <f t="shared" si="4"/>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25">
      <c r="A145" s="135">
        <f t="shared" si="4"/>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25">
      <c r="A146" s="135">
        <f t="shared" si="4"/>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25">
      <c r="A147" s="135">
        <f t="shared" si="4"/>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25">
      <c r="A148" s="135">
        <f t="shared" si="4"/>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25">
      <c r="A149" s="135">
        <f t="shared" si="4"/>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25">
      <c r="A150" s="135">
        <f t="shared" si="4"/>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25">
      <c r="A151" s="135">
        <f t="shared" si="4"/>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25">
      <c r="A152" s="135">
        <f t="shared" si="4"/>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25">
      <c r="A153" s="135">
        <f t="shared" si="4"/>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25">
      <c r="A154" s="135">
        <f t="shared" si="4"/>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25">
      <c r="A155" s="135">
        <f t="shared" si="4"/>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25">
      <c r="A156" s="135">
        <f t="shared" si="4"/>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25">
      <c r="A157" s="135">
        <f t="shared" si="4"/>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25">
      <c r="A158" s="135">
        <f t="shared" si="4"/>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25">
      <c r="A159" s="135">
        <f t="shared" si="4"/>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25">
      <c r="A160" s="135">
        <f t="shared" si="4"/>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25">
      <c r="A161" s="135">
        <f t="shared" si="4"/>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25">
      <c r="A162" s="135">
        <f t="shared" si="4"/>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25">
      <c r="A163" s="135">
        <f t="shared" si="4"/>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25">
      <c r="A164" s="135">
        <f t="shared" si="4"/>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25">
      <c r="A165" s="135">
        <f t="shared" si="4"/>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25">
      <c r="A166" s="135">
        <f t="shared" si="4"/>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25">
      <c r="A167" s="135">
        <f t="shared" si="4"/>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25">
      <c r="A168" s="135">
        <f t="shared" si="4"/>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25">
      <c r="A169" s="135">
        <f t="shared" si="4"/>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25">
      <c r="A170" s="135">
        <f t="shared" si="4"/>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25">
      <c r="A171" s="135">
        <f t="shared" si="4"/>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25">
      <c r="A172" s="135">
        <f t="shared" si="4"/>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25">
      <c r="A173" s="135">
        <f t="shared" si="4"/>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25">
      <c r="A174" s="135">
        <f t="shared" si="4"/>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25">
      <c r="A175" s="135">
        <f t="shared" si="4"/>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25">
      <c r="A176" s="135">
        <f t="shared" si="4"/>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25">
      <c r="A177" s="135">
        <f t="shared" si="4"/>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25">
      <c r="A178" s="135">
        <f t="shared" si="4"/>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25">
      <c r="A179" s="135">
        <f t="shared" si="4"/>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25">
      <c r="A180" s="135">
        <f t="shared" si="4"/>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25">
      <c r="A181" s="135">
        <f t="shared" si="4"/>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25">
      <c r="A182" s="135">
        <f t="shared" si="4"/>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25">
      <c r="A183" s="135">
        <f t="shared" si="4"/>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25">
      <c r="A184" s="135">
        <f t="shared" si="4"/>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25">
      <c r="A185" s="135">
        <f t="shared" si="4"/>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25">
      <c r="A186" s="135">
        <f t="shared" si="4"/>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25">
      <c r="A187" s="135">
        <f t="shared" si="4"/>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25">
      <c r="A188" s="135">
        <f t="shared" si="4"/>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25">
      <c r="A189" s="135">
        <f t="shared" si="4"/>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25">
      <c r="A190" s="135">
        <f t="shared" si="4"/>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25">
      <c r="A191" s="135">
        <f t="shared" si="4"/>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25">
      <c r="A192" s="135">
        <f t="shared" si="4"/>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25">
      <c r="A193" s="135">
        <f t="shared" si="4"/>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25">
      <c r="A194" s="135">
        <f t="shared" si="4"/>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25">
      <c r="A195" s="135">
        <f t="shared" si="4"/>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25">
      <c r="A196" s="135">
        <f t="shared" si="4"/>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25">
      <c r="A197" s="135">
        <f t="shared" si="4"/>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25">
      <c r="A198" s="135">
        <f t="shared" si="4"/>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25">
      <c r="A199" s="135">
        <f t="shared" si="4"/>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25">
      <c r="A200" s="135">
        <f t="shared" si="4"/>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25">
      <c r="A201" s="135">
        <f t="shared" ref="A201:A264" si="5">A202+1</f>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25">
      <c r="A202" s="135">
        <f t="shared" si="5"/>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25">
      <c r="A203" s="135">
        <f t="shared" si="5"/>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25">
      <c r="A204" s="135">
        <f t="shared" si="5"/>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25">
      <c r="A205" s="135">
        <f t="shared" si="5"/>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25">
      <c r="A206" s="135">
        <f t="shared" si="5"/>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25">
      <c r="A207" s="135">
        <f t="shared" si="5"/>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25">
      <c r="A208" s="135">
        <f t="shared" si="5"/>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25">
      <c r="A209" s="135">
        <f t="shared" si="5"/>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25">
      <c r="A210" s="135">
        <f t="shared" si="5"/>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25">
      <c r="A211" s="135">
        <f t="shared" si="5"/>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25">
      <c r="A212" s="135">
        <f t="shared" si="5"/>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25">
      <c r="A213" s="135">
        <f t="shared" si="5"/>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25">
      <c r="A214" s="135">
        <f t="shared" si="5"/>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25">
      <c r="A215" s="135">
        <f t="shared" si="5"/>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25">
      <c r="A216" s="135">
        <f t="shared" si="5"/>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25">
      <c r="A217" s="135">
        <f t="shared" si="5"/>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25">
      <c r="A218" s="135">
        <f t="shared" si="5"/>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25">
      <c r="A219" s="135">
        <f t="shared" si="5"/>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25">
      <c r="A220" s="135">
        <f t="shared" si="5"/>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25">
      <c r="A221" s="135">
        <f t="shared" si="5"/>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25">
      <c r="A222" s="135">
        <f t="shared" si="5"/>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25">
      <c r="A223" s="135">
        <f t="shared" si="5"/>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25">
      <c r="A224" s="135">
        <f t="shared" si="5"/>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25">
      <c r="A225" s="135">
        <f t="shared" si="5"/>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25">
      <c r="A226" s="135">
        <f t="shared" si="5"/>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25">
      <c r="A227" s="135">
        <f t="shared" si="5"/>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25">
      <c r="A228" s="135">
        <f t="shared" si="5"/>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25">
      <c r="A229" s="135">
        <f t="shared" si="5"/>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25">
      <c r="A230" s="135">
        <f t="shared" si="5"/>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25">
      <c r="A231" s="135">
        <f t="shared" si="5"/>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25">
      <c r="A232" s="135">
        <f t="shared" si="5"/>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25">
      <c r="A233" s="135">
        <f t="shared" si="5"/>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25">
      <c r="A234" s="135">
        <f t="shared" si="5"/>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25">
      <c r="A235" s="135">
        <f t="shared" si="5"/>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25">
      <c r="A236" s="135">
        <f t="shared" si="5"/>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25">
      <c r="A237" s="135">
        <f t="shared" si="5"/>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25">
      <c r="A238" s="135">
        <f t="shared" si="5"/>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25">
      <c r="A239" s="135">
        <f t="shared" si="5"/>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25">
      <c r="A240" s="135">
        <f t="shared" si="5"/>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25">
      <c r="A241" s="135">
        <f t="shared" si="5"/>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25">
      <c r="A242" s="135">
        <f t="shared" si="5"/>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25">
      <c r="A243" s="135">
        <f t="shared" si="5"/>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25">
      <c r="A244" s="135">
        <f t="shared" si="5"/>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25">
      <c r="A245" s="135">
        <f t="shared" si="5"/>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25">
      <c r="A246" s="135">
        <f t="shared" si="5"/>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25">
      <c r="A247" s="135">
        <f t="shared" si="5"/>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25">
      <c r="A248" s="135">
        <f t="shared" si="5"/>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25">
      <c r="A249" s="135">
        <f t="shared" si="5"/>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25">
      <c r="A250" s="135">
        <f t="shared" si="5"/>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25">
      <c r="A251" s="135">
        <f t="shared" si="5"/>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25">
      <c r="A252" s="135">
        <f t="shared" si="5"/>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25">
      <c r="A253" s="135">
        <f t="shared" si="5"/>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25">
      <c r="A254" s="135">
        <f t="shared" si="5"/>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25">
      <c r="A255" s="135">
        <f t="shared" si="5"/>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25">
      <c r="A256" s="135">
        <f t="shared" si="5"/>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25">
      <c r="A257" s="135">
        <f t="shared" si="5"/>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25">
      <c r="A258" s="135">
        <f t="shared" si="5"/>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25">
      <c r="A259" s="135">
        <f t="shared" si="5"/>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25">
      <c r="A260" s="135">
        <f t="shared" si="5"/>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25">
      <c r="A261" s="135">
        <f t="shared" si="5"/>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25">
      <c r="A262" s="135">
        <f t="shared" si="5"/>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25">
      <c r="A263" s="135">
        <f t="shared" si="5"/>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25">
      <c r="A264" s="135">
        <f t="shared" si="5"/>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25">
      <c r="A265" s="135">
        <f t="shared" ref="A265:A328" si="6">A266+1</f>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25">
      <c r="A266" s="135">
        <f t="shared" si="6"/>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25">
      <c r="A267" s="135">
        <f t="shared" si="6"/>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25">
      <c r="A268" s="135">
        <f t="shared" si="6"/>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25">
      <c r="A269" s="135">
        <f t="shared" si="6"/>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25">
      <c r="A270" s="135">
        <f t="shared" si="6"/>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25">
      <c r="A271" s="135">
        <f t="shared" si="6"/>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25">
      <c r="A272" s="135">
        <f t="shared" si="6"/>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25">
      <c r="A273" s="135">
        <f t="shared" si="6"/>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25">
      <c r="A274" s="135">
        <f t="shared" si="6"/>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25">
      <c r="A275" s="135">
        <f t="shared" si="6"/>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25">
      <c r="A276" s="135">
        <f t="shared" si="6"/>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25">
      <c r="A277" s="135">
        <f t="shared" si="6"/>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25">
      <c r="A278" s="135">
        <f t="shared" si="6"/>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25">
      <c r="A279" s="135">
        <f t="shared" si="6"/>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25">
      <c r="A280" s="135">
        <f t="shared" si="6"/>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25">
      <c r="A281" s="135">
        <f t="shared" si="6"/>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25">
      <c r="A282" s="135">
        <f t="shared" si="6"/>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25">
      <c r="A283" s="135">
        <f t="shared" si="6"/>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25">
      <c r="A284" s="135">
        <f t="shared" si="6"/>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25">
      <c r="A285" s="135">
        <f t="shared" si="6"/>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25">
      <c r="A286" s="135">
        <f t="shared" si="6"/>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25">
      <c r="A287" s="135">
        <f t="shared" si="6"/>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25">
      <c r="A288" s="135">
        <f t="shared" si="6"/>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25">
      <c r="A289" s="135">
        <f t="shared" si="6"/>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25">
      <c r="A290" s="135">
        <f t="shared" si="6"/>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25">
      <c r="A291" s="135">
        <f t="shared" si="6"/>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25">
      <c r="A292" s="135">
        <f t="shared" si="6"/>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25">
      <c r="A293" s="135">
        <f t="shared" si="6"/>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25">
      <c r="A294" s="135">
        <f t="shared" si="6"/>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25">
      <c r="A295" s="135">
        <f t="shared" si="6"/>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25">
      <c r="A296" s="135">
        <f t="shared" si="6"/>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25">
      <c r="A297" s="135">
        <f t="shared" si="6"/>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25">
      <c r="A298" s="135">
        <f t="shared" si="6"/>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25">
      <c r="A299" s="135">
        <f t="shared" si="6"/>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25">
      <c r="A300" s="135">
        <f t="shared" si="6"/>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25">
      <c r="A301" s="135">
        <f t="shared" si="6"/>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25">
      <c r="A302" s="135">
        <f t="shared" si="6"/>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25">
      <c r="A303" s="135">
        <f t="shared" si="6"/>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25">
      <c r="A304" s="135">
        <f t="shared" si="6"/>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25">
      <c r="A305" s="135">
        <f t="shared" si="6"/>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25">
      <c r="A306" s="135">
        <f t="shared" si="6"/>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25">
      <c r="A307" s="135">
        <f t="shared" si="6"/>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25">
      <c r="A308" s="135">
        <f t="shared" si="6"/>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25">
      <c r="A309" s="135">
        <f t="shared" si="6"/>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25">
      <c r="A310" s="135">
        <f t="shared" si="6"/>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25">
      <c r="A311" s="135">
        <f t="shared" si="6"/>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25">
      <c r="A312" s="135">
        <f t="shared" si="6"/>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25">
      <c r="A313" s="135">
        <f t="shared" si="6"/>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25">
      <c r="A314" s="135">
        <f t="shared" si="6"/>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25">
      <c r="A315" s="135">
        <f t="shared" si="6"/>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25">
      <c r="A316" s="135">
        <f t="shared" si="6"/>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25">
      <c r="A317" s="135">
        <f t="shared" si="6"/>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25">
      <c r="A318" s="135">
        <f t="shared" si="6"/>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25">
      <c r="A319" s="135">
        <f t="shared" si="6"/>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25">
      <c r="A320" s="135">
        <f t="shared" si="6"/>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25">
      <c r="A321" s="135">
        <f t="shared" si="6"/>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25">
      <c r="A322" s="135">
        <f t="shared" si="6"/>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25">
      <c r="A323" s="135">
        <f t="shared" si="6"/>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25">
      <c r="A324" s="135">
        <f t="shared" si="6"/>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25">
      <c r="A325" s="135">
        <f t="shared" si="6"/>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25">
      <c r="A326" s="135">
        <f t="shared" si="6"/>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25">
      <c r="A327" s="135">
        <f t="shared" si="6"/>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25">
      <c r="A328" s="135">
        <f t="shared" si="6"/>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25">
      <c r="A329" s="135">
        <f t="shared" ref="A329:A392" si="7">A330+1</f>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25">
      <c r="A330" s="135">
        <f t="shared" si="7"/>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25">
      <c r="A331" s="135">
        <f t="shared" si="7"/>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25">
      <c r="A332" s="135">
        <f t="shared" si="7"/>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25">
      <c r="A333" s="135">
        <f t="shared" si="7"/>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25">
      <c r="A334" s="135">
        <f t="shared" si="7"/>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25">
      <c r="A335" s="135">
        <f t="shared" si="7"/>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25">
      <c r="A336" s="135">
        <f t="shared" si="7"/>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25">
      <c r="A337" s="135">
        <f t="shared" si="7"/>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25">
      <c r="A338" s="135">
        <f t="shared" si="7"/>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25">
      <c r="A339" s="135">
        <f t="shared" si="7"/>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25">
      <c r="A340" s="135">
        <f t="shared" si="7"/>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25">
      <c r="A341" s="135">
        <f t="shared" si="7"/>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25">
      <c r="A342" s="135">
        <f t="shared" si="7"/>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25">
      <c r="A343" s="135">
        <f t="shared" si="7"/>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25">
      <c r="A344" s="135">
        <f t="shared" si="7"/>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25">
      <c r="A345" s="135">
        <f t="shared" si="7"/>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25">
      <c r="A346" s="135">
        <f t="shared" si="7"/>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25">
      <c r="A347" s="135">
        <f t="shared" si="7"/>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25">
      <c r="A348" s="135">
        <f t="shared" si="7"/>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25">
      <c r="A349" s="135">
        <f t="shared" si="7"/>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25">
      <c r="A350" s="135">
        <f t="shared" si="7"/>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25">
      <c r="A351" s="135">
        <f t="shared" si="7"/>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25">
      <c r="A352" s="135">
        <f t="shared" si="7"/>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25">
      <c r="A353" s="135">
        <f t="shared" si="7"/>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25">
      <c r="A354" s="135">
        <f t="shared" si="7"/>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25">
      <c r="A355" s="135">
        <f t="shared" si="7"/>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25">
      <c r="A356" s="135">
        <f t="shared" si="7"/>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25">
      <c r="A357" s="135">
        <f t="shared" si="7"/>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25">
      <c r="A358" s="135">
        <f t="shared" si="7"/>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25">
      <c r="A359" s="135">
        <f t="shared" si="7"/>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25">
      <c r="A360" s="135">
        <f t="shared" si="7"/>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25">
      <c r="A361" s="135">
        <f t="shared" si="7"/>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25">
      <c r="A362" s="135">
        <f t="shared" si="7"/>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25">
      <c r="A363" s="135">
        <f t="shared" si="7"/>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25">
      <c r="A364" s="135">
        <f t="shared" si="7"/>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25">
      <c r="A365" s="135">
        <f t="shared" si="7"/>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25">
      <c r="A366" s="135">
        <f t="shared" si="7"/>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25">
      <c r="A367" s="135">
        <f t="shared" si="7"/>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25">
      <c r="A368" s="135">
        <f t="shared" si="7"/>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25">
      <c r="A369" s="135">
        <f t="shared" si="7"/>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25">
      <c r="A370" s="135">
        <f t="shared" si="7"/>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25">
      <c r="A371" s="135">
        <f t="shared" si="7"/>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25">
      <c r="A372" s="135">
        <f t="shared" si="7"/>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25">
      <c r="A373" s="135">
        <f t="shared" si="7"/>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25">
      <c r="A374" s="135">
        <f t="shared" si="7"/>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25">
      <c r="A375" s="135">
        <f t="shared" si="7"/>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25">
      <c r="A376" s="135">
        <f t="shared" si="7"/>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25">
      <c r="A377" s="135">
        <f t="shared" si="7"/>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25">
      <c r="A378" s="135">
        <f t="shared" si="7"/>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25">
      <c r="A379" s="135">
        <f t="shared" si="7"/>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25">
      <c r="A380" s="135">
        <f t="shared" si="7"/>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25">
      <c r="A381" s="135">
        <f t="shared" si="7"/>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25">
      <c r="A382" s="135">
        <f t="shared" si="7"/>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25">
      <c r="A383" s="135">
        <f t="shared" si="7"/>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25">
      <c r="A384" s="135">
        <f t="shared" si="7"/>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25">
      <c r="A385" s="135">
        <f t="shared" si="7"/>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25">
      <c r="A386" s="135">
        <f t="shared" si="7"/>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25">
      <c r="A387" s="135">
        <f t="shared" si="7"/>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25">
      <c r="A388" s="135">
        <f t="shared" si="7"/>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25">
      <c r="A389" s="135">
        <f t="shared" si="7"/>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25">
      <c r="A390" s="135">
        <f t="shared" si="7"/>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25">
      <c r="A391" s="135">
        <f t="shared" si="7"/>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25">
      <c r="A392" s="135">
        <f t="shared" si="7"/>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25">
      <c r="A393" s="135">
        <f t="shared" ref="A393:A456" si="8">A394+1</f>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25">
      <c r="A394" s="135">
        <f t="shared" si="8"/>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25">
      <c r="A395" s="135">
        <f t="shared" si="8"/>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25">
      <c r="A396" s="135">
        <f t="shared" si="8"/>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25">
      <c r="A397" s="135">
        <f t="shared" si="8"/>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25">
      <c r="A398" s="135">
        <f t="shared" si="8"/>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25">
      <c r="A399" s="135">
        <f t="shared" si="8"/>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25">
      <c r="A400" s="135">
        <f t="shared" si="8"/>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25">
      <c r="A401" s="135">
        <f t="shared" si="8"/>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25">
      <c r="A402" s="135">
        <f t="shared" si="8"/>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25">
      <c r="A403" s="135">
        <f t="shared" si="8"/>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25">
      <c r="A404" s="135">
        <f t="shared" si="8"/>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25">
      <c r="A405" s="135">
        <f t="shared" si="8"/>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25">
      <c r="A406" s="135">
        <f t="shared" si="8"/>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25">
      <c r="A407" s="135">
        <f t="shared" si="8"/>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25">
      <c r="A408" s="135">
        <f t="shared" si="8"/>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25">
      <c r="A409" s="135">
        <f t="shared" si="8"/>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25">
      <c r="A410" s="135">
        <f t="shared" si="8"/>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25">
      <c r="A411" s="135">
        <f t="shared" si="8"/>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25">
      <c r="A412" s="135">
        <f t="shared" si="8"/>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25">
      <c r="A413" s="135">
        <f t="shared" si="8"/>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25">
      <c r="A414" s="135">
        <f t="shared" si="8"/>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25">
      <c r="A415" s="135">
        <f t="shared" si="8"/>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25">
      <c r="A416" s="135">
        <f t="shared" si="8"/>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25">
      <c r="A417" s="135">
        <f t="shared" si="8"/>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25">
      <c r="A418" s="135">
        <f t="shared" si="8"/>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25">
      <c r="A419" s="135">
        <f t="shared" si="8"/>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25">
      <c r="A420" s="135">
        <f t="shared" si="8"/>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25">
      <c r="A421" s="135">
        <f t="shared" si="8"/>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25">
      <c r="A422" s="135">
        <f t="shared" si="8"/>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25">
      <c r="A423" s="135">
        <f t="shared" si="8"/>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25">
      <c r="A424" s="135">
        <f t="shared" si="8"/>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25">
      <c r="A425" s="135">
        <f t="shared" si="8"/>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25">
      <c r="A426" s="135">
        <f t="shared" si="8"/>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25">
      <c r="A427" s="135">
        <f t="shared" si="8"/>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25">
      <c r="A428" s="135">
        <f t="shared" si="8"/>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25">
      <c r="A429" s="135">
        <f t="shared" si="8"/>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25">
      <c r="A430" s="135">
        <f t="shared" si="8"/>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25">
      <c r="A431" s="135">
        <f t="shared" si="8"/>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25">
      <c r="A432" s="135">
        <f t="shared" si="8"/>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25">
      <c r="A433" s="135">
        <f t="shared" si="8"/>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25">
      <c r="A434" s="135">
        <f t="shared" si="8"/>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25">
      <c r="A435" s="135">
        <f t="shared" si="8"/>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25">
      <c r="A436" s="135">
        <f t="shared" si="8"/>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25">
      <c r="A437" s="135">
        <f t="shared" si="8"/>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25">
      <c r="A438" s="135">
        <f t="shared" si="8"/>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25">
      <c r="A439" s="135">
        <f t="shared" si="8"/>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25">
      <c r="A440" s="135">
        <f t="shared" si="8"/>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25">
      <c r="A441" s="135">
        <f t="shared" si="8"/>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25">
      <c r="A442" s="135">
        <f t="shared" si="8"/>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25">
      <c r="A443" s="135">
        <f t="shared" si="8"/>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25">
      <c r="A444" s="135">
        <f t="shared" si="8"/>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25">
      <c r="A445" s="135">
        <f t="shared" si="8"/>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25">
      <c r="A446" s="135">
        <f t="shared" si="8"/>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25">
      <c r="A447" s="135">
        <f t="shared" si="8"/>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25">
      <c r="A448" s="135">
        <f t="shared" si="8"/>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25">
      <c r="A449" s="135">
        <f t="shared" si="8"/>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25">
      <c r="A450" s="135">
        <f t="shared" si="8"/>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25">
      <c r="A451" s="135">
        <f t="shared" si="8"/>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25">
      <c r="A452" s="135">
        <f t="shared" si="8"/>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25">
      <c r="A453" s="135">
        <f t="shared" si="8"/>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25">
      <c r="A454" s="135">
        <f t="shared" si="8"/>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25">
      <c r="A455" s="135">
        <f t="shared" si="8"/>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25">
      <c r="A456" s="135">
        <f t="shared" si="8"/>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25">
      <c r="A457" s="135">
        <f t="shared" ref="A457:A520" si="9">A458+1</f>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25">
      <c r="A458" s="135">
        <f t="shared" si="9"/>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25">
      <c r="A459" s="135">
        <f t="shared" si="9"/>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25">
      <c r="A460" s="135">
        <f t="shared" si="9"/>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25">
      <c r="A461" s="135">
        <f t="shared" si="9"/>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25">
      <c r="A462" s="135">
        <f t="shared" si="9"/>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25">
      <c r="A463" s="135">
        <f t="shared" si="9"/>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25">
      <c r="A464" s="135">
        <f t="shared" si="9"/>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25">
      <c r="A465" s="139">
        <f t="shared" si="9"/>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25">
      <c r="A466" s="139">
        <f t="shared" si="9"/>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25">
      <c r="A467" s="139">
        <f t="shared" si="9"/>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25">
      <c r="A468" s="139">
        <f t="shared" si="9"/>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25">
      <c r="A469" s="139">
        <f t="shared" si="9"/>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25">
      <c r="A470" s="139">
        <f t="shared" si="9"/>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25">
      <c r="A471" s="139">
        <f t="shared" si="9"/>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25">
      <c r="A472" s="139">
        <f t="shared" si="9"/>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25">
      <c r="A473" s="139">
        <f t="shared" si="9"/>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25">
      <c r="A474" s="139">
        <f t="shared" si="9"/>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25">
      <c r="A475" s="139">
        <f t="shared" si="9"/>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25">
      <c r="A476" s="139">
        <f t="shared" si="9"/>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25">
      <c r="A477" s="139">
        <f t="shared" si="9"/>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25">
      <c r="A478" s="139">
        <f t="shared" si="9"/>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25">
      <c r="A479" s="139">
        <f t="shared" si="9"/>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25">
      <c r="A480" s="139">
        <f t="shared" si="9"/>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25">
      <c r="A481" s="139">
        <f t="shared" si="9"/>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25">
      <c r="A482" s="139">
        <f t="shared" si="9"/>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25">
      <c r="A483" s="139">
        <f t="shared" si="9"/>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25">
      <c r="A484" s="139">
        <f t="shared" si="9"/>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25">
      <c r="A485" s="139">
        <f t="shared" si="9"/>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25">
      <c r="A486" s="139">
        <f t="shared" si="9"/>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25">
      <c r="A487" s="139">
        <f t="shared" si="9"/>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25">
      <c r="A488" s="139">
        <f t="shared" si="9"/>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25">
      <c r="A489" s="139">
        <f t="shared" si="9"/>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25">
      <c r="A490" s="139">
        <f t="shared" si="9"/>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25">
      <c r="A491" s="139">
        <f t="shared" si="9"/>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25">
      <c r="A492" s="139">
        <f t="shared" si="9"/>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25">
      <c r="A493" s="139">
        <f t="shared" si="9"/>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25">
      <c r="A494" s="139">
        <f t="shared" si="9"/>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25">
      <c r="A495" s="139">
        <f t="shared" si="9"/>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25">
      <c r="A496" s="139">
        <f t="shared" si="9"/>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25">
      <c r="A497" s="139">
        <f t="shared" si="9"/>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25">
      <c r="A498" s="139">
        <f t="shared" si="9"/>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25">
      <c r="A499" s="139">
        <f t="shared" si="9"/>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25">
      <c r="A500" s="139">
        <f t="shared" si="9"/>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25">
      <c r="A501" s="139">
        <f t="shared" si="9"/>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25">
      <c r="A502" s="139">
        <f t="shared" si="9"/>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25">
      <c r="A503" s="139">
        <f t="shared" si="9"/>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25">
      <c r="A504" s="139">
        <f t="shared" si="9"/>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25">
      <c r="A505" s="139">
        <f t="shared" si="9"/>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25">
      <c r="A506" s="139">
        <f t="shared" si="9"/>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25">
      <c r="A507" s="139">
        <f t="shared" si="9"/>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25">
      <c r="A508" s="139">
        <f t="shared" si="9"/>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25">
      <c r="A509" s="139">
        <f t="shared" si="9"/>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25">
      <c r="A510" s="139">
        <f t="shared" si="9"/>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25">
      <c r="A511" s="139">
        <f t="shared" si="9"/>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25">
      <c r="A512" s="139">
        <f t="shared" si="9"/>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25">
      <c r="A513" s="139">
        <f t="shared" si="9"/>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25">
      <c r="A514" s="139">
        <f t="shared" si="9"/>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25">
      <c r="A515" s="139">
        <f t="shared" si="9"/>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25">
      <c r="A516" s="139">
        <f t="shared" si="9"/>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25">
      <c r="A517" s="139">
        <f t="shared" si="9"/>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25">
      <c r="A518" s="139">
        <f t="shared" si="9"/>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25">
      <c r="A519" s="139">
        <f t="shared" si="9"/>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25">
      <c r="A520" s="139">
        <f t="shared" si="9"/>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25">
      <c r="A521" s="139">
        <f t="shared" ref="A521:A584" si="10">A522+1</f>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25">
      <c r="A522" s="139">
        <f t="shared" si="10"/>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25">
      <c r="A523" s="139">
        <f t="shared" si="10"/>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25">
      <c r="A524" s="139">
        <f t="shared" si="10"/>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25">
      <c r="A525" s="139">
        <f t="shared" si="10"/>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25">
      <c r="A526" s="139">
        <f t="shared" si="10"/>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25">
      <c r="A527" s="139">
        <f t="shared" si="10"/>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25">
      <c r="A528" s="139">
        <f t="shared" si="10"/>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25">
      <c r="A529" s="139">
        <f t="shared" si="10"/>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25">
      <c r="A530" s="139">
        <f t="shared" si="10"/>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25">
      <c r="A531" s="139">
        <f t="shared" si="10"/>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25">
      <c r="A532" s="139">
        <f t="shared" si="10"/>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25">
      <c r="A533" s="139">
        <f t="shared" si="10"/>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25">
      <c r="A534" s="139">
        <f t="shared" si="10"/>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25">
      <c r="A535" s="139">
        <f t="shared" si="10"/>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25">
      <c r="A536" s="139">
        <f t="shared" si="10"/>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25">
      <c r="A537" s="139">
        <f t="shared" si="10"/>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25">
      <c r="A538" s="139">
        <f t="shared" si="10"/>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25">
      <c r="A539" s="139">
        <f t="shared" si="10"/>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25">
      <c r="A540" s="139">
        <f t="shared" si="10"/>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25">
      <c r="A541" s="139">
        <f t="shared" si="10"/>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25">
      <c r="A542" s="139">
        <f t="shared" si="10"/>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25">
      <c r="A543" s="139">
        <f t="shared" si="10"/>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25">
      <c r="A544" s="139">
        <f t="shared" si="10"/>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25">
      <c r="A545" s="139">
        <f t="shared" si="10"/>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25">
      <c r="A546" s="139">
        <f t="shared" si="10"/>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25">
      <c r="A547" s="139">
        <f t="shared" si="10"/>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25">
      <c r="A548" s="139">
        <f t="shared" si="10"/>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25">
      <c r="A549" s="139">
        <f t="shared" si="10"/>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25">
      <c r="A550" s="139">
        <f t="shared" si="10"/>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25">
      <c r="A551" s="139">
        <f t="shared" si="10"/>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25">
      <c r="A552" s="139">
        <f t="shared" si="10"/>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25">
      <c r="A553" s="139">
        <f t="shared" si="10"/>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25">
      <c r="A554" s="139">
        <f t="shared" si="10"/>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25">
      <c r="A555" s="139">
        <f t="shared" si="10"/>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25">
      <c r="A556" s="139">
        <f t="shared" si="10"/>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25">
      <c r="A557" s="139">
        <f t="shared" si="10"/>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25">
      <c r="A558" s="139">
        <f t="shared" si="10"/>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25">
      <c r="A559" s="139">
        <f t="shared" si="10"/>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25">
      <c r="A560" s="139">
        <f t="shared" si="10"/>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25">
      <c r="A561" s="139">
        <f t="shared" si="10"/>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25">
      <c r="A562" s="139">
        <f t="shared" si="10"/>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25">
      <c r="A563" s="139">
        <f t="shared" si="10"/>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25">
      <c r="A564" s="139">
        <f t="shared" si="10"/>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25">
      <c r="A565" s="139">
        <f t="shared" si="10"/>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25">
      <c r="A566" s="139">
        <f t="shared" si="10"/>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25">
      <c r="A567" s="139">
        <f t="shared" si="10"/>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25">
      <c r="A568" s="139">
        <f t="shared" si="10"/>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25">
      <c r="A569" s="139">
        <f t="shared" si="10"/>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25">
      <c r="A570" s="139">
        <f t="shared" si="10"/>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25">
      <c r="A571" s="139">
        <f t="shared" si="10"/>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25">
      <c r="A572" s="139">
        <f t="shared" si="10"/>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25">
      <c r="A573" s="139">
        <f t="shared" si="10"/>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25">
      <c r="A574" s="139">
        <f t="shared" si="10"/>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25">
      <c r="A575" s="139">
        <f t="shared" si="10"/>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25">
      <c r="A576" s="139">
        <f t="shared" si="10"/>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25">
      <c r="A577" s="139">
        <f t="shared" si="10"/>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25">
      <c r="A578" s="139">
        <f t="shared" si="10"/>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25">
      <c r="A579" s="139">
        <f t="shared" si="10"/>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25">
      <c r="A580" s="139">
        <f t="shared" si="10"/>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25">
      <c r="A581" s="139">
        <f t="shared" si="10"/>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25">
      <c r="A582" s="139">
        <f t="shared" si="10"/>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25">
      <c r="A583" s="139">
        <f t="shared" si="10"/>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25">
      <c r="A584" s="139">
        <f t="shared" si="10"/>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25">
      <c r="A585" s="139">
        <f t="shared" ref="A585:A603" si="11">A586+1</f>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25">
      <c r="A586" s="139">
        <f t="shared" si="11"/>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25">
      <c r="A587" s="139">
        <f t="shared" si="11"/>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25">
      <c r="A588" s="139">
        <f t="shared" si="11"/>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25">
      <c r="A589" s="139">
        <f t="shared" si="11"/>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25">
      <c r="A590" s="139">
        <f t="shared" si="11"/>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25">
      <c r="A591" s="139">
        <f t="shared" si="11"/>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25">
      <c r="A592" s="139">
        <f t="shared" si="11"/>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25">
      <c r="A593" s="139">
        <f t="shared" si="11"/>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25">
      <c r="A594" s="139">
        <f t="shared" si="11"/>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25">
      <c r="A595" s="139">
        <f t="shared" si="11"/>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25">
      <c r="A596" s="139">
        <f t="shared" si="11"/>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25">
      <c r="A597" s="139">
        <f t="shared" si="11"/>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25">
      <c r="A598" s="139">
        <f t="shared" si="11"/>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25">
      <c r="A599" s="139">
        <f t="shared" si="11"/>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25">
      <c r="A600" s="139">
        <f t="shared" si="11"/>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25">
      <c r="A601" s="139">
        <f t="shared" si="11"/>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25">
      <c r="A602" s="139">
        <f t="shared" si="11"/>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25">
      <c r="A603" s="139">
        <f t="shared" si="11"/>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2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2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2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2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2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2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2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2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2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2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2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2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2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2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2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2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2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2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2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2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25">
      <c r="A624" s="139">
        <v>43992</v>
      </c>
      <c r="B624" s="162">
        <v>6130</v>
      </c>
      <c r="C624" s="162">
        <v>6130</v>
      </c>
      <c r="D624" s="162">
        <v>6130</v>
      </c>
      <c r="E624" s="162">
        <v>6130</v>
      </c>
      <c r="F624" s="162">
        <v>6130</v>
      </c>
      <c r="G624" s="162">
        <v>6130</v>
      </c>
      <c r="H624" s="162">
        <v>6130</v>
      </c>
      <c r="I624" s="162">
        <v>6130</v>
      </c>
      <c r="J624" s="162">
        <v>6130</v>
      </c>
      <c r="K624" s="162">
        <v>6130</v>
      </c>
      <c r="L624" s="162">
        <v>6130</v>
      </c>
      <c r="M624" s="162">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25">
      <c r="A625" s="139">
        <v>43991</v>
      </c>
      <c r="B625" s="162">
        <v>6123</v>
      </c>
      <c r="C625" s="162">
        <v>6123</v>
      </c>
      <c r="D625" s="162">
        <v>6123</v>
      </c>
      <c r="E625" s="162">
        <v>6123</v>
      </c>
      <c r="F625" s="162">
        <v>6123</v>
      </c>
      <c r="G625" s="162">
        <v>6123</v>
      </c>
      <c r="H625" s="162">
        <v>6123</v>
      </c>
      <c r="I625" s="162">
        <v>6123</v>
      </c>
      <c r="J625" s="162">
        <v>6123</v>
      </c>
      <c r="K625" s="162">
        <v>6123</v>
      </c>
      <c r="L625" s="162">
        <v>6123</v>
      </c>
      <c r="M625" s="162">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25">
      <c r="A626" s="139">
        <v>43990</v>
      </c>
      <c r="B626" s="162">
        <v>6118</v>
      </c>
      <c r="C626" s="162">
        <v>6118</v>
      </c>
      <c r="D626" s="162">
        <v>6118</v>
      </c>
      <c r="E626" s="162">
        <v>6118</v>
      </c>
      <c r="F626" s="162">
        <v>6118</v>
      </c>
      <c r="G626" s="162">
        <v>6118</v>
      </c>
      <c r="H626" s="162">
        <v>6118</v>
      </c>
      <c r="I626" s="162">
        <v>6118</v>
      </c>
      <c r="J626" s="162">
        <v>6118</v>
      </c>
      <c r="K626" s="162">
        <v>6118</v>
      </c>
      <c r="L626" s="162">
        <v>6118</v>
      </c>
      <c r="M626" s="162">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25">
      <c r="A627" s="139">
        <v>43989</v>
      </c>
      <c r="B627" s="162">
        <v>6112</v>
      </c>
      <c r="C627" s="162">
        <v>6112</v>
      </c>
      <c r="D627" s="162">
        <v>6112</v>
      </c>
      <c r="E627" s="162">
        <v>6112</v>
      </c>
      <c r="F627" s="162">
        <v>6112</v>
      </c>
      <c r="G627" s="162">
        <v>6112</v>
      </c>
      <c r="H627" s="162">
        <v>6112</v>
      </c>
      <c r="I627" s="162">
        <v>6112</v>
      </c>
      <c r="J627" s="162">
        <v>6112</v>
      </c>
      <c r="K627" s="162">
        <v>6112</v>
      </c>
      <c r="L627" s="162">
        <v>6112</v>
      </c>
      <c r="M627" s="162">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25">
      <c r="A628" s="139">
        <v>43988</v>
      </c>
      <c r="B628" s="162">
        <v>6103</v>
      </c>
      <c r="C628" s="162">
        <v>6103</v>
      </c>
      <c r="D628" s="162">
        <v>6103</v>
      </c>
      <c r="E628" s="162">
        <v>6103</v>
      </c>
      <c r="F628" s="162">
        <v>6103</v>
      </c>
      <c r="G628" s="162">
        <v>6103</v>
      </c>
      <c r="H628" s="162">
        <v>6103</v>
      </c>
      <c r="I628" s="162">
        <v>6103</v>
      </c>
      <c r="J628" s="162">
        <v>6103</v>
      </c>
      <c r="K628" s="162">
        <v>6103</v>
      </c>
      <c r="L628" s="162">
        <v>6103</v>
      </c>
      <c r="M628" s="162">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25">
      <c r="A629" s="139">
        <v>43987</v>
      </c>
      <c r="B629" s="162">
        <v>6095</v>
      </c>
      <c r="C629" s="162">
        <v>6095</v>
      </c>
      <c r="D629" s="162">
        <v>6095</v>
      </c>
      <c r="E629" s="162">
        <v>6095</v>
      </c>
      <c r="F629" s="162">
        <v>6095</v>
      </c>
      <c r="G629" s="162">
        <v>6095</v>
      </c>
      <c r="H629" s="162">
        <v>6095</v>
      </c>
      <c r="I629" s="162">
        <v>6095</v>
      </c>
      <c r="J629" s="162">
        <v>6095</v>
      </c>
      <c r="K629" s="162">
        <v>6095</v>
      </c>
      <c r="L629" s="162">
        <v>6095</v>
      </c>
      <c r="M629" s="162">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25">
      <c r="A630" s="139">
        <v>43986</v>
      </c>
      <c r="B630" s="162">
        <v>6085</v>
      </c>
      <c r="C630" s="162">
        <v>6085</v>
      </c>
      <c r="D630" s="162">
        <v>6085</v>
      </c>
      <c r="E630" s="162">
        <v>6085</v>
      </c>
      <c r="F630" s="162">
        <v>6085</v>
      </c>
      <c r="G630" s="162">
        <v>6085</v>
      </c>
      <c r="H630" s="162">
        <v>6085</v>
      </c>
      <c r="I630" s="162">
        <v>6085</v>
      </c>
      <c r="J630" s="162">
        <v>6085</v>
      </c>
      <c r="K630" s="162">
        <v>6085</v>
      </c>
      <c r="L630" s="162">
        <v>6085</v>
      </c>
      <c r="M630" s="162">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25">
      <c r="A631" s="139">
        <v>43985</v>
      </c>
      <c r="B631" s="162">
        <v>6077</v>
      </c>
      <c r="C631" s="162">
        <v>6077</v>
      </c>
      <c r="D631" s="162">
        <v>6077</v>
      </c>
      <c r="E631" s="162">
        <v>6077</v>
      </c>
      <c r="F631" s="162">
        <v>6077</v>
      </c>
      <c r="G631" s="162">
        <v>6077</v>
      </c>
      <c r="H631" s="162">
        <v>6077</v>
      </c>
      <c r="I631" s="162">
        <v>6077</v>
      </c>
      <c r="J631" s="162">
        <v>6077</v>
      </c>
      <c r="K631" s="162">
        <v>6077</v>
      </c>
      <c r="L631" s="162">
        <v>6077</v>
      </c>
      <c r="M631" s="162">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25">
      <c r="A632" s="139">
        <v>43984</v>
      </c>
      <c r="B632" s="162">
        <v>6071</v>
      </c>
      <c r="C632" s="162">
        <v>6071</v>
      </c>
      <c r="D632" s="162">
        <v>6071</v>
      </c>
      <c r="E632" s="162">
        <v>6071</v>
      </c>
      <c r="F632" s="162">
        <v>6071</v>
      </c>
      <c r="G632" s="162">
        <v>6071</v>
      </c>
      <c r="H632" s="162">
        <v>6071</v>
      </c>
      <c r="I632" s="162">
        <v>6071</v>
      </c>
      <c r="J632" s="162">
        <v>6071</v>
      </c>
      <c r="K632" s="162">
        <v>6071</v>
      </c>
      <c r="L632" s="162">
        <v>6071</v>
      </c>
      <c r="M632" s="162">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25">
      <c r="A633" s="139">
        <v>43983</v>
      </c>
      <c r="B633" s="162">
        <v>6063</v>
      </c>
      <c r="C633" s="162">
        <v>6063</v>
      </c>
      <c r="D633" s="162">
        <v>6063</v>
      </c>
      <c r="E633" s="162">
        <v>6063</v>
      </c>
      <c r="F633" s="162">
        <v>6063</v>
      </c>
      <c r="G633" s="162">
        <v>6063</v>
      </c>
      <c r="H633" s="162">
        <v>6063</v>
      </c>
      <c r="I633" s="162">
        <v>6063</v>
      </c>
      <c r="J633" s="162">
        <v>6063</v>
      </c>
      <c r="K633" s="162">
        <v>6063</v>
      </c>
      <c r="L633" s="162">
        <v>6063</v>
      </c>
      <c r="M633" s="162">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25">
      <c r="A634" s="139">
        <v>43982</v>
      </c>
      <c r="B634" s="162">
        <v>6056</v>
      </c>
      <c r="C634" s="162">
        <v>6056</v>
      </c>
      <c r="D634" s="162">
        <v>6056</v>
      </c>
      <c r="E634" s="162">
        <v>6056</v>
      </c>
      <c r="F634" s="162">
        <v>6056</v>
      </c>
      <c r="G634" s="162">
        <v>6056</v>
      </c>
      <c r="H634" s="162">
        <v>6056</v>
      </c>
      <c r="I634" s="162">
        <v>6056</v>
      </c>
      <c r="J634" s="162">
        <v>6056</v>
      </c>
      <c r="K634" s="162">
        <v>6056</v>
      </c>
      <c r="L634" s="162">
        <v>6056</v>
      </c>
      <c r="M634" s="162">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25">
      <c r="A635" s="139">
        <v>43981</v>
      </c>
      <c r="B635" s="162">
        <v>6042</v>
      </c>
      <c r="C635" s="162">
        <v>6042</v>
      </c>
      <c r="D635" s="162">
        <v>6042</v>
      </c>
      <c r="E635" s="162">
        <v>6042</v>
      </c>
      <c r="F635" s="162">
        <v>6042</v>
      </c>
      <c r="G635" s="162">
        <v>6042</v>
      </c>
      <c r="H635" s="162">
        <v>6042</v>
      </c>
      <c r="I635" s="162">
        <v>6042</v>
      </c>
      <c r="J635" s="162">
        <v>6042</v>
      </c>
      <c r="K635" s="162">
        <v>6042</v>
      </c>
      <c r="L635" s="162">
        <v>6042</v>
      </c>
      <c r="M635" s="162">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25">
      <c r="A636" s="139">
        <v>43980</v>
      </c>
      <c r="B636" s="162">
        <v>6031</v>
      </c>
      <c r="C636" s="162">
        <v>6031</v>
      </c>
      <c r="D636" s="162">
        <v>6031</v>
      </c>
      <c r="E636" s="162">
        <v>6031</v>
      </c>
      <c r="F636" s="162">
        <v>6031</v>
      </c>
      <c r="G636" s="162">
        <v>6031</v>
      </c>
      <c r="H636" s="162">
        <v>6031</v>
      </c>
      <c r="I636" s="162">
        <v>6031</v>
      </c>
      <c r="J636" s="162">
        <v>6031</v>
      </c>
      <c r="K636" s="162">
        <v>6031</v>
      </c>
      <c r="L636" s="162">
        <v>6031</v>
      </c>
      <c r="M636" s="162">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25">
      <c r="A637" s="139">
        <v>43979</v>
      </c>
      <c r="B637" s="162">
        <v>6020</v>
      </c>
      <c r="C637" s="162">
        <v>6020</v>
      </c>
      <c r="D637" s="162">
        <v>6020</v>
      </c>
      <c r="E637" s="162">
        <v>6020</v>
      </c>
      <c r="F637" s="162">
        <v>6020</v>
      </c>
      <c r="G637" s="162">
        <v>6020</v>
      </c>
      <c r="H637" s="162">
        <v>6020</v>
      </c>
      <c r="I637" s="162">
        <v>6020</v>
      </c>
      <c r="J637" s="162">
        <v>6020</v>
      </c>
      <c r="K637" s="162">
        <v>6020</v>
      </c>
      <c r="L637" s="162">
        <v>6020</v>
      </c>
      <c r="M637" s="162">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25">
      <c r="A638" s="139">
        <v>43978</v>
      </c>
      <c r="B638" s="162">
        <v>6015</v>
      </c>
      <c r="C638" s="162">
        <v>6015</v>
      </c>
      <c r="D638" s="162">
        <v>6015</v>
      </c>
      <c r="E638" s="162">
        <v>6015</v>
      </c>
      <c r="F638" s="162">
        <v>6015</v>
      </c>
      <c r="G638" s="162">
        <v>6015</v>
      </c>
      <c r="H638" s="162">
        <v>6015</v>
      </c>
      <c r="I638" s="162">
        <v>6015</v>
      </c>
      <c r="J638" s="162">
        <v>6015</v>
      </c>
      <c r="K638" s="162">
        <v>6015</v>
      </c>
      <c r="L638" s="162">
        <v>6015</v>
      </c>
      <c r="M638" s="162">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25">
      <c r="A639" s="139">
        <v>43977</v>
      </c>
      <c r="B639" s="162">
        <v>5999</v>
      </c>
      <c r="C639" s="162">
        <v>5999</v>
      </c>
      <c r="D639" s="162">
        <v>5999</v>
      </c>
      <c r="E639" s="162">
        <v>5999</v>
      </c>
      <c r="F639" s="162">
        <v>5999</v>
      </c>
      <c r="G639" s="162">
        <v>5999</v>
      </c>
      <c r="H639" s="162">
        <v>5999</v>
      </c>
      <c r="I639" s="162">
        <v>5999</v>
      </c>
      <c r="J639" s="162">
        <v>5999</v>
      </c>
      <c r="K639" s="162">
        <v>5999</v>
      </c>
      <c r="L639" s="162">
        <v>5999</v>
      </c>
      <c r="M639" s="162">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25">
      <c r="A640" s="139">
        <v>43976</v>
      </c>
      <c r="B640" s="162">
        <v>5980</v>
      </c>
      <c r="C640" s="162">
        <v>5980</v>
      </c>
      <c r="D640" s="162">
        <v>5980</v>
      </c>
      <c r="E640" s="162">
        <v>5980</v>
      </c>
      <c r="F640" s="162">
        <v>5980</v>
      </c>
      <c r="G640" s="162">
        <v>5980</v>
      </c>
      <c r="H640" s="162">
        <v>5980</v>
      </c>
      <c r="I640" s="162">
        <v>5980</v>
      </c>
      <c r="J640" s="162">
        <v>5980</v>
      </c>
      <c r="K640" s="162">
        <v>5980</v>
      </c>
      <c r="L640" s="162">
        <v>5980</v>
      </c>
      <c r="M640" s="162">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25">
      <c r="A641" s="139">
        <v>43975</v>
      </c>
      <c r="B641" s="162">
        <v>5965</v>
      </c>
      <c r="C641" s="162">
        <v>5965</v>
      </c>
      <c r="D641" s="162">
        <v>5965</v>
      </c>
      <c r="E641" s="162">
        <v>5965</v>
      </c>
      <c r="F641" s="162">
        <v>5965</v>
      </c>
      <c r="G641" s="162">
        <v>5965</v>
      </c>
      <c r="H641" s="162">
        <v>5965</v>
      </c>
      <c r="I641" s="162">
        <v>5965</v>
      </c>
      <c r="J641" s="162">
        <v>5965</v>
      </c>
      <c r="K641" s="162">
        <v>5965</v>
      </c>
      <c r="L641" s="162">
        <v>5965</v>
      </c>
      <c r="M641" s="162">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25">
      <c r="A642" s="139">
        <v>43974</v>
      </c>
      <c r="B642" s="162">
        <v>5952</v>
      </c>
      <c r="C642" s="162">
        <v>5952</v>
      </c>
      <c r="D642" s="162">
        <v>5952</v>
      </c>
      <c r="E642" s="162">
        <v>5952</v>
      </c>
      <c r="F642" s="162">
        <v>5952</v>
      </c>
      <c r="G642" s="162">
        <v>5952</v>
      </c>
      <c r="H642" s="162">
        <v>5952</v>
      </c>
      <c r="I642" s="162">
        <v>5952</v>
      </c>
      <c r="J642" s="162">
        <v>5952</v>
      </c>
      <c r="K642" s="162">
        <v>5952</v>
      </c>
      <c r="L642" s="162">
        <v>5952</v>
      </c>
      <c r="M642" s="162">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25">
      <c r="A643" s="139">
        <v>43973</v>
      </c>
      <c r="B643" s="162">
        <v>5934</v>
      </c>
      <c r="C643" s="162">
        <v>5934</v>
      </c>
      <c r="D643" s="162">
        <v>5934</v>
      </c>
      <c r="E643" s="162">
        <v>5934</v>
      </c>
      <c r="F643" s="162">
        <v>5934</v>
      </c>
      <c r="G643" s="162">
        <v>5934</v>
      </c>
      <c r="H643" s="162">
        <v>5934</v>
      </c>
      <c r="I643" s="162">
        <v>5934</v>
      </c>
      <c r="J643" s="162">
        <v>5934</v>
      </c>
      <c r="K643" s="162">
        <v>5934</v>
      </c>
      <c r="L643" s="162">
        <v>5934</v>
      </c>
      <c r="M643" s="162">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25">
      <c r="A644" s="139">
        <v>43972</v>
      </c>
      <c r="B644" s="162">
        <v>5914</v>
      </c>
      <c r="C644" s="162">
        <v>5914</v>
      </c>
      <c r="D644" s="162">
        <v>5914</v>
      </c>
      <c r="E644" s="162">
        <v>5914</v>
      </c>
      <c r="F644" s="162">
        <v>5914</v>
      </c>
      <c r="G644" s="162">
        <v>5914</v>
      </c>
      <c r="H644" s="162">
        <v>5914</v>
      </c>
      <c r="I644" s="162">
        <v>5914</v>
      </c>
      <c r="J644" s="162">
        <v>5914</v>
      </c>
      <c r="K644" s="162">
        <v>5914</v>
      </c>
      <c r="L644" s="162">
        <v>5914</v>
      </c>
      <c r="M644" s="162">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25">
      <c r="A645" s="139">
        <v>43971</v>
      </c>
      <c r="B645" s="162">
        <v>5903</v>
      </c>
      <c r="C645" s="162">
        <v>5903</v>
      </c>
      <c r="D645" s="162">
        <v>5903</v>
      </c>
      <c r="E645" s="162">
        <v>5903</v>
      </c>
      <c r="F645" s="162">
        <v>5903</v>
      </c>
      <c r="G645" s="162">
        <v>5903</v>
      </c>
      <c r="H645" s="162">
        <v>5903</v>
      </c>
      <c r="I645" s="162">
        <v>5903</v>
      </c>
      <c r="J645" s="162">
        <v>5903</v>
      </c>
      <c r="K645" s="162">
        <v>5903</v>
      </c>
      <c r="L645" s="162">
        <v>5903</v>
      </c>
      <c r="M645" s="162">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25">
      <c r="A646" s="139">
        <v>43970</v>
      </c>
      <c r="B646" s="162">
        <v>5881</v>
      </c>
      <c r="C646" s="162">
        <v>5881</v>
      </c>
      <c r="D646" s="162">
        <v>5881</v>
      </c>
      <c r="E646" s="162">
        <v>5881</v>
      </c>
      <c r="F646" s="162">
        <v>5881</v>
      </c>
      <c r="G646" s="162">
        <v>5881</v>
      </c>
      <c r="H646" s="162">
        <v>5881</v>
      </c>
      <c r="I646" s="162">
        <v>5881</v>
      </c>
      <c r="J646" s="162">
        <v>5881</v>
      </c>
      <c r="K646" s="162">
        <v>5881</v>
      </c>
      <c r="L646" s="162">
        <v>5881</v>
      </c>
      <c r="M646" s="162">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25">
      <c r="A647" s="139">
        <v>43969</v>
      </c>
      <c r="B647" s="162">
        <v>5860</v>
      </c>
      <c r="C647" s="162">
        <v>5860</v>
      </c>
      <c r="D647" s="162">
        <v>5860</v>
      </c>
      <c r="E647" s="162">
        <v>5860</v>
      </c>
      <c r="F647" s="162">
        <v>5860</v>
      </c>
      <c r="G647" s="162">
        <v>5860</v>
      </c>
      <c r="H647" s="162">
        <v>5860</v>
      </c>
      <c r="I647" s="162">
        <v>5860</v>
      </c>
      <c r="J647" s="162">
        <v>5860</v>
      </c>
      <c r="K647" s="162">
        <v>5860</v>
      </c>
      <c r="L647" s="162">
        <v>5860</v>
      </c>
      <c r="M647" s="162">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25">
      <c r="A648" s="139">
        <v>43968</v>
      </c>
      <c r="B648" s="162">
        <v>5845</v>
      </c>
      <c r="C648" s="162">
        <v>5845</v>
      </c>
      <c r="D648" s="162">
        <v>5845</v>
      </c>
      <c r="E648" s="162">
        <v>5845</v>
      </c>
      <c r="F648" s="162">
        <v>5845</v>
      </c>
      <c r="G648" s="162">
        <v>5845</v>
      </c>
      <c r="H648" s="162">
        <v>5845</v>
      </c>
      <c r="I648" s="162">
        <v>5845</v>
      </c>
      <c r="J648" s="162">
        <v>5845</v>
      </c>
      <c r="K648" s="162">
        <v>5845</v>
      </c>
      <c r="L648" s="162">
        <v>5845</v>
      </c>
      <c r="M648" s="162">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25">
      <c r="A649" s="139">
        <v>43967</v>
      </c>
      <c r="B649" s="162">
        <v>5829</v>
      </c>
      <c r="C649" s="162">
        <v>5829</v>
      </c>
      <c r="D649" s="162">
        <v>5829</v>
      </c>
      <c r="E649" s="162">
        <v>5829</v>
      </c>
      <c r="F649" s="162">
        <v>5829</v>
      </c>
      <c r="G649" s="162">
        <v>5829</v>
      </c>
      <c r="H649" s="162">
        <v>5829</v>
      </c>
      <c r="I649" s="162">
        <v>5829</v>
      </c>
      <c r="J649" s="162">
        <v>5829</v>
      </c>
      <c r="K649" s="162">
        <v>5829</v>
      </c>
      <c r="L649" s="162">
        <v>5829</v>
      </c>
      <c r="M649" s="162">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25">
      <c r="A650" s="139">
        <v>43966</v>
      </c>
      <c r="B650" s="162">
        <v>5810</v>
      </c>
      <c r="C650" s="162">
        <v>5810</v>
      </c>
      <c r="D650" s="162">
        <v>5810</v>
      </c>
      <c r="E650" s="162">
        <v>5810</v>
      </c>
      <c r="F650" s="162">
        <v>5810</v>
      </c>
      <c r="G650" s="162">
        <v>5810</v>
      </c>
      <c r="H650" s="162">
        <v>5810</v>
      </c>
      <c r="I650" s="162">
        <v>5810</v>
      </c>
      <c r="J650" s="162">
        <v>5810</v>
      </c>
      <c r="K650" s="162">
        <v>5810</v>
      </c>
      <c r="L650" s="162">
        <v>5810</v>
      </c>
      <c r="M650" s="162">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25">
      <c r="A651" s="139">
        <v>43965</v>
      </c>
      <c r="B651" s="162">
        <v>5787</v>
      </c>
      <c r="C651" s="162">
        <v>5787</v>
      </c>
      <c r="D651" s="162">
        <v>5787</v>
      </c>
      <c r="E651" s="162">
        <v>5787</v>
      </c>
      <c r="F651" s="162">
        <v>5787</v>
      </c>
      <c r="G651" s="162">
        <v>5787</v>
      </c>
      <c r="H651" s="162">
        <v>5787</v>
      </c>
      <c r="I651" s="162">
        <v>5787</v>
      </c>
      <c r="J651" s="162">
        <v>5787</v>
      </c>
      <c r="K651" s="162">
        <v>5787</v>
      </c>
      <c r="L651" s="162">
        <v>5787</v>
      </c>
      <c r="M651" s="162">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25">
      <c r="A652" s="139">
        <v>43964</v>
      </c>
      <c r="B652" s="162">
        <v>5764</v>
      </c>
      <c r="C652" s="162">
        <v>5764</v>
      </c>
      <c r="D652" s="162">
        <v>5764</v>
      </c>
      <c r="E652" s="162">
        <v>5764</v>
      </c>
      <c r="F652" s="162">
        <v>5764</v>
      </c>
      <c r="G652" s="162">
        <v>5764</v>
      </c>
      <c r="H652" s="162">
        <v>5764</v>
      </c>
      <c r="I652" s="162">
        <v>5764</v>
      </c>
      <c r="J652" s="162">
        <v>5764</v>
      </c>
      <c r="K652" s="162">
        <v>5764</v>
      </c>
      <c r="L652" s="162">
        <v>5764</v>
      </c>
      <c r="M652" s="162">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25">
      <c r="A653" s="139">
        <v>43963</v>
      </c>
      <c r="B653" s="162">
        <v>5738</v>
      </c>
      <c r="C653" s="162">
        <v>5738</v>
      </c>
      <c r="D653" s="162">
        <v>5738</v>
      </c>
      <c r="E653" s="162">
        <v>5738</v>
      </c>
      <c r="F653" s="162">
        <v>5738</v>
      </c>
      <c r="G653" s="162">
        <v>5738</v>
      </c>
      <c r="H653" s="162">
        <v>5738</v>
      </c>
      <c r="I653" s="162">
        <v>5738</v>
      </c>
      <c r="J653" s="162">
        <v>5738</v>
      </c>
      <c r="K653" s="162">
        <v>5738</v>
      </c>
      <c r="L653" s="162">
        <v>5738</v>
      </c>
      <c r="M653" s="162">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25">
      <c r="A654" s="139">
        <v>43962</v>
      </c>
      <c r="B654" s="162">
        <v>5704</v>
      </c>
      <c r="C654" s="162">
        <v>5704</v>
      </c>
      <c r="D654" s="162">
        <v>5704</v>
      </c>
      <c r="E654" s="162">
        <v>5704</v>
      </c>
      <c r="F654" s="162">
        <v>5704</v>
      </c>
      <c r="G654" s="162">
        <v>5704</v>
      </c>
      <c r="H654" s="162">
        <v>5704</v>
      </c>
      <c r="I654" s="162">
        <v>5704</v>
      </c>
      <c r="J654" s="162">
        <v>5704</v>
      </c>
      <c r="K654" s="162">
        <v>5704</v>
      </c>
      <c r="L654" s="162">
        <v>5704</v>
      </c>
      <c r="M654" s="162">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25">
      <c r="A655" s="139">
        <v>43961</v>
      </c>
      <c r="B655" s="162">
        <v>5670</v>
      </c>
      <c r="C655" s="162">
        <v>5670</v>
      </c>
      <c r="D655" s="162">
        <v>5670</v>
      </c>
      <c r="E655" s="162">
        <v>5670</v>
      </c>
      <c r="F655" s="162">
        <v>5670</v>
      </c>
      <c r="G655" s="162">
        <v>5670</v>
      </c>
      <c r="H655" s="162">
        <v>5670</v>
      </c>
      <c r="I655" s="162">
        <v>5670</v>
      </c>
      <c r="J655" s="162">
        <v>5670</v>
      </c>
      <c r="K655" s="162">
        <v>5670</v>
      </c>
      <c r="L655" s="162">
        <v>5670</v>
      </c>
      <c r="M655" s="162">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25">
      <c r="A656" s="139">
        <v>43960</v>
      </c>
      <c r="B656" s="162">
        <v>5644</v>
      </c>
      <c r="C656" s="162">
        <v>5644</v>
      </c>
      <c r="D656" s="162">
        <v>5644</v>
      </c>
      <c r="E656" s="162">
        <v>5644</v>
      </c>
      <c r="F656" s="162">
        <v>5644</v>
      </c>
      <c r="G656" s="162">
        <v>5644</v>
      </c>
      <c r="H656" s="162">
        <v>5644</v>
      </c>
      <c r="I656" s="162">
        <v>5644</v>
      </c>
      <c r="J656" s="162">
        <v>5644</v>
      </c>
      <c r="K656" s="162">
        <v>5644</v>
      </c>
      <c r="L656" s="162">
        <v>5644</v>
      </c>
      <c r="M656" s="162">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25">
      <c r="A657" s="139">
        <v>43959</v>
      </c>
      <c r="B657" s="162">
        <v>5605</v>
      </c>
      <c r="C657" s="162">
        <v>5605</v>
      </c>
      <c r="D657" s="162">
        <v>5605</v>
      </c>
      <c r="E657" s="162">
        <v>5605</v>
      </c>
      <c r="F657" s="162">
        <v>5605</v>
      </c>
      <c r="G657" s="162">
        <v>5605</v>
      </c>
      <c r="H657" s="162">
        <v>5605</v>
      </c>
      <c r="I657" s="162">
        <v>5605</v>
      </c>
      <c r="J657" s="162">
        <v>5605</v>
      </c>
      <c r="K657" s="162">
        <v>5605</v>
      </c>
      <c r="L657" s="162">
        <v>5605</v>
      </c>
      <c r="M657" s="162">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25">
      <c r="A658" s="139">
        <v>43958</v>
      </c>
      <c r="B658" s="162">
        <v>5565</v>
      </c>
      <c r="C658" s="162">
        <v>5565</v>
      </c>
      <c r="D658" s="162">
        <v>5565</v>
      </c>
      <c r="E658" s="162">
        <v>5565</v>
      </c>
      <c r="F658" s="162">
        <v>5565</v>
      </c>
      <c r="G658" s="162">
        <v>5565</v>
      </c>
      <c r="H658" s="162">
        <v>5565</v>
      </c>
      <c r="I658" s="162">
        <v>5565</v>
      </c>
      <c r="J658" s="162">
        <v>5565</v>
      </c>
      <c r="K658" s="162">
        <v>5565</v>
      </c>
      <c r="L658" s="162">
        <v>5565</v>
      </c>
      <c r="M658" s="162">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25">
      <c r="A659" s="139">
        <v>43957</v>
      </c>
      <c r="B659" s="162">
        <v>5521</v>
      </c>
      <c r="C659" s="162">
        <v>5521</v>
      </c>
      <c r="D659" s="162">
        <v>5521</v>
      </c>
      <c r="E659" s="162">
        <v>5521</v>
      </c>
      <c r="F659" s="162">
        <v>5521</v>
      </c>
      <c r="G659" s="162">
        <v>5521</v>
      </c>
      <c r="H659" s="162">
        <v>5521</v>
      </c>
      <c r="I659" s="162">
        <v>5521</v>
      </c>
      <c r="J659" s="162">
        <v>5521</v>
      </c>
      <c r="K659" s="162">
        <v>5521</v>
      </c>
      <c r="L659" s="162">
        <v>5521</v>
      </c>
      <c r="M659" s="162">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25">
      <c r="A660" s="139">
        <v>43956</v>
      </c>
      <c r="B660" s="162">
        <v>5468</v>
      </c>
      <c r="C660" s="162">
        <v>5468</v>
      </c>
      <c r="D660" s="162">
        <v>5468</v>
      </c>
      <c r="E660" s="162">
        <v>5468</v>
      </c>
      <c r="F660" s="162">
        <v>5468</v>
      </c>
      <c r="G660" s="162">
        <v>5468</v>
      </c>
      <c r="H660" s="162">
        <v>5468</v>
      </c>
      <c r="I660" s="162">
        <v>5468</v>
      </c>
      <c r="J660" s="162">
        <v>5468</v>
      </c>
      <c r="K660" s="162">
        <v>5468</v>
      </c>
      <c r="L660" s="162">
        <v>5468</v>
      </c>
      <c r="M660" s="162">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25">
      <c r="A661" s="139">
        <v>43955</v>
      </c>
      <c r="B661" s="162">
        <v>5433</v>
      </c>
      <c r="C661" s="162">
        <v>5433</v>
      </c>
      <c r="D661" s="162">
        <v>5433</v>
      </c>
      <c r="E661" s="162">
        <v>5433</v>
      </c>
      <c r="F661" s="162">
        <v>5433</v>
      </c>
      <c r="G661" s="162">
        <v>5433</v>
      </c>
      <c r="H661" s="162">
        <v>5433</v>
      </c>
      <c r="I661" s="162">
        <v>5433</v>
      </c>
      <c r="J661" s="162">
        <v>5433</v>
      </c>
      <c r="K661" s="162">
        <v>5433</v>
      </c>
      <c r="L661" s="162">
        <v>5433</v>
      </c>
      <c r="M661" s="162">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25">
      <c r="A662" s="139">
        <v>43954</v>
      </c>
      <c r="B662" s="162">
        <v>5375</v>
      </c>
      <c r="C662" s="162">
        <v>5375</v>
      </c>
      <c r="D662" s="162">
        <v>5375</v>
      </c>
      <c r="E662" s="162">
        <v>5375</v>
      </c>
      <c r="F662" s="162">
        <v>5375</v>
      </c>
      <c r="G662" s="162">
        <v>5375</v>
      </c>
      <c r="H662" s="162">
        <v>5375</v>
      </c>
      <c r="I662" s="162">
        <v>5375</v>
      </c>
      <c r="J662" s="162">
        <v>5375</v>
      </c>
      <c r="K662" s="162">
        <v>5375</v>
      </c>
      <c r="L662" s="162">
        <v>5375</v>
      </c>
      <c r="M662" s="162">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25">
      <c r="A663" s="139">
        <v>43953</v>
      </c>
      <c r="B663" s="162">
        <v>5330</v>
      </c>
      <c r="C663" s="162">
        <v>5330</v>
      </c>
      <c r="D663" s="162">
        <v>5330</v>
      </c>
      <c r="E663" s="162">
        <v>5330</v>
      </c>
      <c r="F663" s="162">
        <v>5330</v>
      </c>
      <c r="G663" s="162">
        <v>5330</v>
      </c>
      <c r="H663" s="162">
        <v>5330</v>
      </c>
      <c r="I663" s="162">
        <v>5330</v>
      </c>
      <c r="J663" s="162">
        <v>5330</v>
      </c>
      <c r="K663" s="162">
        <v>5330</v>
      </c>
      <c r="L663" s="162">
        <v>5330</v>
      </c>
      <c r="M663" s="162">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25">
      <c r="A664" s="139">
        <v>43952</v>
      </c>
      <c r="B664" s="162">
        <v>5275</v>
      </c>
      <c r="C664" s="162">
        <v>5275</v>
      </c>
      <c r="D664" s="162">
        <v>5275</v>
      </c>
      <c r="E664" s="162">
        <v>5275</v>
      </c>
      <c r="F664" s="162">
        <v>5275</v>
      </c>
      <c r="G664" s="162">
        <v>5275</v>
      </c>
      <c r="H664" s="162">
        <v>5275</v>
      </c>
      <c r="I664" s="162">
        <v>5275</v>
      </c>
      <c r="J664" s="162">
        <v>5275</v>
      </c>
      <c r="K664" s="162">
        <v>5275</v>
      </c>
      <c r="L664" s="162">
        <v>5275</v>
      </c>
      <c r="M664" s="162">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25">
      <c r="A665" s="139">
        <v>43951</v>
      </c>
      <c r="B665" s="162">
        <v>5221</v>
      </c>
      <c r="C665" s="162">
        <v>5221</v>
      </c>
      <c r="D665" s="162">
        <v>5221</v>
      </c>
      <c r="E665" s="162">
        <v>5221</v>
      </c>
      <c r="F665" s="162">
        <v>5221</v>
      </c>
      <c r="G665" s="162">
        <v>5221</v>
      </c>
      <c r="H665" s="162">
        <v>5221</v>
      </c>
      <c r="I665" s="162">
        <v>5221</v>
      </c>
      <c r="J665" s="162">
        <v>5221</v>
      </c>
      <c r="K665" s="162">
        <v>5221</v>
      </c>
      <c r="L665" s="162">
        <v>5221</v>
      </c>
      <c r="M665" s="162">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25">
      <c r="A666" s="139">
        <v>43950</v>
      </c>
      <c r="B666" s="162">
        <v>5154</v>
      </c>
      <c r="C666" s="162">
        <v>5154</v>
      </c>
      <c r="D666" s="162">
        <v>5154</v>
      </c>
      <c r="E666" s="162">
        <v>5154</v>
      </c>
      <c r="F666" s="162">
        <v>5154</v>
      </c>
      <c r="G666" s="162">
        <v>5154</v>
      </c>
      <c r="H666" s="162">
        <v>5154</v>
      </c>
      <c r="I666" s="162">
        <v>5154</v>
      </c>
      <c r="J666" s="162">
        <v>5154</v>
      </c>
      <c r="K666" s="162">
        <v>5154</v>
      </c>
      <c r="L666" s="162">
        <v>5154</v>
      </c>
      <c r="M666" s="162">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25">
      <c r="A667" s="139">
        <v>43949</v>
      </c>
      <c r="B667" s="162">
        <v>5095</v>
      </c>
      <c r="C667" s="162">
        <v>5095</v>
      </c>
      <c r="D667" s="162">
        <v>5095</v>
      </c>
      <c r="E667" s="162">
        <v>5095</v>
      </c>
      <c r="F667" s="162">
        <v>5095</v>
      </c>
      <c r="G667" s="162">
        <v>5095</v>
      </c>
      <c r="H667" s="162">
        <v>5095</v>
      </c>
      <c r="I667" s="162">
        <v>5095</v>
      </c>
      <c r="J667" s="162">
        <v>5095</v>
      </c>
      <c r="K667" s="162">
        <v>5095</v>
      </c>
      <c r="L667" s="162">
        <v>5095</v>
      </c>
      <c r="M667" s="162">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25">
      <c r="A668" s="139">
        <v>43948</v>
      </c>
      <c r="B668" s="162">
        <v>5023</v>
      </c>
      <c r="C668" s="162">
        <v>5023</v>
      </c>
      <c r="D668" s="162">
        <v>5023</v>
      </c>
      <c r="E668" s="162">
        <v>5023</v>
      </c>
      <c r="F668" s="162">
        <v>5023</v>
      </c>
      <c r="G668" s="162">
        <v>5023</v>
      </c>
      <c r="H668" s="162">
        <v>5023</v>
      </c>
      <c r="I668" s="162">
        <v>5023</v>
      </c>
      <c r="J668" s="162">
        <v>5023</v>
      </c>
      <c r="K668" s="162">
        <v>5023</v>
      </c>
      <c r="L668" s="162">
        <v>5023</v>
      </c>
      <c r="M668" s="162">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25">
      <c r="A669" s="139">
        <v>43947</v>
      </c>
      <c r="B669" s="162">
        <v>4948</v>
      </c>
      <c r="C669" s="162">
        <v>4948</v>
      </c>
      <c r="D669" s="162">
        <v>4948</v>
      </c>
      <c r="E669" s="162">
        <v>4948</v>
      </c>
      <c r="F669" s="162">
        <v>4948</v>
      </c>
      <c r="G669" s="162">
        <v>4948</v>
      </c>
      <c r="H669" s="162">
        <v>4948</v>
      </c>
      <c r="I669" s="162">
        <v>4948</v>
      </c>
      <c r="J669" s="162">
        <v>4948</v>
      </c>
      <c r="K669" s="162">
        <v>4948</v>
      </c>
      <c r="L669" s="162">
        <v>4948</v>
      </c>
      <c r="M669" s="162">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25">
      <c r="A670" s="139">
        <v>43946</v>
      </c>
      <c r="B670" s="162">
        <v>4870</v>
      </c>
      <c r="C670" s="162">
        <v>4870</v>
      </c>
      <c r="D670" s="162">
        <v>4870</v>
      </c>
      <c r="E670" s="162">
        <v>4870</v>
      </c>
      <c r="F670" s="162">
        <v>4870</v>
      </c>
      <c r="G670" s="162">
        <v>4870</v>
      </c>
      <c r="H670" s="162">
        <v>4870</v>
      </c>
      <c r="I670" s="162">
        <v>4870</v>
      </c>
      <c r="J670" s="162">
        <v>4870</v>
      </c>
      <c r="K670" s="162">
        <v>4870</v>
      </c>
      <c r="L670" s="162">
        <v>4870</v>
      </c>
      <c r="M670" s="162">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25">
      <c r="A671" s="139">
        <v>43945</v>
      </c>
      <c r="B671" s="162">
        <v>4789</v>
      </c>
      <c r="C671" s="162">
        <v>4789</v>
      </c>
      <c r="D671" s="162">
        <v>4789</v>
      </c>
      <c r="E671" s="162">
        <v>4789</v>
      </c>
      <c r="F671" s="162">
        <v>4789</v>
      </c>
      <c r="G671" s="162">
        <v>4789</v>
      </c>
      <c r="H671" s="162">
        <v>4789</v>
      </c>
      <c r="I671" s="162">
        <v>4789</v>
      </c>
      <c r="J671" s="162">
        <v>4789</v>
      </c>
      <c r="K671" s="162">
        <v>4789</v>
      </c>
      <c r="L671" s="162">
        <v>4789</v>
      </c>
      <c r="M671" s="162">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25">
      <c r="A672" s="139">
        <v>43944</v>
      </c>
      <c r="B672" s="162">
        <v>4696</v>
      </c>
      <c r="C672" s="162">
        <v>4696</v>
      </c>
      <c r="D672" s="162">
        <v>4696</v>
      </c>
      <c r="E672" s="162">
        <v>4696</v>
      </c>
      <c r="F672" s="162">
        <v>4696</v>
      </c>
      <c r="G672" s="162">
        <v>4696</v>
      </c>
      <c r="H672" s="162">
        <v>4696</v>
      </c>
      <c r="I672" s="162">
        <v>4696</v>
      </c>
      <c r="J672" s="162">
        <v>4696</v>
      </c>
      <c r="K672" s="162">
        <v>4696</v>
      </c>
      <c r="L672" s="162">
        <v>4696</v>
      </c>
      <c r="M672" s="162">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25">
      <c r="A673" s="139">
        <v>43943</v>
      </c>
      <c r="B673" s="162">
        <v>4590</v>
      </c>
      <c r="C673" s="162">
        <v>4590</v>
      </c>
      <c r="D673" s="162">
        <v>4590</v>
      </c>
      <c r="E673" s="162">
        <v>4590</v>
      </c>
      <c r="F673" s="162">
        <v>4590</v>
      </c>
      <c r="G673" s="162">
        <v>4590</v>
      </c>
      <c r="H673" s="162">
        <v>4590</v>
      </c>
      <c r="I673" s="162">
        <v>4590</v>
      </c>
      <c r="J673" s="162">
        <v>4590</v>
      </c>
      <c r="K673" s="162">
        <v>4590</v>
      </c>
      <c r="L673" s="162">
        <v>4590</v>
      </c>
      <c r="M673" s="162">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25">
      <c r="A674" s="139">
        <v>43942</v>
      </c>
      <c r="B674" s="162">
        <v>4471</v>
      </c>
      <c r="C674" s="162">
        <v>4471</v>
      </c>
      <c r="D674" s="162">
        <v>4471</v>
      </c>
      <c r="E674" s="162">
        <v>4471</v>
      </c>
      <c r="F674" s="162">
        <v>4471</v>
      </c>
      <c r="G674" s="162">
        <v>4471</v>
      </c>
      <c r="H674" s="162">
        <v>4471</v>
      </c>
      <c r="I674" s="162">
        <v>4471</v>
      </c>
      <c r="J674" s="162">
        <v>4471</v>
      </c>
      <c r="K674" s="162">
        <v>4471</v>
      </c>
      <c r="L674" s="162">
        <v>4471</v>
      </c>
      <c r="M674" s="162">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25">
      <c r="A675" s="139">
        <v>43941</v>
      </c>
      <c r="B675" s="162">
        <v>4339</v>
      </c>
      <c r="C675" s="162">
        <v>4339</v>
      </c>
      <c r="D675" s="162">
        <v>4339</v>
      </c>
      <c r="E675" s="162">
        <v>4339</v>
      </c>
      <c r="F675" s="162">
        <v>4339</v>
      </c>
      <c r="G675" s="162">
        <v>4339</v>
      </c>
      <c r="H675" s="162">
        <v>4339</v>
      </c>
      <c r="I675" s="162">
        <v>4339</v>
      </c>
      <c r="J675" s="162">
        <v>4339</v>
      </c>
      <c r="K675" s="162">
        <v>4339</v>
      </c>
      <c r="L675" s="162">
        <v>4339</v>
      </c>
      <c r="M675" s="162">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25">
      <c r="A676" s="139">
        <v>43940</v>
      </c>
      <c r="B676" s="162">
        <v>4243</v>
      </c>
      <c r="C676" s="162">
        <v>4243</v>
      </c>
      <c r="D676" s="162">
        <v>4243</v>
      </c>
      <c r="E676" s="162">
        <v>4243</v>
      </c>
      <c r="F676" s="162">
        <v>4243</v>
      </c>
      <c r="G676" s="162">
        <v>4243</v>
      </c>
      <c r="H676" s="162">
        <v>4243</v>
      </c>
      <c r="I676" s="162">
        <v>4243</v>
      </c>
      <c r="J676" s="162">
        <v>4243</v>
      </c>
      <c r="K676" s="162">
        <v>4243</v>
      </c>
      <c r="L676" s="162">
        <v>4243</v>
      </c>
      <c r="M676" s="162">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25">
      <c r="A677" s="139">
        <v>43939</v>
      </c>
      <c r="B677" s="162">
        <v>4129</v>
      </c>
      <c r="C677" s="162">
        <v>4129</v>
      </c>
      <c r="D677" s="162">
        <v>4129</v>
      </c>
      <c r="E677" s="162">
        <v>4129</v>
      </c>
      <c r="F677" s="162">
        <v>4129</v>
      </c>
      <c r="G677" s="162">
        <v>4129</v>
      </c>
      <c r="H677" s="162">
        <v>4129</v>
      </c>
      <c r="I677" s="162">
        <v>4129</v>
      </c>
      <c r="J677" s="162">
        <v>4129</v>
      </c>
      <c r="K677" s="162">
        <v>4129</v>
      </c>
      <c r="L677" s="162">
        <v>4129</v>
      </c>
      <c r="M677" s="162">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25">
      <c r="A678" s="139">
        <v>43938</v>
      </c>
      <c r="B678" s="162">
        <v>4010</v>
      </c>
      <c r="C678" s="162">
        <v>4010</v>
      </c>
      <c r="D678" s="162">
        <v>4010</v>
      </c>
      <c r="E678" s="162">
        <v>4010</v>
      </c>
      <c r="F678" s="162">
        <v>4010</v>
      </c>
      <c r="G678" s="162">
        <v>4010</v>
      </c>
      <c r="H678" s="162">
        <v>4010</v>
      </c>
      <c r="I678" s="162">
        <v>4010</v>
      </c>
      <c r="J678" s="162">
        <v>4010</v>
      </c>
      <c r="K678" s="162">
        <v>4010</v>
      </c>
      <c r="L678" s="162">
        <v>4010</v>
      </c>
      <c r="M678" s="162">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25">
      <c r="A679" s="139">
        <v>43937</v>
      </c>
      <c r="B679" s="162">
        <v>3881</v>
      </c>
      <c r="C679" s="162">
        <v>3881</v>
      </c>
      <c r="D679" s="162">
        <v>3881</v>
      </c>
      <c r="E679" s="162">
        <v>3881</v>
      </c>
      <c r="F679" s="162">
        <v>3881</v>
      </c>
      <c r="G679" s="162">
        <v>3881</v>
      </c>
      <c r="H679" s="162">
        <v>3881</v>
      </c>
      <c r="I679" s="162">
        <v>3881</v>
      </c>
      <c r="J679" s="162">
        <v>3881</v>
      </c>
      <c r="K679" s="162">
        <v>3881</v>
      </c>
      <c r="L679" s="162">
        <v>3881</v>
      </c>
      <c r="M679" s="162">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25">
      <c r="A680" s="139">
        <v>43936</v>
      </c>
      <c r="B680" s="162">
        <v>3744</v>
      </c>
      <c r="C680" s="162">
        <v>3744</v>
      </c>
      <c r="D680" s="162">
        <v>3744</v>
      </c>
      <c r="E680" s="162">
        <v>3744</v>
      </c>
      <c r="F680" s="162">
        <v>3744</v>
      </c>
      <c r="G680" s="162">
        <v>3744</v>
      </c>
      <c r="H680" s="162">
        <v>3744</v>
      </c>
      <c r="I680" s="162">
        <v>3744</v>
      </c>
      <c r="J680" s="162">
        <v>3744</v>
      </c>
      <c r="K680" s="162">
        <v>3744</v>
      </c>
      <c r="L680" s="162">
        <v>3744</v>
      </c>
      <c r="M680" s="162">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25">
      <c r="A681" s="139">
        <v>43935</v>
      </c>
      <c r="B681" s="162">
        <v>3620</v>
      </c>
      <c r="C681" s="162">
        <v>3620</v>
      </c>
      <c r="D681" s="162">
        <v>3620</v>
      </c>
      <c r="E681" s="162">
        <v>3620</v>
      </c>
      <c r="F681" s="162">
        <v>3620</v>
      </c>
      <c r="G681" s="162">
        <v>3620</v>
      </c>
      <c r="H681" s="162">
        <v>3620</v>
      </c>
      <c r="I681" s="162">
        <v>3620</v>
      </c>
      <c r="J681" s="162">
        <v>3620</v>
      </c>
      <c r="K681" s="162">
        <v>3620</v>
      </c>
      <c r="L681" s="162">
        <v>3620</v>
      </c>
      <c r="M681" s="162">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25">
      <c r="A682" s="139">
        <v>43934</v>
      </c>
      <c r="B682" s="162">
        <v>3487</v>
      </c>
      <c r="C682" s="162">
        <v>3487</v>
      </c>
      <c r="D682" s="162">
        <v>3487</v>
      </c>
      <c r="E682" s="162">
        <v>3487</v>
      </c>
      <c r="F682" s="162">
        <v>3487</v>
      </c>
      <c r="G682" s="162">
        <v>3487</v>
      </c>
      <c r="H682" s="162">
        <v>3487</v>
      </c>
      <c r="I682" s="162">
        <v>3487</v>
      </c>
      <c r="J682" s="162">
        <v>3487</v>
      </c>
      <c r="K682" s="162">
        <v>3487</v>
      </c>
      <c r="L682" s="162">
        <v>3487</v>
      </c>
      <c r="M682" s="162">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25">
      <c r="A683" s="139">
        <v>43933</v>
      </c>
      <c r="B683" s="162">
        <v>3357</v>
      </c>
      <c r="C683" s="162">
        <v>3357</v>
      </c>
      <c r="D683" s="162">
        <v>3357</v>
      </c>
      <c r="E683" s="162">
        <v>3357</v>
      </c>
      <c r="F683" s="162">
        <v>3357</v>
      </c>
      <c r="G683" s="162">
        <v>3357</v>
      </c>
      <c r="H683" s="162">
        <v>3357</v>
      </c>
      <c r="I683" s="162">
        <v>3357</v>
      </c>
      <c r="J683" s="162">
        <v>3357</v>
      </c>
      <c r="K683" s="162">
        <v>3357</v>
      </c>
      <c r="L683" s="162">
        <v>3357</v>
      </c>
      <c r="M683" s="162">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25">
      <c r="A684" s="139">
        <v>43932</v>
      </c>
      <c r="B684" s="162">
        <v>3213</v>
      </c>
      <c r="C684" s="162">
        <v>3213</v>
      </c>
      <c r="D684" s="162">
        <v>3213</v>
      </c>
      <c r="E684" s="162">
        <v>3213</v>
      </c>
      <c r="F684" s="162">
        <v>3213</v>
      </c>
      <c r="G684" s="162">
        <v>3213</v>
      </c>
      <c r="H684" s="162">
        <v>3213</v>
      </c>
      <c r="I684" s="162">
        <v>3213</v>
      </c>
      <c r="J684" s="162">
        <v>3213</v>
      </c>
      <c r="K684" s="162">
        <v>3213</v>
      </c>
      <c r="L684" s="162">
        <v>3213</v>
      </c>
      <c r="M684" s="162">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25">
      <c r="A685" s="139">
        <v>43931</v>
      </c>
      <c r="B685" s="162">
        <v>3069</v>
      </c>
      <c r="C685" s="162">
        <v>3069</v>
      </c>
      <c r="D685" s="162">
        <v>3069</v>
      </c>
      <c r="E685" s="162">
        <v>3069</v>
      </c>
      <c r="F685" s="162">
        <v>3069</v>
      </c>
      <c r="G685" s="162">
        <v>3069</v>
      </c>
      <c r="H685" s="162">
        <v>3069</v>
      </c>
      <c r="I685" s="162">
        <v>3069</v>
      </c>
      <c r="J685" s="162">
        <v>3069</v>
      </c>
      <c r="K685" s="162">
        <v>3069</v>
      </c>
      <c r="L685" s="162">
        <v>3069</v>
      </c>
      <c r="M685" s="162">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25">
      <c r="A686" s="139">
        <v>43930</v>
      </c>
      <c r="B686" s="162">
        <v>2911</v>
      </c>
      <c r="C686" s="162">
        <v>2911</v>
      </c>
      <c r="D686" s="162">
        <v>2911</v>
      </c>
      <c r="E686" s="162">
        <v>2911</v>
      </c>
      <c r="F686" s="162">
        <v>2911</v>
      </c>
      <c r="G686" s="162">
        <v>2911</v>
      </c>
      <c r="H686" s="162">
        <v>2911</v>
      </c>
      <c r="I686" s="162">
        <v>2911</v>
      </c>
      <c r="J686" s="162">
        <v>2911</v>
      </c>
      <c r="K686" s="162">
        <v>2911</v>
      </c>
      <c r="L686" s="162">
        <v>2911</v>
      </c>
      <c r="M686" s="162">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25">
      <c r="A687" s="139">
        <v>43929</v>
      </c>
      <c r="B687" s="162">
        <v>2792</v>
      </c>
      <c r="C687" s="162">
        <v>2792</v>
      </c>
      <c r="D687" s="162">
        <v>2792</v>
      </c>
      <c r="E687" s="162">
        <v>2792</v>
      </c>
      <c r="F687" s="162">
        <v>2792</v>
      </c>
      <c r="G687" s="162">
        <v>2792</v>
      </c>
      <c r="H687" s="162">
        <v>2792</v>
      </c>
      <c r="I687" s="162">
        <v>2792</v>
      </c>
      <c r="J687" s="162">
        <v>2792</v>
      </c>
      <c r="K687" s="162">
        <v>2792</v>
      </c>
      <c r="L687" s="162">
        <v>2792</v>
      </c>
      <c r="M687" s="162">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25">
      <c r="A688" s="139">
        <v>43928</v>
      </c>
      <c r="B688" s="162">
        <v>2642</v>
      </c>
      <c r="C688" s="162">
        <v>2642</v>
      </c>
      <c r="D688" s="162">
        <v>2642</v>
      </c>
      <c r="E688" s="162">
        <v>2642</v>
      </c>
      <c r="F688" s="162">
        <v>2642</v>
      </c>
      <c r="G688" s="162">
        <v>2642</v>
      </c>
      <c r="H688" s="162">
        <v>2642</v>
      </c>
      <c r="I688" s="162">
        <v>2642</v>
      </c>
      <c r="J688" s="162">
        <v>2642</v>
      </c>
      <c r="K688" s="162">
        <v>2642</v>
      </c>
      <c r="L688" s="162">
        <v>2642</v>
      </c>
      <c r="M688" s="162">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25">
      <c r="A689" s="139">
        <v>43927</v>
      </c>
      <c r="B689" s="162">
        <v>2486</v>
      </c>
      <c r="C689" s="162">
        <v>2486</v>
      </c>
      <c r="D689" s="162">
        <v>2486</v>
      </c>
      <c r="E689" s="162">
        <v>2486</v>
      </c>
      <c r="F689" s="162">
        <v>2486</v>
      </c>
      <c r="G689" s="162">
        <v>2486</v>
      </c>
      <c r="H689" s="162">
        <v>2486</v>
      </c>
      <c r="I689" s="162">
        <v>2486</v>
      </c>
      <c r="J689" s="162">
        <v>2486</v>
      </c>
      <c r="K689" s="162">
        <v>2486</v>
      </c>
      <c r="L689" s="162">
        <v>2486</v>
      </c>
      <c r="M689" s="162">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25">
      <c r="A690" s="139">
        <v>43926</v>
      </c>
      <c r="B690" s="162">
        <v>2317</v>
      </c>
      <c r="C690" s="162">
        <v>2317</v>
      </c>
      <c r="D690" s="162">
        <v>2317</v>
      </c>
      <c r="E690" s="162">
        <v>2317</v>
      </c>
      <c r="F690" s="162">
        <v>2317</v>
      </c>
      <c r="G690" s="162">
        <v>2317</v>
      </c>
      <c r="H690" s="162">
        <v>2317</v>
      </c>
      <c r="I690" s="162">
        <v>2317</v>
      </c>
      <c r="J690" s="162">
        <v>2317</v>
      </c>
      <c r="K690" s="162">
        <v>2317</v>
      </c>
      <c r="L690" s="162">
        <v>2317</v>
      </c>
      <c r="M690" s="162">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25">
      <c r="A691" s="139">
        <v>43925</v>
      </c>
      <c r="B691" s="162">
        <v>2153</v>
      </c>
      <c r="C691" s="162">
        <v>2153</v>
      </c>
      <c r="D691" s="162">
        <v>2153</v>
      </c>
      <c r="E691" s="162">
        <v>2153</v>
      </c>
      <c r="F691" s="162">
        <v>2153</v>
      </c>
      <c r="G691" s="162">
        <v>2153</v>
      </c>
      <c r="H691" s="162">
        <v>2153</v>
      </c>
      <c r="I691" s="162">
        <v>2153</v>
      </c>
      <c r="J691" s="162">
        <v>2153</v>
      </c>
      <c r="K691" s="162">
        <v>2153</v>
      </c>
      <c r="L691" s="162">
        <v>2153</v>
      </c>
      <c r="M691" s="162">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25">
      <c r="A692" s="139">
        <v>43924</v>
      </c>
      <c r="B692" s="162">
        <v>1978</v>
      </c>
      <c r="C692" s="162">
        <v>1978</v>
      </c>
      <c r="D692" s="162">
        <v>1978</v>
      </c>
      <c r="E692" s="162">
        <v>1978</v>
      </c>
      <c r="F692" s="162">
        <v>1978</v>
      </c>
      <c r="G692" s="162">
        <v>1978</v>
      </c>
      <c r="H692" s="162">
        <v>1978</v>
      </c>
      <c r="I692" s="162">
        <v>1978</v>
      </c>
      <c r="J692" s="162">
        <v>1978</v>
      </c>
      <c r="K692" s="162">
        <v>1978</v>
      </c>
      <c r="L692" s="162">
        <v>1978</v>
      </c>
      <c r="M692" s="162">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25">
      <c r="A693" s="139">
        <v>43923</v>
      </c>
      <c r="B693" s="162">
        <v>1803</v>
      </c>
      <c r="C693" s="162">
        <v>1803</v>
      </c>
      <c r="D693" s="162">
        <v>1803</v>
      </c>
      <c r="E693" s="162">
        <v>1803</v>
      </c>
      <c r="F693" s="162">
        <v>1803</v>
      </c>
      <c r="G693" s="162">
        <v>1803</v>
      </c>
      <c r="H693" s="162">
        <v>1803</v>
      </c>
      <c r="I693" s="162">
        <v>1803</v>
      </c>
      <c r="J693" s="162">
        <v>1803</v>
      </c>
      <c r="K693" s="162">
        <v>1803</v>
      </c>
      <c r="L693" s="162">
        <v>1803</v>
      </c>
      <c r="M693" s="162">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25">
      <c r="A694" s="139">
        <v>43922</v>
      </c>
      <c r="B694" s="162">
        <v>1625</v>
      </c>
      <c r="C694" s="162">
        <v>1625</v>
      </c>
      <c r="D694" s="162">
        <v>1625</v>
      </c>
      <c r="E694" s="162">
        <v>1625</v>
      </c>
      <c r="F694" s="162">
        <v>1625</v>
      </c>
      <c r="G694" s="162">
        <v>1625</v>
      </c>
      <c r="H694" s="162">
        <v>1625</v>
      </c>
      <c r="I694" s="162">
        <v>1625</v>
      </c>
      <c r="J694" s="162">
        <v>1625</v>
      </c>
      <c r="K694" s="162">
        <v>1625</v>
      </c>
      <c r="L694" s="162">
        <v>1625</v>
      </c>
      <c r="M694" s="162">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25">
      <c r="A695" s="139">
        <v>43921</v>
      </c>
      <c r="B695" s="162">
        <v>1461</v>
      </c>
      <c r="C695" s="162">
        <v>1461</v>
      </c>
      <c r="D695" s="162">
        <v>1461</v>
      </c>
      <c r="E695" s="162">
        <v>1461</v>
      </c>
      <c r="F695" s="162">
        <v>1461</v>
      </c>
      <c r="G695" s="162">
        <v>1461</v>
      </c>
      <c r="H695" s="162">
        <v>1461</v>
      </c>
      <c r="I695" s="162">
        <v>1461</v>
      </c>
      <c r="J695" s="162">
        <v>1461</v>
      </c>
      <c r="K695" s="162">
        <v>1461</v>
      </c>
      <c r="L695" s="162">
        <v>1461</v>
      </c>
      <c r="M695" s="162">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25">
      <c r="A696" s="139">
        <v>43920</v>
      </c>
      <c r="B696" s="162">
        <v>1286</v>
      </c>
      <c r="C696" s="162">
        <v>1286</v>
      </c>
      <c r="D696" s="162">
        <v>1286</v>
      </c>
      <c r="E696" s="162">
        <v>1286</v>
      </c>
      <c r="F696" s="162">
        <v>1286</v>
      </c>
      <c r="G696" s="162">
        <v>1286</v>
      </c>
      <c r="H696" s="162">
        <v>1286</v>
      </c>
      <c r="I696" s="162">
        <v>1286</v>
      </c>
      <c r="J696" s="162">
        <v>1286</v>
      </c>
      <c r="K696" s="162">
        <v>1286</v>
      </c>
      <c r="L696" s="162">
        <v>1286</v>
      </c>
      <c r="M696" s="162">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25">
      <c r="A697" s="139">
        <v>43919</v>
      </c>
      <c r="B697" s="162">
        <v>1132</v>
      </c>
      <c r="C697" s="162">
        <v>1132</v>
      </c>
      <c r="D697" s="162">
        <v>1132</v>
      </c>
      <c r="E697" s="162">
        <v>1132</v>
      </c>
      <c r="F697" s="162">
        <v>1132</v>
      </c>
      <c r="G697" s="162">
        <v>1132</v>
      </c>
      <c r="H697" s="162">
        <v>1132</v>
      </c>
      <c r="I697" s="162">
        <v>1132</v>
      </c>
      <c r="J697" s="162">
        <v>1132</v>
      </c>
      <c r="K697" s="162">
        <v>1132</v>
      </c>
      <c r="L697" s="162">
        <v>1132</v>
      </c>
      <c r="M697" s="162">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25">
      <c r="A698" s="139">
        <v>43918</v>
      </c>
      <c r="B698" s="162">
        <v>1009</v>
      </c>
      <c r="C698" s="162">
        <v>1009</v>
      </c>
      <c r="D698" s="162">
        <v>1009</v>
      </c>
      <c r="E698" s="162">
        <v>1009</v>
      </c>
      <c r="F698" s="162">
        <v>1009</v>
      </c>
      <c r="G698" s="162">
        <v>1009</v>
      </c>
      <c r="H698" s="162">
        <v>1009</v>
      </c>
      <c r="I698" s="162">
        <v>1009</v>
      </c>
      <c r="J698" s="162">
        <v>1009</v>
      </c>
      <c r="K698" s="162">
        <v>1009</v>
      </c>
      <c r="L698" s="162">
        <v>1009</v>
      </c>
      <c r="M698" s="162">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25">
      <c r="A699" s="139">
        <v>43917</v>
      </c>
      <c r="B699" s="162">
        <v>856</v>
      </c>
      <c r="C699" s="162">
        <v>856</v>
      </c>
      <c r="D699" s="162">
        <v>856</v>
      </c>
      <c r="E699" s="162">
        <v>856</v>
      </c>
      <c r="F699" s="162">
        <v>856</v>
      </c>
      <c r="G699" s="162">
        <v>856</v>
      </c>
      <c r="H699" s="162">
        <v>856</v>
      </c>
      <c r="I699" s="162">
        <v>856</v>
      </c>
      <c r="J699" s="162">
        <v>856</v>
      </c>
      <c r="K699" s="162">
        <v>856</v>
      </c>
      <c r="L699" s="162">
        <v>856</v>
      </c>
      <c r="M699" s="162">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25">
      <c r="A700" s="139">
        <v>43916</v>
      </c>
      <c r="B700" s="162">
        <v>740</v>
      </c>
      <c r="C700" s="162">
        <v>740</v>
      </c>
      <c r="D700" s="162">
        <v>740</v>
      </c>
      <c r="E700" s="162">
        <v>740</v>
      </c>
      <c r="F700" s="162">
        <v>740</v>
      </c>
      <c r="G700" s="162">
        <v>740</v>
      </c>
      <c r="H700" s="162">
        <v>740</v>
      </c>
      <c r="I700" s="162">
        <v>740</v>
      </c>
      <c r="J700" s="162">
        <v>740</v>
      </c>
      <c r="K700" s="162">
        <v>740</v>
      </c>
      <c r="L700" s="162">
        <v>740</v>
      </c>
      <c r="M700" s="162">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25">
      <c r="A701" s="139">
        <v>43915</v>
      </c>
      <c r="B701" s="162">
        <v>614</v>
      </c>
      <c r="C701" s="162">
        <v>614</v>
      </c>
      <c r="D701" s="162">
        <v>614</v>
      </c>
      <c r="E701" s="162">
        <v>614</v>
      </c>
      <c r="F701" s="162">
        <v>614</v>
      </c>
      <c r="G701" s="162">
        <v>614</v>
      </c>
      <c r="H701" s="162">
        <v>614</v>
      </c>
      <c r="I701" s="162">
        <v>614</v>
      </c>
      <c r="J701" s="162">
        <v>614</v>
      </c>
      <c r="K701" s="162">
        <v>614</v>
      </c>
      <c r="L701" s="162">
        <v>614</v>
      </c>
      <c r="M701" s="162">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25">
      <c r="A702" s="139">
        <v>43914</v>
      </c>
      <c r="B702" s="162">
        <v>499</v>
      </c>
      <c r="C702" s="162">
        <v>499</v>
      </c>
      <c r="D702" s="162">
        <v>499</v>
      </c>
      <c r="E702" s="162">
        <v>499</v>
      </c>
      <c r="F702" s="162">
        <v>499</v>
      </c>
      <c r="G702" s="162">
        <v>499</v>
      </c>
      <c r="H702" s="162">
        <v>499</v>
      </c>
      <c r="I702" s="162">
        <v>499</v>
      </c>
      <c r="J702" s="162">
        <v>499</v>
      </c>
      <c r="K702" s="162">
        <v>499</v>
      </c>
      <c r="L702" s="162">
        <v>499</v>
      </c>
      <c r="M702" s="162">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25">
      <c r="A703" s="139">
        <v>43913</v>
      </c>
      <c r="B703" s="162">
        <v>422</v>
      </c>
      <c r="C703" s="162">
        <v>422</v>
      </c>
      <c r="D703" s="162">
        <v>422</v>
      </c>
      <c r="E703" s="162">
        <v>422</v>
      </c>
      <c r="F703" s="162">
        <v>422</v>
      </c>
      <c r="G703" s="162">
        <v>422</v>
      </c>
      <c r="H703" s="162">
        <v>422</v>
      </c>
      <c r="I703" s="162">
        <v>422</v>
      </c>
      <c r="J703" s="162">
        <v>422</v>
      </c>
      <c r="K703" s="162">
        <v>422</v>
      </c>
      <c r="L703" s="162">
        <v>422</v>
      </c>
      <c r="M703" s="162">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25">
      <c r="A704" s="139">
        <v>43912</v>
      </c>
      <c r="B704" s="162">
        <v>335</v>
      </c>
      <c r="C704" s="162">
        <v>335</v>
      </c>
      <c r="D704" s="162">
        <v>335</v>
      </c>
      <c r="E704" s="162">
        <v>335</v>
      </c>
      <c r="F704" s="162">
        <v>335</v>
      </c>
      <c r="G704" s="162">
        <v>335</v>
      </c>
      <c r="H704" s="162">
        <v>335</v>
      </c>
      <c r="I704" s="162">
        <v>335</v>
      </c>
      <c r="J704" s="162">
        <v>335</v>
      </c>
      <c r="K704" s="162">
        <v>335</v>
      </c>
      <c r="L704" s="162">
        <v>335</v>
      </c>
      <c r="M704" s="162">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25">
      <c r="A705" s="139">
        <v>43911</v>
      </c>
      <c r="B705" s="162">
        <v>272</v>
      </c>
      <c r="C705" s="162">
        <v>272</v>
      </c>
      <c r="D705" s="162">
        <v>272</v>
      </c>
      <c r="E705" s="162">
        <v>272</v>
      </c>
      <c r="F705" s="162">
        <v>272</v>
      </c>
      <c r="G705" s="162">
        <v>272</v>
      </c>
      <c r="H705" s="162">
        <v>272</v>
      </c>
      <c r="I705" s="162">
        <v>272</v>
      </c>
      <c r="J705" s="162">
        <v>272</v>
      </c>
      <c r="K705" s="162">
        <v>272</v>
      </c>
      <c r="L705" s="162">
        <v>272</v>
      </c>
      <c r="M705" s="162">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25">
      <c r="A706" s="139">
        <v>43910</v>
      </c>
      <c r="B706" s="162">
        <v>207</v>
      </c>
      <c r="C706" s="162">
        <v>207</v>
      </c>
      <c r="D706" s="162">
        <v>207</v>
      </c>
      <c r="E706" s="162">
        <v>207</v>
      </c>
      <c r="F706" s="162">
        <v>207</v>
      </c>
      <c r="G706" s="162">
        <v>207</v>
      </c>
      <c r="H706" s="162">
        <v>207</v>
      </c>
      <c r="I706" s="162">
        <v>207</v>
      </c>
      <c r="J706" s="162">
        <v>207</v>
      </c>
      <c r="K706" s="162">
        <v>207</v>
      </c>
      <c r="L706" s="162">
        <v>207</v>
      </c>
      <c r="M706" s="162">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25">
      <c r="A707" s="139">
        <v>43909</v>
      </c>
      <c r="B707" s="162">
        <v>151</v>
      </c>
      <c r="C707" s="162">
        <v>151</v>
      </c>
      <c r="D707" s="162">
        <v>151</v>
      </c>
      <c r="E707" s="162">
        <v>151</v>
      </c>
      <c r="F707" s="162">
        <v>151</v>
      </c>
      <c r="G707" s="162">
        <v>151</v>
      </c>
      <c r="H707" s="162">
        <v>151</v>
      </c>
      <c r="I707" s="162">
        <v>151</v>
      </c>
      <c r="J707" s="162">
        <v>151</v>
      </c>
      <c r="K707" s="162">
        <v>151</v>
      </c>
      <c r="L707" s="162">
        <v>151</v>
      </c>
      <c r="M707" s="162">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25">
      <c r="A708" s="139">
        <v>43908</v>
      </c>
      <c r="B708" s="162">
        <v>106</v>
      </c>
      <c r="C708" s="162">
        <v>106</v>
      </c>
      <c r="D708" s="162">
        <v>106</v>
      </c>
      <c r="E708" s="162">
        <v>106</v>
      </c>
      <c r="F708" s="162">
        <v>106</v>
      </c>
      <c r="G708" s="162">
        <v>106</v>
      </c>
      <c r="H708" s="162">
        <v>106</v>
      </c>
      <c r="I708" s="162">
        <v>106</v>
      </c>
      <c r="J708" s="162">
        <v>106</v>
      </c>
      <c r="K708" s="162">
        <v>106</v>
      </c>
      <c r="L708" s="162">
        <v>106</v>
      </c>
      <c r="M708" s="162">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25">
      <c r="A709" s="139">
        <v>43907</v>
      </c>
      <c r="B709" s="162">
        <v>87</v>
      </c>
      <c r="C709" s="162">
        <v>87</v>
      </c>
      <c r="D709" s="162">
        <v>87</v>
      </c>
      <c r="E709" s="162">
        <v>87</v>
      </c>
      <c r="F709" s="162">
        <v>87</v>
      </c>
      <c r="G709" s="162">
        <v>87</v>
      </c>
      <c r="H709" s="162">
        <v>87</v>
      </c>
      <c r="I709" s="162">
        <v>87</v>
      </c>
      <c r="J709" s="162">
        <v>87</v>
      </c>
      <c r="K709" s="162">
        <v>87</v>
      </c>
      <c r="L709" s="162">
        <v>87</v>
      </c>
      <c r="M709" s="162">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25">
      <c r="A710" s="139">
        <v>43906</v>
      </c>
      <c r="B710" s="162">
        <v>64</v>
      </c>
      <c r="C710" s="162">
        <v>64</v>
      </c>
      <c r="D710" s="162">
        <v>64</v>
      </c>
      <c r="E710" s="162">
        <v>64</v>
      </c>
      <c r="F710" s="162">
        <v>64</v>
      </c>
      <c r="G710" s="162">
        <v>64</v>
      </c>
      <c r="H710" s="162">
        <v>64</v>
      </c>
      <c r="I710" s="162">
        <v>64</v>
      </c>
      <c r="J710" s="162">
        <v>64</v>
      </c>
      <c r="K710" s="162">
        <v>64</v>
      </c>
      <c r="L710" s="162">
        <v>64</v>
      </c>
      <c r="M710" s="162">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25">
      <c r="A711" s="139">
        <v>43905</v>
      </c>
      <c r="B711" s="162">
        <v>40</v>
      </c>
      <c r="C711" s="162">
        <v>40</v>
      </c>
      <c r="D711" s="162">
        <v>40</v>
      </c>
      <c r="E711" s="162">
        <v>40</v>
      </c>
      <c r="F711" s="162">
        <v>40</v>
      </c>
      <c r="G711" s="162">
        <v>40</v>
      </c>
      <c r="H711" s="162">
        <v>40</v>
      </c>
      <c r="I711" s="162">
        <v>40</v>
      </c>
      <c r="J711" s="162">
        <v>40</v>
      </c>
      <c r="K711" s="162">
        <v>40</v>
      </c>
      <c r="L711" s="162">
        <v>40</v>
      </c>
      <c r="M711" s="162">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25">
      <c r="A712" s="139">
        <v>43904</v>
      </c>
      <c r="B712" s="162">
        <v>26</v>
      </c>
      <c r="C712" s="162">
        <v>26</v>
      </c>
      <c r="D712" s="162">
        <v>26</v>
      </c>
      <c r="E712" s="162">
        <v>26</v>
      </c>
      <c r="F712" s="162">
        <v>26</v>
      </c>
      <c r="G712" s="162">
        <v>26</v>
      </c>
      <c r="H712" s="162">
        <v>26</v>
      </c>
      <c r="I712" s="162">
        <v>26</v>
      </c>
      <c r="J712" s="162">
        <v>26</v>
      </c>
      <c r="K712" s="162">
        <v>26</v>
      </c>
      <c r="L712" s="162">
        <v>26</v>
      </c>
      <c r="M712" s="162">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25">
      <c r="A713" s="139">
        <v>43903</v>
      </c>
      <c r="B713" s="162">
        <v>16</v>
      </c>
      <c r="C713" s="162">
        <v>16</v>
      </c>
      <c r="D713" s="162">
        <v>16</v>
      </c>
      <c r="E713" s="162">
        <v>16</v>
      </c>
      <c r="F713" s="162">
        <v>16</v>
      </c>
      <c r="G713" s="162">
        <v>16</v>
      </c>
      <c r="H713" s="162">
        <v>16</v>
      </c>
      <c r="I713" s="162">
        <v>16</v>
      </c>
      <c r="J713" s="162">
        <v>16</v>
      </c>
      <c r="K713" s="162">
        <v>16</v>
      </c>
      <c r="L713" s="162">
        <v>16</v>
      </c>
      <c r="M713" s="162">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25">
      <c r="A714" s="139">
        <v>43902</v>
      </c>
      <c r="B714" s="162">
        <v>10</v>
      </c>
      <c r="C714" s="162">
        <v>10</v>
      </c>
      <c r="D714" s="162">
        <v>10</v>
      </c>
      <c r="E714" s="162">
        <v>10</v>
      </c>
      <c r="F714" s="162">
        <v>10</v>
      </c>
      <c r="G714" s="162">
        <v>10</v>
      </c>
      <c r="H714" s="162">
        <v>10</v>
      </c>
      <c r="I714" s="162">
        <v>10</v>
      </c>
      <c r="J714" s="162">
        <v>10</v>
      </c>
      <c r="K714" s="162">
        <v>10</v>
      </c>
      <c r="L714" s="162">
        <v>10</v>
      </c>
      <c r="M714" s="162">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25">
      <c r="A715" s="139">
        <v>43901</v>
      </c>
      <c r="B715" s="162">
        <v>7</v>
      </c>
      <c r="C715" s="162">
        <v>7</v>
      </c>
      <c r="D715" s="162">
        <v>7</v>
      </c>
      <c r="E715" s="162">
        <v>7</v>
      </c>
      <c r="F715" s="162">
        <v>7</v>
      </c>
      <c r="G715" s="162">
        <v>7</v>
      </c>
      <c r="H715" s="162">
        <v>7</v>
      </c>
      <c r="I715" s="162">
        <v>7</v>
      </c>
      <c r="J715" s="162">
        <v>7</v>
      </c>
      <c r="K715" s="162">
        <v>7</v>
      </c>
      <c r="L715" s="162">
        <v>7</v>
      </c>
      <c r="M715" s="162">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25">
      <c r="A716" s="139">
        <v>43900</v>
      </c>
      <c r="B716" s="162">
        <v>5</v>
      </c>
      <c r="C716" s="162">
        <v>5</v>
      </c>
      <c r="D716" s="162">
        <v>5</v>
      </c>
      <c r="E716" s="162">
        <v>5</v>
      </c>
      <c r="F716" s="162">
        <v>5</v>
      </c>
      <c r="G716" s="162">
        <v>5</v>
      </c>
      <c r="H716" s="162">
        <v>5</v>
      </c>
      <c r="I716" s="162">
        <v>5</v>
      </c>
      <c r="J716" s="162">
        <v>5</v>
      </c>
      <c r="K716" s="162">
        <v>5</v>
      </c>
      <c r="L716" s="162">
        <v>5</v>
      </c>
      <c r="M716" s="162">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25">
      <c r="A717" s="139">
        <v>43899</v>
      </c>
      <c r="B717" s="162">
        <v>4</v>
      </c>
      <c r="C717" s="162">
        <v>4</v>
      </c>
      <c r="D717" s="162">
        <v>4</v>
      </c>
      <c r="E717" s="162">
        <v>4</v>
      </c>
      <c r="F717" s="162">
        <v>4</v>
      </c>
      <c r="G717" s="162">
        <v>4</v>
      </c>
      <c r="H717" s="162">
        <v>4</v>
      </c>
      <c r="I717" s="162">
        <v>4</v>
      </c>
      <c r="J717" s="162">
        <v>4</v>
      </c>
      <c r="K717" s="162">
        <v>4</v>
      </c>
      <c r="L717" s="162">
        <v>4</v>
      </c>
      <c r="M717" s="162">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25">
      <c r="A718" s="139">
        <v>43898</v>
      </c>
      <c r="B718" s="162">
        <v>4</v>
      </c>
      <c r="C718" s="162">
        <v>4</v>
      </c>
      <c r="D718" s="162">
        <v>4</v>
      </c>
      <c r="E718" s="162">
        <v>4</v>
      </c>
      <c r="F718" s="162">
        <v>4</v>
      </c>
      <c r="G718" s="162">
        <v>4</v>
      </c>
      <c r="H718" s="162">
        <v>4</v>
      </c>
      <c r="I718" s="162">
        <v>4</v>
      </c>
      <c r="J718" s="162">
        <v>4</v>
      </c>
      <c r="K718" s="162">
        <v>4</v>
      </c>
      <c r="L718" s="162">
        <v>4</v>
      </c>
      <c r="M718" s="162">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25">
      <c r="A719" s="139">
        <v>43897</v>
      </c>
      <c r="B719" s="162">
        <v>2</v>
      </c>
      <c r="C719" s="162">
        <v>2</v>
      </c>
      <c r="D719" s="162">
        <v>2</v>
      </c>
      <c r="E719" s="162">
        <v>2</v>
      </c>
      <c r="F719" s="162">
        <v>2</v>
      </c>
      <c r="G719" s="162">
        <v>2</v>
      </c>
      <c r="H719" s="162">
        <v>2</v>
      </c>
      <c r="I719" s="162">
        <v>2</v>
      </c>
      <c r="J719" s="162">
        <v>2</v>
      </c>
      <c r="K719" s="162">
        <v>2</v>
      </c>
      <c r="L719" s="162">
        <v>2</v>
      </c>
      <c r="M719" s="162">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25">
      <c r="A720" s="139">
        <v>43896</v>
      </c>
      <c r="B720" s="162">
        <v>1</v>
      </c>
      <c r="C720" s="162">
        <v>1</v>
      </c>
      <c r="D720" s="162">
        <v>1</v>
      </c>
      <c r="E720" s="162">
        <v>1</v>
      </c>
      <c r="F720" s="162">
        <v>1</v>
      </c>
      <c r="G720" s="162">
        <v>1</v>
      </c>
      <c r="H720" s="162">
        <v>1</v>
      </c>
      <c r="I720" s="162">
        <v>1</v>
      </c>
      <c r="J720" s="162">
        <v>1</v>
      </c>
      <c r="K720" s="162">
        <v>1</v>
      </c>
      <c r="L720" s="162">
        <v>1</v>
      </c>
      <c r="M720" s="162">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25">
      <c r="A721" s="139">
        <v>43895</v>
      </c>
      <c r="B721" s="162">
        <v>0</v>
      </c>
      <c r="C721" s="162">
        <v>0</v>
      </c>
      <c r="D721" s="162">
        <v>0</v>
      </c>
      <c r="E721" s="162">
        <v>0</v>
      </c>
      <c r="F721" s="162">
        <v>0</v>
      </c>
      <c r="G721" s="162">
        <v>0</v>
      </c>
      <c r="H721" s="162">
        <v>0</v>
      </c>
      <c r="I721" s="162">
        <v>0</v>
      </c>
      <c r="J721" s="162">
        <v>0</v>
      </c>
      <c r="K721" s="162">
        <v>0</v>
      </c>
      <c r="L721" s="162">
        <v>0</v>
      </c>
      <c r="M721" s="162">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25">
      <c r="A722" s="139">
        <v>43894</v>
      </c>
      <c r="B722" s="162">
        <v>0</v>
      </c>
      <c r="C722" s="162">
        <v>0</v>
      </c>
      <c r="D722" s="162">
        <v>0</v>
      </c>
      <c r="E722" s="162">
        <v>0</v>
      </c>
      <c r="F722" s="162">
        <v>0</v>
      </c>
      <c r="G722" s="162">
        <v>0</v>
      </c>
      <c r="H722" s="162">
        <v>0</v>
      </c>
      <c r="I722" s="162">
        <v>0</v>
      </c>
      <c r="J722" s="162">
        <v>0</v>
      </c>
      <c r="K722" s="162">
        <v>0</v>
      </c>
      <c r="L722" s="162">
        <v>0</v>
      </c>
      <c r="M722" s="162">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25">
      <c r="A723" s="139">
        <v>43893</v>
      </c>
      <c r="B723" s="162">
        <v>0</v>
      </c>
      <c r="C723" s="162">
        <v>0</v>
      </c>
      <c r="D723" s="162">
        <v>0</v>
      </c>
      <c r="E723" s="162">
        <v>0</v>
      </c>
      <c r="F723" s="162">
        <v>0</v>
      </c>
      <c r="G723" s="162">
        <v>0</v>
      </c>
      <c r="H723" s="162">
        <v>0</v>
      </c>
      <c r="I723" s="162">
        <v>0</v>
      </c>
      <c r="J723" s="162">
        <v>0</v>
      </c>
      <c r="K723" s="162">
        <v>0</v>
      </c>
      <c r="L723" s="162">
        <v>0</v>
      </c>
      <c r="M723" s="162">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25">
      <c r="A724" s="139">
        <v>43892</v>
      </c>
      <c r="B724" s="162">
        <v>0</v>
      </c>
      <c r="C724" s="162">
        <v>0</v>
      </c>
      <c r="D724" s="162">
        <v>0</v>
      </c>
      <c r="E724" s="162">
        <v>0</v>
      </c>
      <c r="F724" s="162">
        <v>0</v>
      </c>
      <c r="G724" s="162">
        <v>0</v>
      </c>
      <c r="H724" s="162">
        <v>0</v>
      </c>
      <c r="I724" s="162">
        <v>0</v>
      </c>
      <c r="J724" s="162">
        <v>0</v>
      </c>
      <c r="K724" s="162">
        <v>0</v>
      </c>
      <c r="L724" s="162">
        <v>0</v>
      </c>
      <c r="M724" s="162">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25">
      <c r="A725" s="139">
        <v>43891</v>
      </c>
      <c r="B725" s="162">
        <v>0</v>
      </c>
      <c r="C725" s="162">
        <v>0</v>
      </c>
      <c r="D725" s="162">
        <v>0</v>
      </c>
      <c r="E725" s="162">
        <v>0</v>
      </c>
      <c r="F725" s="162">
        <v>0</v>
      </c>
      <c r="G725" s="162">
        <v>0</v>
      </c>
      <c r="H725" s="162">
        <v>0</v>
      </c>
      <c r="I725" s="162">
        <v>0</v>
      </c>
      <c r="J725" s="162">
        <v>0</v>
      </c>
      <c r="K725" s="162">
        <v>0</v>
      </c>
      <c r="L725" s="162">
        <v>0</v>
      </c>
      <c r="M725" s="162">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25">
      <c r="A726" s="139">
        <v>43890</v>
      </c>
      <c r="B726" s="162">
        <v>0</v>
      </c>
      <c r="C726" s="162">
        <v>0</v>
      </c>
      <c r="D726" s="162">
        <v>0</v>
      </c>
      <c r="E726" s="162">
        <v>0</v>
      </c>
      <c r="F726" s="162">
        <v>0</v>
      </c>
      <c r="G726" s="162">
        <v>0</v>
      </c>
      <c r="H726" s="162">
        <v>0</v>
      </c>
      <c r="I726" s="162">
        <v>0</v>
      </c>
      <c r="J726" s="162">
        <v>0</v>
      </c>
      <c r="K726" s="162">
        <v>0</v>
      </c>
      <c r="L726" s="162">
        <v>0</v>
      </c>
      <c r="M726" s="162">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25">
      <c r="A727" s="139">
        <v>43889</v>
      </c>
      <c r="B727" s="162">
        <v>0</v>
      </c>
      <c r="C727" s="162">
        <v>0</v>
      </c>
      <c r="D727" s="162">
        <v>0</v>
      </c>
      <c r="E727" s="162">
        <v>0</v>
      </c>
      <c r="F727" s="162">
        <v>0</v>
      </c>
      <c r="G727" s="162">
        <v>0</v>
      </c>
      <c r="H727" s="162">
        <v>0</v>
      </c>
      <c r="I727" s="162">
        <v>0</v>
      </c>
      <c r="J727" s="162">
        <v>0</v>
      </c>
      <c r="K727" s="162">
        <v>0</v>
      </c>
      <c r="L727" s="162">
        <v>0</v>
      </c>
      <c r="M727" s="162">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25">
      <c r="A728" s="144">
        <v>43888</v>
      </c>
      <c r="B728" s="163">
        <v>0</v>
      </c>
      <c r="C728" s="163">
        <v>0</v>
      </c>
      <c r="D728" s="163">
        <v>0</v>
      </c>
      <c r="E728" s="163">
        <v>0</v>
      </c>
      <c r="F728" s="163">
        <v>0</v>
      </c>
      <c r="G728" s="163">
        <v>0</v>
      </c>
      <c r="H728" s="163">
        <v>0</v>
      </c>
      <c r="I728" s="163">
        <v>0</v>
      </c>
      <c r="J728" s="163">
        <v>0</v>
      </c>
      <c r="K728" s="163">
        <v>0</v>
      </c>
      <c r="L728" s="163">
        <v>0</v>
      </c>
      <c r="M728" s="163">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25">
      <c r="CL729" s="115"/>
    </row>
    <row r="730" spans="1:1040" s="115" customFormat="1" x14ac:dyDescent="0.2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5" x14ac:dyDescent="0.2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5" x14ac:dyDescent="0.2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5" x14ac:dyDescent="0.2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5" x14ac:dyDescent="0.2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5" x14ac:dyDescent="0.2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2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2">
      <c r="A737" s="155" t="s">
        <v>19</v>
      </c>
      <c r="B737" s="193" t="s">
        <v>76</v>
      </c>
      <c r="C737" s="193"/>
      <c r="D737" s="193"/>
      <c r="E737" s="193"/>
      <c r="F737" s="193"/>
      <c r="G737" s="193"/>
      <c r="H737" s="193"/>
      <c r="I737" s="193"/>
      <c r="J737" s="193"/>
      <c r="K737" s="193"/>
      <c r="L737" s="193"/>
      <c r="M737" s="193"/>
      <c r="N737" s="193"/>
      <c r="O737" s="193"/>
      <c r="P737" s="193"/>
      <c r="Q737" s="193"/>
      <c r="R737" s="193"/>
      <c r="S737" s="193"/>
      <c r="T737" s="193"/>
      <c r="U737" s="193"/>
      <c r="V737" s="193"/>
      <c r="W737" s="193"/>
      <c r="X737" s="193"/>
      <c r="Y737" s="193"/>
      <c r="Z737" s="193"/>
      <c r="AA737" s="193"/>
      <c r="AB737" s="193"/>
      <c r="AC737" s="193"/>
      <c r="AD737" s="193"/>
      <c r="AE737" s="193"/>
      <c r="AF737" s="193"/>
      <c r="AG737" s="193"/>
      <c r="AH737" s="193"/>
      <c r="AI737" s="193"/>
      <c r="AMJ737"/>
    </row>
    <row r="738" spans="1:1024" s="115" customFormat="1" x14ac:dyDescent="0.2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ht="54.75" customHeight="1" x14ac:dyDescent="0.25">
      <c r="A739" s="149"/>
      <c r="B739" s="194" t="s">
        <v>133</v>
      </c>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49"/>
      <c r="AB739" s="149"/>
      <c r="AC739" s="149"/>
      <c r="AD739" s="149"/>
      <c r="AE739" s="149"/>
      <c r="AF739" s="149"/>
      <c r="AG739" s="149"/>
      <c r="AH739" s="149"/>
      <c r="AI739" s="148"/>
      <c r="AMJ739"/>
    </row>
    <row r="740" spans="1:1024" s="115" customFormat="1" x14ac:dyDescent="0.2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2.75" x14ac:dyDescent="0.2">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2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25">
      <c r="BX743" s="115"/>
      <c r="BY743" s="115"/>
      <c r="BZ743" s="115"/>
      <c r="CA743" s="115"/>
      <c r="CB743" s="115"/>
      <c r="CC743" s="115"/>
      <c r="CD743" s="115"/>
      <c r="CE743" s="115"/>
      <c r="CF743" s="115"/>
      <c r="CG743" s="115"/>
      <c r="CH743" s="115"/>
      <c r="CI743" s="115"/>
      <c r="CJ743" s="115"/>
      <c r="CK743" s="115"/>
      <c r="CL743" s="115"/>
    </row>
    <row r="744" spans="1:1024" x14ac:dyDescent="0.25">
      <c r="CD744" s="115"/>
      <c r="CE744" s="115"/>
      <c r="CF744" s="115"/>
      <c r="CG744" s="115"/>
      <c r="CH744" s="115"/>
      <c r="CI744" s="115"/>
      <c r="CJ744" s="115"/>
      <c r="CK744" s="115"/>
      <c r="CL744" s="115"/>
    </row>
    <row r="745" spans="1:1024" x14ac:dyDescent="0.25">
      <c r="CI745" s="115"/>
      <c r="CJ745" s="115"/>
      <c r="CK745" s="115"/>
      <c r="CL745" s="115"/>
    </row>
    <row r="746" spans="1:1024" x14ac:dyDescent="0.25">
      <c r="CG746" s="115"/>
      <c r="CH746" s="115"/>
      <c r="CI746" s="115"/>
      <c r="CJ746" s="115"/>
      <c r="CK746" s="115"/>
      <c r="CL746" s="115"/>
    </row>
    <row r="747" spans="1:1024" x14ac:dyDescent="0.25">
      <c r="CG747" s="115"/>
      <c r="CH747" s="115"/>
      <c r="CI747" s="115"/>
      <c r="CJ747" s="115"/>
      <c r="CK747" s="115"/>
      <c r="CL747" s="115"/>
    </row>
    <row r="748" spans="1:1024" x14ac:dyDescent="0.25">
      <c r="CI748" s="115"/>
      <c r="CJ748" s="115"/>
      <c r="CK748" s="115"/>
      <c r="CL748" s="115"/>
    </row>
    <row r="749" spans="1:1024" x14ac:dyDescent="0.25">
      <c r="CJ749" s="115"/>
      <c r="CK749" s="115"/>
      <c r="CL749" s="115"/>
    </row>
    <row r="750" spans="1:1024" x14ac:dyDescent="0.25">
      <c r="CL750" s="115"/>
    </row>
    <row r="751" spans="1:1024" x14ac:dyDescent="0.25">
      <c r="CL751" s="115"/>
    </row>
    <row r="752" spans="1:1024" x14ac:dyDescent="0.25">
      <c r="CL752" s="115"/>
    </row>
    <row r="753" spans="90:90" x14ac:dyDescent="0.25">
      <c r="CL753" s="115"/>
    </row>
    <row r="754" spans="90:90" x14ac:dyDescent="0.25">
      <c r="CL754" s="115"/>
    </row>
  </sheetData>
  <mergeCells count="4">
    <mergeCell ref="CH4:FI4"/>
    <mergeCell ref="B5:FI5"/>
    <mergeCell ref="B737:AI737"/>
    <mergeCell ref="B739:Z739"/>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MZ787"/>
  <sheetViews>
    <sheetView zoomScaleNormal="100" workbookViewId="0">
      <selection activeCell="A7" sqref="A7"/>
    </sheetView>
  </sheetViews>
  <sheetFormatPr baseColWidth="10" defaultColWidth="8.85546875" defaultRowHeight="15.75" x14ac:dyDescent="0.25"/>
  <cols>
    <col min="1" max="1" width="16" style="5" customWidth="1"/>
    <col min="2" max="2" width="21.7109375" style="5" customWidth="1"/>
    <col min="3" max="3" width="17.7109375" style="5" customWidth="1"/>
    <col min="4"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129</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ht="15.75" customHeight="1" x14ac:dyDescent="0.25">
      <c r="A5" s="169"/>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row>
    <row r="6" spans="1:1040" ht="16.5" customHeight="1" x14ac:dyDescent="0.25">
      <c r="A6" s="170" t="s">
        <v>128</v>
      </c>
      <c r="B6" s="170" t="s">
        <v>130</v>
      </c>
      <c r="C6" s="170" t="s">
        <v>131</v>
      </c>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AMK6" s="115"/>
      <c r="AML6" s="115"/>
      <c r="AMM6" s="115"/>
      <c r="AMN6" s="115"/>
      <c r="AMO6" s="115"/>
      <c r="AMP6" s="115"/>
      <c r="AMQ6" s="115"/>
      <c r="AMR6" s="115"/>
      <c r="AMS6" s="115"/>
      <c r="AMT6" s="115"/>
      <c r="AMU6" s="115"/>
      <c r="AMV6" s="115"/>
      <c r="AMW6" s="115"/>
      <c r="AMX6" s="115"/>
      <c r="AMY6" s="115"/>
      <c r="AMZ6" s="115"/>
    </row>
    <row r="7" spans="1:1040" ht="16.5" customHeight="1" x14ac:dyDescent="0.25">
      <c r="A7" s="171">
        <f t="shared" ref="A7:A13" si="0">A8+1</f>
        <v>44656</v>
      </c>
      <c r="B7" s="172">
        <v>22037</v>
      </c>
      <c r="C7" s="173">
        <f t="shared" ref="C7:C13" si="1">A7</f>
        <v>44656</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AMK7" s="115"/>
      <c r="AML7" s="115"/>
      <c r="AMM7" s="115"/>
      <c r="AMN7" s="115"/>
      <c r="AMO7" s="115"/>
      <c r="AMP7" s="115"/>
      <c r="AMQ7" s="115"/>
      <c r="AMR7" s="115"/>
      <c r="AMS7" s="115"/>
      <c r="AMT7" s="115"/>
      <c r="AMU7" s="115"/>
      <c r="AMV7" s="115"/>
      <c r="AMW7" s="115"/>
      <c r="AMX7" s="115"/>
      <c r="AMY7" s="115"/>
      <c r="AMZ7" s="115"/>
    </row>
    <row r="8" spans="1:1040" ht="16.5" customHeight="1" x14ac:dyDescent="0.25">
      <c r="A8" s="171">
        <f t="shared" si="0"/>
        <v>44655</v>
      </c>
      <c r="B8" s="172">
        <v>22023</v>
      </c>
      <c r="C8" s="173">
        <f t="shared" si="1"/>
        <v>44655</v>
      </c>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AMK8" s="115"/>
      <c r="AML8" s="115"/>
      <c r="AMM8" s="115"/>
      <c r="AMN8" s="115"/>
      <c r="AMO8" s="115"/>
      <c r="AMP8" s="115"/>
      <c r="AMQ8" s="115"/>
      <c r="AMR8" s="115"/>
      <c r="AMS8" s="115"/>
      <c r="AMT8" s="115"/>
      <c r="AMU8" s="115"/>
      <c r="AMV8" s="115"/>
      <c r="AMW8" s="115"/>
      <c r="AMX8" s="115"/>
      <c r="AMY8" s="115"/>
      <c r="AMZ8" s="115"/>
    </row>
    <row r="9" spans="1:1040" ht="16.5" customHeight="1" x14ac:dyDescent="0.25">
      <c r="A9" s="171">
        <f t="shared" si="0"/>
        <v>44654</v>
      </c>
      <c r="B9" s="172">
        <v>22013</v>
      </c>
      <c r="C9" s="173">
        <f t="shared" si="1"/>
        <v>44654</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AMK9" s="115"/>
      <c r="AML9" s="115"/>
      <c r="AMM9" s="115"/>
      <c r="AMN9" s="115"/>
      <c r="AMO9" s="115"/>
      <c r="AMP9" s="115"/>
      <c r="AMQ9" s="115"/>
      <c r="AMR9" s="115"/>
      <c r="AMS9" s="115"/>
      <c r="AMT9" s="115"/>
      <c r="AMU9" s="115"/>
      <c r="AMV9" s="115"/>
      <c r="AMW9" s="115"/>
      <c r="AMX9" s="115"/>
      <c r="AMY9" s="115"/>
      <c r="AMZ9" s="115"/>
    </row>
    <row r="10" spans="1:1040" ht="16.5" customHeight="1" x14ac:dyDescent="0.25">
      <c r="A10" s="171">
        <f t="shared" si="0"/>
        <v>44653</v>
      </c>
      <c r="B10" s="172">
        <v>22007</v>
      </c>
      <c r="C10" s="173">
        <f t="shared" si="1"/>
        <v>44653</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AMK10" s="115"/>
      <c r="AML10" s="115"/>
      <c r="AMM10" s="115"/>
      <c r="AMN10" s="115"/>
      <c r="AMO10" s="115"/>
      <c r="AMP10" s="115"/>
      <c r="AMQ10" s="115"/>
      <c r="AMR10" s="115"/>
      <c r="AMS10" s="115"/>
      <c r="AMT10" s="115"/>
      <c r="AMU10" s="115"/>
      <c r="AMV10" s="115"/>
      <c r="AMW10" s="115"/>
      <c r="AMX10" s="115"/>
      <c r="AMY10" s="115"/>
      <c r="AMZ10" s="115"/>
    </row>
    <row r="11" spans="1:1040" ht="16.5" customHeight="1" x14ac:dyDescent="0.25">
      <c r="A11" s="171">
        <f t="shared" si="0"/>
        <v>44652</v>
      </c>
      <c r="B11" s="172">
        <v>21993</v>
      </c>
      <c r="C11" s="173">
        <f t="shared" si="1"/>
        <v>44652</v>
      </c>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AMK11" s="115"/>
      <c r="AML11" s="115"/>
      <c r="AMM11" s="115"/>
      <c r="AMN11" s="115"/>
      <c r="AMO11" s="115"/>
      <c r="AMP11" s="115"/>
      <c r="AMQ11" s="115"/>
      <c r="AMR11" s="115"/>
      <c r="AMS11" s="115"/>
      <c r="AMT11" s="115"/>
      <c r="AMU11" s="115"/>
      <c r="AMV11" s="115"/>
      <c r="AMW11" s="115"/>
      <c r="AMX11" s="115"/>
      <c r="AMY11" s="115"/>
      <c r="AMZ11" s="115"/>
    </row>
    <row r="12" spans="1:1040" ht="16.5" customHeight="1" x14ac:dyDescent="0.25">
      <c r="A12" s="171">
        <f t="shared" si="0"/>
        <v>44651</v>
      </c>
      <c r="B12" s="172">
        <v>21987</v>
      </c>
      <c r="C12" s="173">
        <f t="shared" si="1"/>
        <v>44651</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AMK12" s="115"/>
      <c r="AML12" s="115"/>
      <c r="AMM12" s="115"/>
      <c r="AMN12" s="115"/>
      <c r="AMO12" s="115"/>
      <c r="AMP12" s="115"/>
      <c r="AMQ12" s="115"/>
      <c r="AMR12" s="115"/>
      <c r="AMS12" s="115"/>
      <c r="AMT12" s="115"/>
      <c r="AMU12" s="115"/>
      <c r="AMV12" s="115"/>
      <c r="AMW12" s="115"/>
      <c r="AMX12" s="115"/>
      <c r="AMY12" s="115"/>
      <c r="AMZ12" s="115"/>
    </row>
    <row r="13" spans="1:1040" ht="16.5" customHeight="1" x14ac:dyDescent="0.25">
      <c r="A13" s="171">
        <f t="shared" si="0"/>
        <v>44650</v>
      </c>
      <c r="B13" s="172">
        <v>21961</v>
      </c>
      <c r="C13" s="173">
        <f t="shared" si="1"/>
        <v>44650</v>
      </c>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AMK13" s="115"/>
      <c r="AML13" s="115"/>
      <c r="AMM13" s="115"/>
      <c r="AMN13" s="115"/>
      <c r="AMO13" s="115"/>
      <c r="AMP13" s="115"/>
      <c r="AMQ13" s="115"/>
      <c r="AMR13" s="115"/>
      <c r="AMS13" s="115"/>
      <c r="AMT13" s="115"/>
      <c r="AMU13" s="115"/>
      <c r="AMV13" s="115"/>
      <c r="AMW13" s="115"/>
      <c r="AMX13" s="115"/>
      <c r="AMY13" s="115"/>
      <c r="AMZ13" s="115"/>
    </row>
    <row r="14" spans="1:1040" ht="16.5" customHeight="1" x14ac:dyDescent="0.25">
      <c r="A14" s="171">
        <f t="shared" ref="A14:A20" si="2">A15+1</f>
        <v>44649</v>
      </c>
      <c r="B14" s="172">
        <v>21924</v>
      </c>
      <c r="C14" s="173">
        <f t="shared" ref="C14:C20" si="3">A14</f>
        <v>44649</v>
      </c>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AMK14" s="115"/>
      <c r="AML14" s="115"/>
      <c r="AMM14" s="115"/>
      <c r="AMN14" s="115"/>
      <c r="AMO14" s="115"/>
      <c r="AMP14" s="115"/>
      <c r="AMQ14" s="115"/>
      <c r="AMR14" s="115"/>
      <c r="AMS14" s="115"/>
      <c r="AMT14" s="115"/>
      <c r="AMU14" s="115"/>
      <c r="AMV14" s="115"/>
      <c r="AMW14" s="115"/>
      <c r="AMX14" s="115"/>
      <c r="AMY14" s="115"/>
      <c r="AMZ14" s="115"/>
    </row>
    <row r="15" spans="1:1040" ht="16.5" customHeight="1" x14ac:dyDescent="0.25">
      <c r="A15" s="171">
        <f t="shared" si="2"/>
        <v>44648</v>
      </c>
      <c r="B15" s="172">
        <v>21908</v>
      </c>
      <c r="C15" s="173">
        <f t="shared" si="3"/>
        <v>44648</v>
      </c>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AMK15" s="115"/>
      <c r="AML15" s="115"/>
      <c r="AMM15" s="115"/>
      <c r="AMN15" s="115"/>
      <c r="AMO15" s="115"/>
      <c r="AMP15" s="115"/>
      <c r="AMQ15" s="115"/>
      <c r="AMR15" s="115"/>
      <c r="AMS15" s="115"/>
      <c r="AMT15" s="115"/>
      <c r="AMU15" s="115"/>
      <c r="AMV15" s="115"/>
      <c r="AMW15" s="115"/>
      <c r="AMX15" s="115"/>
      <c r="AMY15" s="115"/>
      <c r="AMZ15" s="115"/>
    </row>
    <row r="16" spans="1:1040" ht="16.5" customHeight="1" x14ac:dyDescent="0.25">
      <c r="A16" s="171">
        <f t="shared" si="2"/>
        <v>44647</v>
      </c>
      <c r="B16" s="172">
        <v>21898</v>
      </c>
      <c r="C16" s="173">
        <f t="shared" si="3"/>
        <v>44647</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AMK16" s="115"/>
      <c r="AML16" s="115"/>
      <c r="AMM16" s="115"/>
      <c r="AMN16" s="115"/>
      <c r="AMO16" s="115"/>
      <c r="AMP16" s="115"/>
      <c r="AMQ16" s="115"/>
      <c r="AMR16" s="115"/>
      <c r="AMS16" s="115"/>
      <c r="AMT16" s="115"/>
      <c r="AMU16" s="115"/>
      <c r="AMV16" s="115"/>
      <c r="AMW16" s="115"/>
      <c r="AMX16" s="115"/>
      <c r="AMY16" s="115"/>
      <c r="AMZ16" s="115"/>
    </row>
    <row r="17" spans="1:198 1025:1040" ht="16.5" customHeight="1" x14ac:dyDescent="0.25">
      <c r="A17" s="171">
        <f t="shared" si="2"/>
        <v>44646</v>
      </c>
      <c r="B17" s="172">
        <v>21891</v>
      </c>
      <c r="C17" s="173">
        <f t="shared" si="3"/>
        <v>44646</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AMK17" s="115"/>
      <c r="AML17" s="115"/>
      <c r="AMM17" s="115"/>
      <c r="AMN17" s="115"/>
      <c r="AMO17" s="115"/>
      <c r="AMP17" s="115"/>
      <c r="AMQ17" s="115"/>
      <c r="AMR17" s="115"/>
      <c r="AMS17" s="115"/>
      <c r="AMT17" s="115"/>
      <c r="AMU17" s="115"/>
      <c r="AMV17" s="115"/>
      <c r="AMW17" s="115"/>
      <c r="AMX17" s="115"/>
      <c r="AMY17" s="115"/>
      <c r="AMZ17" s="115"/>
    </row>
    <row r="18" spans="1:198 1025:1040" ht="16.5" customHeight="1" x14ac:dyDescent="0.25">
      <c r="A18" s="171">
        <f t="shared" si="2"/>
        <v>44645</v>
      </c>
      <c r="B18" s="172">
        <v>21871</v>
      </c>
      <c r="C18" s="173">
        <f t="shared" si="3"/>
        <v>44645</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AMK18" s="115"/>
      <c r="AML18" s="115"/>
      <c r="AMM18" s="115"/>
      <c r="AMN18" s="115"/>
      <c r="AMO18" s="115"/>
      <c r="AMP18" s="115"/>
      <c r="AMQ18" s="115"/>
      <c r="AMR18" s="115"/>
      <c r="AMS18" s="115"/>
      <c r="AMT18" s="115"/>
      <c r="AMU18" s="115"/>
      <c r="AMV18" s="115"/>
      <c r="AMW18" s="115"/>
      <c r="AMX18" s="115"/>
      <c r="AMY18" s="115"/>
      <c r="AMZ18" s="115"/>
    </row>
    <row r="19" spans="1:198 1025:1040" ht="16.5" customHeight="1" x14ac:dyDescent="0.25">
      <c r="A19" s="171">
        <f t="shared" si="2"/>
        <v>44644</v>
      </c>
      <c r="B19" s="172">
        <v>21851</v>
      </c>
      <c r="C19" s="173">
        <f t="shared" si="3"/>
        <v>44644</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AMK19" s="115"/>
      <c r="AML19" s="115"/>
      <c r="AMM19" s="115"/>
      <c r="AMN19" s="115"/>
      <c r="AMO19" s="115"/>
      <c r="AMP19" s="115"/>
      <c r="AMQ19" s="115"/>
      <c r="AMR19" s="115"/>
      <c r="AMS19" s="115"/>
      <c r="AMT19" s="115"/>
      <c r="AMU19" s="115"/>
      <c r="AMV19" s="115"/>
      <c r="AMW19" s="115"/>
      <c r="AMX19" s="115"/>
      <c r="AMY19" s="115"/>
      <c r="AMZ19" s="115"/>
    </row>
    <row r="20" spans="1:198 1025:1040" ht="16.5" customHeight="1" x14ac:dyDescent="0.25">
      <c r="A20" s="171">
        <f t="shared" si="2"/>
        <v>44643</v>
      </c>
      <c r="B20" s="172">
        <v>21836</v>
      </c>
      <c r="C20" s="173">
        <f t="shared" si="3"/>
        <v>44643</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AMK20" s="115"/>
      <c r="AML20" s="115"/>
      <c r="AMM20" s="115"/>
      <c r="AMN20" s="115"/>
      <c r="AMO20" s="115"/>
      <c r="AMP20" s="115"/>
      <c r="AMQ20" s="115"/>
      <c r="AMR20" s="115"/>
      <c r="AMS20" s="115"/>
      <c r="AMT20" s="115"/>
      <c r="AMU20" s="115"/>
      <c r="AMV20" s="115"/>
      <c r="AMW20" s="115"/>
      <c r="AMX20" s="115"/>
      <c r="AMY20" s="115"/>
      <c r="AMZ20" s="115"/>
    </row>
    <row r="21" spans="1:198 1025:1040" ht="16.5" customHeight="1" x14ac:dyDescent="0.25">
      <c r="A21" s="171">
        <f t="shared" ref="A21:A27" si="4">A22+1</f>
        <v>44642</v>
      </c>
      <c r="B21" s="172">
        <v>21820</v>
      </c>
      <c r="C21" s="173">
        <f t="shared" ref="C21:C27" si="5">A21</f>
        <v>44642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AMK21" s="115"/>
      <c r="AML21" s="115"/>
      <c r="AMM21" s="115"/>
      <c r="AMN21" s="115"/>
      <c r="AMO21" s="115"/>
      <c r="AMP21" s="115"/>
      <c r="AMQ21" s="115"/>
      <c r="AMR21" s="115"/>
      <c r="AMS21" s="115"/>
      <c r="AMT21" s="115"/>
      <c r="AMU21" s="115"/>
      <c r="AMV21" s="115"/>
      <c r="AMW21" s="115"/>
      <c r="AMX21" s="115"/>
      <c r="AMY21" s="115"/>
      <c r="AMZ21" s="115"/>
    </row>
    <row r="22" spans="1:198 1025:1040" ht="16.5" customHeight="1" x14ac:dyDescent="0.25">
      <c r="A22" s="171">
        <f t="shared" si="4"/>
        <v>44641</v>
      </c>
      <c r="B22" s="172">
        <v>21796</v>
      </c>
      <c r="C22" s="173">
        <f t="shared" si="5"/>
        <v>44641</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AMK22" s="115"/>
      <c r="AML22" s="115"/>
      <c r="AMM22" s="115"/>
      <c r="AMN22" s="115"/>
      <c r="AMO22" s="115"/>
      <c r="AMP22" s="115"/>
      <c r="AMQ22" s="115"/>
      <c r="AMR22" s="115"/>
      <c r="AMS22" s="115"/>
      <c r="AMT22" s="115"/>
      <c r="AMU22" s="115"/>
      <c r="AMV22" s="115"/>
      <c r="AMW22" s="115"/>
      <c r="AMX22" s="115"/>
      <c r="AMY22" s="115"/>
      <c r="AMZ22" s="115"/>
    </row>
    <row r="23" spans="1:198 1025:1040" ht="16.5" customHeight="1" x14ac:dyDescent="0.25">
      <c r="A23" s="171">
        <f t="shared" si="4"/>
        <v>44640</v>
      </c>
      <c r="B23" s="172">
        <v>21793</v>
      </c>
      <c r="C23" s="173">
        <f t="shared" si="5"/>
        <v>44640</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AMK23" s="115"/>
      <c r="AML23" s="115"/>
      <c r="AMM23" s="115"/>
      <c r="AMN23" s="115"/>
      <c r="AMO23" s="115"/>
      <c r="AMP23" s="115"/>
      <c r="AMQ23" s="115"/>
      <c r="AMR23" s="115"/>
      <c r="AMS23" s="115"/>
      <c r="AMT23" s="115"/>
      <c r="AMU23" s="115"/>
      <c r="AMV23" s="115"/>
      <c r="AMW23" s="115"/>
      <c r="AMX23" s="115"/>
      <c r="AMY23" s="115"/>
      <c r="AMZ23" s="115"/>
    </row>
    <row r="24" spans="1:198 1025:1040" ht="16.5" customHeight="1" x14ac:dyDescent="0.25">
      <c r="A24" s="171">
        <f t="shared" si="4"/>
        <v>44639</v>
      </c>
      <c r="B24" s="172">
        <v>21785</v>
      </c>
      <c r="C24" s="173">
        <f t="shared" si="5"/>
        <v>44639</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AMK24" s="115"/>
      <c r="AML24" s="115"/>
      <c r="AMM24" s="115"/>
      <c r="AMN24" s="115"/>
      <c r="AMO24" s="115"/>
      <c r="AMP24" s="115"/>
      <c r="AMQ24" s="115"/>
      <c r="AMR24" s="115"/>
      <c r="AMS24" s="115"/>
      <c r="AMT24" s="115"/>
      <c r="AMU24" s="115"/>
      <c r="AMV24" s="115"/>
      <c r="AMW24" s="115"/>
      <c r="AMX24" s="115"/>
      <c r="AMY24" s="115"/>
      <c r="AMZ24" s="115"/>
    </row>
    <row r="25" spans="1:198 1025:1040" ht="16.5" customHeight="1" x14ac:dyDescent="0.25">
      <c r="A25" s="171">
        <f t="shared" si="4"/>
        <v>44638</v>
      </c>
      <c r="B25" s="172">
        <v>21774</v>
      </c>
      <c r="C25" s="173">
        <f t="shared" si="5"/>
        <v>44638</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AMK25" s="115"/>
      <c r="AML25" s="115"/>
      <c r="AMM25" s="115"/>
      <c r="AMN25" s="115"/>
      <c r="AMO25" s="115"/>
      <c r="AMP25" s="115"/>
      <c r="AMQ25" s="115"/>
      <c r="AMR25" s="115"/>
      <c r="AMS25" s="115"/>
      <c r="AMT25" s="115"/>
      <c r="AMU25" s="115"/>
      <c r="AMV25" s="115"/>
      <c r="AMW25" s="115"/>
      <c r="AMX25" s="115"/>
      <c r="AMY25" s="115"/>
      <c r="AMZ25" s="115"/>
    </row>
    <row r="26" spans="1:198 1025:1040" ht="16.5" customHeight="1" x14ac:dyDescent="0.25">
      <c r="A26" s="171">
        <f t="shared" si="4"/>
        <v>44637</v>
      </c>
      <c r="B26" s="172">
        <v>21755</v>
      </c>
      <c r="C26" s="173">
        <f t="shared" si="5"/>
        <v>44637</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AMK26" s="115"/>
      <c r="AML26" s="115"/>
      <c r="AMM26" s="115"/>
      <c r="AMN26" s="115"/>
      <c r="AMO26" s="115"/>
      <c r="AMP26" s="115"/>
      <c r="AMQ26" s="115"/>
      <c r="AMR26" s="115"/>
      <c r="AMS26" s="115"/>
      <c r="AMT26" s="115"/>
      <c r="AMU26" s="115"/>
      <c r="AMV26" s="115"/>
      <c r="AMW26" s="115"/>
      <c r="AMX26" s="115"/>
      <c r="AMY26" s="115"/>
      <c r="AMZ26" s="115"/>
    </row>
    <row r="27" spans="1:198 1025:1040" ht="16.5" customHeight="1" x14ac:dyDescent="0.25">
      <c r="A27" s="171">
        <f t="shared" si="4"/>
        <v>44636</v>
      </c>
      <c r="B27" s="172">
        <v>21736</v>
      </c>
      <c r="C27" s="173">
        <f t="shared" si="5"/>
        <v>44636</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AMK27" s="115"/>
      <c r="AML27" s="115"/>
      <c r="AMM27" s="115"/>
      <c r="AMN27" s="115"/>
      <c r="AMO27" s="115"/>
      <c r="AMP27" s="115"/>
      <c r="AMQ27" s="115"/>
      <c r="AMR27" s="115"/>
      <c r="AMS27" s="115"/>
      <c r="AMT27" s="115"/>
      <c r="AMU27" s="115"/>
      <c r="AMV27" s="115"/>
      <c r="AMW27" s="115"/>
      <c r="AMX27" s="115"/>
      <c r="AMY27" s="115"/>
      <c r="AMZ27" s="115"/>
    </row>
    <row r="28" spans="1:198 1025:1040" ht="16.5" customHeight="1" x14ac:dyDescent="0.25">
      <c r="A28" s="171">
        <f t="shared" ref="A28:A34" si="6">A29+1</f>
        <v>44635</v>
      </c>
      <c r="B28" s="172">
        <v>21725</v>
      </c>
      <c r="C28" s="173">
        <f t="shared" ref="C28:C34" si="7">A28</f>
        <v>44635</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AMK28" s="115"/>
      <c r="AML28" s="115"/>
      <c r="AMM28" s="115"/>
      <c r="AMN28" s="115"/>
      <c r="AMO28" s="115"/>
      <c r="AMP28" s="115"/>
      <c r="AMQ28" s="115"/>
      <c r="AMR28" s="115"/>
      <c r="AMS28" s="115"/>
      <c r="AMT28" s="115"/>
      <c r="AMU28" s="115"/>
      <c r="AMV28" s="115"/>
      <c r="AMW28" s="115"/>
      <c r="AMX28" s="115"/>
      <c r="AMY28" s="115"/>
      <c r="AMZ28" s="115"/>
    </row>
    <row r="29" spans="1:198 1025:1040" ht="16.5" customHeight="1" x14ac:dyDescent="0.25">
      <c r="A29" s="171">
        <f t="shared" si="6"/>
        <v>44634</v>
      </c>
      <c r="B29" s="172">
        <v>21713</v>
      </c>
      <c r="C29" s="173">
        <f t="shared" si="7"/>
        <v>44634</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c r="AMK29" s="115"/>
      <c r="AML29" s="115"/>
      <c r="AMM29" s="115"/>
      <c r="AMN29" s="115"/>
      <c r="AMO29" s="115"/>
      <c r="AMP29" s="115"/>
      <c r="AMQ29" s="115"/>
      <c r="AMR29" s="115"/>
      <c r="AMS29" s="115"/>
      <c r="AMT29" s="115"/>
      <c r="AMU29" s="115"/>
      <c r="AMV29" s="115"/>
      <c r="AMW29" s="115"/>
      <c r="AMX29" s="115"/>
      <c r="AMY29" s="115"/>
      <c r="AMZ29" s="115"/>
    </row>
    <row r="30" spans="1:198 1025:1040" ht="16.5" customHeight="1" x14ac:dyDescent="0.25">
      <c r="A30" s="171">
        <f t="shared" si="6"/>
        <v>44633</v>
      </c>
      <c r="B30" s="172">
        <v>21707</v>
      </c>
      <c r="C30" s="173">
        <f t="shared" si="7"/>
        <v>44633</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c r="AMK30" s="115"/>
      <c r="AML30" s="115"/>
      <c r="AMM30" s="115"/>
      <c r="AMN30" s="115"/>
      <c r="AMO30" s="115"/>
      <c r="AMP30" s="115"/>
      <c r="AMQ30" s="115"/>
      <c r="AMR30" s="115"/>
      <c r="AMS30" s="115"/>
      <c r="AMT30" s="115"/>
      <c r="AMU30" s="115"/>
      <c r="AMV30" s="115"/>
      <c r="AMW30" s="115"/>
      <c r="AMX30" s="115"/>
      <c r="AMY30" s="115"/>
      <c r="AMZ30" s="115"/>
    </row>
    <row r="31" spans="1:198 1025:1040" ht="16.5" customHeight="1" x14ac:dyDescent="0.25">
      <c r="A31" s="171">
        <f t="shared" si="6"/>
        <v>44632</v>
      </c>
      <c r="B31" s="172">
        <v>21699</v>
      </c>
      <c r="C31" s="173">
        <f t="shared" si="7"/>
        <v>44632</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AMK31" s="115"/>
      <c r="AML31" s="115"/>
      <c r="AMM31" s="115"/>
      <c r="AMN31" s="115"/>
      <c r="AMO31" s="115"/>
      <c r="AMP31" s="115"/>
      <c r="AMQ31" s="115"/>
      <c r="AMR31" s="115"/>
      <c r="AMS31" s="115"/>
      <c r="AMT31" s="115"/>
      <c r="AMU31" s="115"/>
      <c r="AMV31" s="115"/>
      <c r="AMW31" s="115"/>
      <c r="AMX31" s="115"/>
      <c r="AMY31" s="115"/>
      <c r="AMZ31" s="115"/>
    </row>
    <row r="32" spans="1:198 1025:1040" ht="16.5" customHeight="1" x14ac:dyDescent="0.25">
      <c r="A32" s="171">
        <f t="shared" si="6"/>
        <v>44631</v>
      </c>
      <c r="B32" s="172">
        <v>21688</v>
      </c>
      <c r="C32" s="173">
        <f t="shared" si="7"/>
        <v>44631</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c r="AMK32" s="115"/>
      <c r="AML32" s="115"/>
      <c r="AMM32" s="115"/>
      <c r="AMN32" s="115"/>
      <c r="AMO32" s="115"/>
      <c r="AMP32" s="115"/>
      <c r="AMQ32" s="115"/>
      <c r="AMR32" s="115"/>
      <c r="AMS32" s="115"/>
      <c r="AMT32" s="115"/>
      <c r="AMU32" s="115"/>
      <c r="AMV32" s="115"/>
      <c r="AMW32" s="115"/>
      <c r="AMX32" s="115"/>
      <c r="AMY32" s="115"/>
      <c r="AMZ32" s="115"/>
    </row>
    <row r="33" spans="1:198 1025:1040" ht="16.5" customHeight="1" x14ac:dyDescent="0.25">
      <c r="A33" s="171">
        <f t="shared" si="6"/>
        <v>44630</v>
      </c>
      <c r="B33" s="172">
        <v>21675</v>
      </c>
      <c r="C33" s="173">
        <f t="shared" si="7"/>
        <v>44630</v>
      </c>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c r="AMK33" s="115"/>
      <c r="AML33" s="115"/>
      <c r="AMM33" s="115"/>
      <c r="AMN33" s="115"/>
      <c r="AMO33" s="115"/>
      <c r="AMP33" s="115"/>
      <c r="AMQ33" s="115"/>
      <c r="AMR33" s="115"/>
      <c r="AMS33" s="115"/>
      <c r="AMT33" s="115"/>
      <c r="AMU33" s="115"/>
      <c r="AMV33" s="115"/>
      <c r="AMW33" s="115"/>
      <c r="AMX33" s="115"/>
      <c r="AMY33" s="115"/>
      <c r="AMZ33" s="115"/>
    </row>
    <row r="34" spans="1:198 1025:1040" ht="16.5" customHeight="1" x14ac:dyDescent="0.25">
      <c r="A34" s="171">
        <f t="shared" si="6"/>
        <v>44629</v>
      </c>
      <c r="B34" s="172">
        <v>21634</v>
      </c>
      <c r="C34" s="173">
        <f t="shared" si="7"/>
        <v>44629</v>
      </c>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c r="AMK34" s="115"/>
      <c r="AML34" s="115"/>
      <c r="AMM34" s="115"/>
      <c r="AMN34" s="115"/>
      <c r="AMO34" s="115"/>
      <c r="AMP34" s="115"/>
      <c r="AMQ34" s="115"/>
      <c r="AMR34" s="115"/>
      <c r="AMS34" s="115"/>
      <c r="AMT34" s="115"/>
      <c r="AMU34" s="115"/>
      <c r="AMV34" s="115"/>
      <c r="AMW34" s="115"/>
      <c r="AMX34" s="115"/>
      <c r="AMY34" s="115"/>
      <c r="AMZ34" s="115"/>
    </row>
    <row r="35" spans="1:198 1025:1040" ht="16.5" customHeight="1" x14ac:dyDescent="0.25">
      <c r="A35" s="171">
        <f t="shared" ref="A35:A41" si="8">A36+1</f>
        <v>44628</v>
      </c>
      <c r="B35" s="172">
        <v>21624</v>
      </c>
      <c r="C35" s="173">
        <f t="shared" ref="C35:C41" si="9">A35</f>
        <v>44628</v>
      </c>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c r="AMK35" s="115"/>
      <c r="AML35" s="115"/>
      <c r="AMM35" s="115"/>
      <c r="AMN35" s="115"/>
      <c r="AMO35" s="115"/>
      <c r="AMP35" s="115"/>
      <c r="AMQ35" s="115"/>
      <c r="AMR35" s="115"/>
      <c r="AMS35" s="115"/>
      <c r="AMT35" s="115"/>
      <c r="AMU35" s="115"/>
      <c r="AMV35" s="115"/>
      <c r="AMW35" s="115"/>
      <c r="AMX35" s="115"/>
      <c r="AMY35" s="115"/>
      <c r="AMZ35" s="115"/>
    </row>
    <row r="36" spans="1:198 1025:1040" ht="16.5" customHeight="1" x14ac:dyDescent="0.25">
      <c r="A36" s="171">
        <f t="shared" si="8"/>
        <v>44627</v>
      </c>
      <c r="B36" s="172">
        <v>21612</v>
      </c>
      <c r="C36" s="173">
        <f t="shared" si="9"/>
        <v>44627</v>
      </c>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c r="AMK36" s="115"/>
      <c r="AML36" s="115"/>
      <c r="AMM36" s="115"/>
      <c r="AMN36" s="115"/>
      <c r="AMO36" s="115"/>
      <c r="AMP36" s="115"/>
      <c r="AMQ36" s="115"/>
      <c r="AMR36" s="115"/>
      <c r="AMS36" s="115"/>
      <c r="AMT36" s="115"/>
      <c r="AMU36" s="115"/>
      <c r="AMV36" s="115"/>
      <c r="AMW36" s="115"/>
      <c r="AMX36" s="115"/>
      <c r="AMY36" s="115"/>
      <c r="AMZ36" s="115"/>
    </row>
    <row r="37" spans="1:198 1025:1040" ht="16.5" customHeight="1" x14ac:dyDescent="0.25">
      <c r="A37" s="171">
        <f t="shared" si="8"/>
        <v>44626</v>
      </c>
      <c r="B37" s="172">
        <v>21612</v>
      </c>
      <c r="C37" s="173">
        <f t="shared" si="9"/>
        <v>44626</v>
      </c>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c r="AMK37" s="115"/>
      <c r="AML37" s="115"/>
      <c r="AMM37" s="115"/>
      <c r="AMN37" s="115"/>
      <c r="AMO37" s="115"/>
      <c r="AMP37" s="115"/>
      <c r="AMQ37" s="115"/>
      <c r="AMR37" s="115"/>
      <c r="AMS37" s="115"/>
      <c r="AMT37" s="115"/>
      <c r="AMU37" s="115"/>
      <c r="AMV37" s="115"/>
      <c r="AMW37" s="115"/>
      <c r="AMX37" s="115"/>
      <c r="AMY37" s="115"/>
      <c r="AMZ37" s="115"/>
    </row>
    <row r="38" spans="1:198 1025:1040" ht="16.5" customHeight="1" x14ac:dyDescent="0.25">
      <c r="A38" s="171">
        <f t="shared" si="8"/>
        <v>44625</v>
      </c>
      <c r="B38" s="172">
        <v>21608</v>
      </c>
      <c r="C38" s="173">
        <f t="shared" si="9"/>
        <v>44625</v>
      </c>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c r="AMK38" s="115"/>
      <c r="AML38" s="115"/>
      <c r="AMM38" s="115"/>
      <c r="AMN38" s="115"/>
      <c r="AMO38" s="115"/>
      <c r="AMP38" s="115"/>
      <c r="AMQ38" s="115"/>
      <c r="AMR38" s="115"/>
      <c r="AMS38" s="115"/>
      <c r="AMT38" s="115"/>
      <c r="AMU38" s="115"/>
      <c r="AMV38" s="115"/>
      <c r="AMW38" s="115"/>
      <c r="AMX38" s="115"/>
      <c r="AMY38" s="115"/>
      <c r="AMZ38" s="115"/>
    </row>
    <row r="39" spans="1:198 1025:1040" ht="16.5" customHeight="1" x14ac:dyDescent="0.25">
      <c r="A39" s="171">
        <f t="shared" si="8"/>
        <v>44624</v>
      </c>
      <c r="B39" s="172">
        <v>21599</v>
      </c>
      <c r="C39" s="173">
        <f t="shared" si="9"/>
        <v>44624</v>
      </c>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c r="AMK39" s="115"/>
      <c r="AML39" s="115"/>
      <c r="AMM39" s="115"/>
      <c r="AMN39" s="115"/>
      <c r="AMO39" s="115"/>
      <c r="AMP39" s="115"/>
      <c r="AMQ39" s="115"/>
      <c r="AMR39" s="115"/>
      <c r="AMS39" s="115"/>
      <c r="AMT39" s="115"/>
      <c r="AMU39" s="115"/>
      <c r="AMV39" s="115"/>
      <c r="AMW39" s="115"/>
      <c r="AMX39" s="115"/>
      <c r="AMY39" s="115"/>
      <c r="AMZ39" s="115"/>
    </row>
    <row r="40" spans="1:198 1025:1040" ht="16.5" customHeight="1" x14ac:dyDescent="0.25">
      <c r="A40" s="171">
        <f t="shared" si="8"/>
        <v>44623</v>
      </c>
      <c r="B40" s="172">
        <v>21589</v>
      </c>
      <c r="C40" s="173">
        <f t="shared" si="9"/>
        <v>44623</v>
      </c>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c r="GH40" s="169"/>
      <c r="GI40" s="169"/>
      <c r="GJ40" s="169"/>
      <c r="GK40" s="169"/>
      <c r="GL40" s="169"/>
      <c r="GM40" s="169"/>
      <c r="GN40" s="169"/>
      <c r="GO40" s="169"/>
      <c r="GP40" s="169"/>
      <c r="AMK40" s="115"/>
      <c r="AML40" s="115"/>
      <c r="AMM40" s="115"/>
      <c r="AMN40" s="115"/>
      <c r="AMO40" s="115"/>
      <c r="AMP40" s="115"/>
      <c r="AMQ40" s="115"/>
      <c r="AMR40" s="115"/>
      <c r="AMS40" s="115"/>
      <c r="AMT40" s="115"/>
      <c r="AMU40" s="115"/>
      <c r="AMV40" s="115"/>
      <c r="AMW40" s="115"/>
      <c r="AMX40" s="115"/>
      <c r="AMY40" s="115"/>
      <c r="AMZ40" s="115"/>
    </row>
    <row r="41" spans="1:198 1025:1040" ht="16.5" customHeight="1" x14ac:dyDescent="0.25">
      <c r="A41" s="171">
        <f t="shared" si="8"/>
        <v>44622</v>
      </c>
      <c r="B41" s="172">
        <v>21582</v>
      </c>
      <c r="C41" s="173">
        <f t="shared" si="9"/>
        <v>44622</v>
      </c>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c r="GH41" s="169"/>
      <c r="GI41" s="169"/>
      <c r="GJ41" s="169"/>
      <c r="GK41" s="169"/>
      <c r="GL41" s="169"/>
      <c r="GM41" s="169"/>
      <c r="GN41" s="169"/>
      <c r="GO41" s="169"/>
      <c r="GP41" s="169"/>
      <c r="AMK41" s="115"/>
      <c r="AML41" s="115"/>
      <c r="AMM41" s="115"/>
      <c r="AMN41" s="115"/>
      <c r="AMO41" s="115"/>
      <c r="AMP41" s="115"/>
      <c r="AMQ41" s="115"/>
      <c r="AMR41" s="115"/>
      <c r="AMS41" s="115"/>
      <c r="AMT41" s="115"/>
      <c r="AMU41" s="115"/>
      <c r="AMV41" s="115"/>
      <c r="AMW41" s="115"/>
      <c r="AMX41" s="115"/>
      <c r="AMY41" s="115"/>
      <c r="AMZ41" s="115"/>
    </row>
    <row r="42" spans="1:198 1025:1040" ht="15.75" customHeight="1" x14ac:dyDescent="0.25">
      <c r="A42" s="171">
        <f t="shared" ref="A42:A47" si="10">A43+1</f>
        <v>44621</v>
      </c>
      <c r="B42" s="172">
        <v>21570</v>
      </c>
      <c r="C42" s="173">
        <f t="shared" ref="C42:C105" si="11">A42</f>
        <v>44621</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c r="GH42" s="169"/>
      <c r="GI42" s="169"/>
      <c r="GJ42" s="169"/>
      <c r="GK42" s="169"/>
      <c r="GL42" s="169"/>
      <c r="GM42" s="169"/>
      <c r="GN42" s="169"/>
      <c r="GO42" s="169"/>
      <c r="GP42" s="169"/>
      <c r="AMK42" s="115"/>
      <c r="AML42" s="115"/>
      <c r="AMM42" s="115"/>
      <c r="AMN42" s="115"/>
      <c r="AMO42" s="115"/>
      <c r="AMP42" s="115"/>
      <c r="AMQ42" s="115"/>
      <c r="AMR42" s="115"/>
      <c r="AMS42" s="115"/>
      <c r="AMT42" s="115"/>
      <c r="AMU42" s="115"/>
      <c r="AMV42" s="115"/>
      <c r="AMW42" s="115"/>
      <c r="AMX42" s="115"/>
      <c r="AMY42" s="115"/>
      <c r="AMZ42" s="115"/>
    </row>
    <row r="43" spans="1:198 1025:1040" s="134" customFormat="1" ht="15.75" customHeight="1" x14ac:dyDescent="0.25">
      <c r="A43" s="171">
        <f t="shared" si="10"/>
        <v>44620</v>
      </c>
      <c r="B43" s="172">
        <v>21554</v>
      </c>
      <c r="C43" s="173">
        <f t="shared" si="11"/>
        <v>44620</v>
      </c>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c r="GH43" s="169"/>
      <c r="GI43" s="169"/>
      <c r="GJ43" s="169"/>
      <c r="GK43" s="169"/>
      <c r="GL43" s="169"/>
      <c r="GM43" s="169"/>
      <c r="GN43" s="169"/>
      <c r="GO43" s="169"/>
      <c r="GP43" s="169"/>
    </row>
    <row r="44" spans="1:198 1025:1040" s="134" customFormat="1" ht="15.75" customHeight="1" x14ac:dyDescent="0.25">
      <c r="A44" s="171">
        <f t="shared" si="10"/>
        <v>44619</v>
      </c>
      <c r="B44" s="172">
        <v>21548</v>
      </c>
      <c r="C44" s="173">
        <f t="shared" si="11"/>
        <v>44619</v>
      </c>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c r="GH44" s="169"/>
      <c r="GI44" s="169"/>
      <c r="GJ44" s="169"/>
      <c r="GK44" s="169"/>
      <c r="GL44" s="169"/>
      <c r="GM44" s="169"/>
      <c r="GN44" s="169"/>
      <c r="GO44" s="169"/>
      <c r="GP44" s="169"/>
    </row>
    <row r="45" spans="1:198 1025:1040" s="134" customFormat="1" ht="15.75" customHeight="1" x14ac:dyDescent="0.25">
      <c r="A45" s="171">
        <f t="shared" si="10"/>
        <v>44618</v>
      </c>
      <c r="B45" s="172">
        <v>21545</v>
      </c>
      <c r="C45" s="173">
        <f t="shared" si="11"/>
        <v>44618</v>
      </c>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row>
    <row r="46" spans="1:198 1025:1040" s="134" customFormat="1" ht="15.75" customHeight="1" x14ac:dyDescent="0.25">
      <c r="A46" s="171">
        <f t="shared" si="10"/>
        <v>44617</v>
      </c>
      <c r="B46" s="172">
        <v>21539</v>
      </c>
      <c r="C46" s="173">
        <f t="shared" si="11"/>
        <v>44617</v>
      </c>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row>
    <row r="47" spans="1:198 1025:1040" s="134" customFormat="1" ht="15.75" customHeight="1" x14ac:dyDescent="0.25">
      <c r="A47" s="171">
        <f t="shared" si="10"/>
        <v>44616</v>
      </c>
      <c r="B47" s="172">
        <v>21531</v>
      </c>
      <c r="C47" s="173">
        <f t="shared" si="11"/>
        <v>44616</v>
      </c>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row>
    <row r="48" spans="1:198 1025:1040" s="134" customFormat="1" ht="15.75" customHeight="1" x14ac:dyDescent="0.25">
      <c r="A48" s="171">
        <f>A49+1</f>
        <v>44615</v>
      </c>
      <c r="B48" s="172">
        <v>21518</v>
      </c>
      <c r="C48" s="173">
        <f t="shared" si="11"/>
        <v>44615</v>
      </c>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row>
    <row r="49" spans="1:198" s="134" customFormat="1" ht="15.75" customHeight="1" x14ac:dyDescent="0.25">
      <c r="A49" s="171">
        <v>44614</v>
      </c>
      <c r="B49" s="172">
        <v>21507</v>
      </c>
      <c r="C49" s="173">
        <f t="shared" si="11"/>
        <v>44614</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row>
    <row r="50" spans="1:198" s="134" customFormat="1" ht="15.75" customHeight="1" x14ac:dyDescent="0.25">
      <c r="A50" s="171">
        <v>44613</v>
      </c>
      <c r="B50" s="172">
        <v>21489</v>
      </c>
      <c r="C50" s="173">
        <f t="shared" si="11"/>
        <v>44613</v>
      </c>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row>
    <row r="51" spans="1:198" s="134" customFormat="1" ht="15.75" customHeight="1" x14ac:dyDescent="0.25">
      <c r="A51" s="171">
        <v>44612</v>
      </c>
      <c r="B51" s="172">
        <v>21483</v>
      </c>
      <c r="C51" s="173">
        <f t="shared" si="11"/>
        <v>44612</v>
      </c>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row>
    <row r="52" spans="1:198" s="134" customFormat="1" ht="15.75" customHeight="1" x14ac:dyDescent="0.25">
      <c r="A52" s="171">
        <v>44611</v>
      </c>
      <c r="B52" s="172">
        <v>21475</v>
      </c>
      <c r="C52" s="173">
        <f t="shared" si="11"/>
        <v>44611</v>
      </c>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row>
    <row r="53" spans="1:198" s="134" customFormat="1" ht="15.75" customHeight="1" x14ac:dyDescent="0.25">
      <c r="A53" s="171">
        <v>44610</v>
      </c>
      <c r="B53" s="172">
        <v>21465</v>
      </c>
      <c r="C53" s="173">
        <f t="shared" si="11"/>
        <v>44610</v>
      </c>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row>
    <row r="54" spans="1:198" s="134" customFormat="1" ht="15.75" customHeight="1" x14ac:dyDescent="0.25">
      <c r="A54" s="171">
        <v>44609</v>
      </c>
      <c r="B54" s="172">
        <v>21449</v>
      </c>
      <c r="C54" s="173">
        <f t="shared" si="11"/>
        <v>44609</v>
      </c>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row>
    <row r="55" spans="1:198" s="134" customFormat="1" ht="15.75" customHeight="1" x14ac:dyDescent="0.25">
      <c r="A55" s="171">
        <v>44608</v>
      </c>
      <c r="B55" s="172">
        <v>21432</v>
      </c>
      <c r="C55" s="173">
        <f t="shared" si="11"/>
        <v>44608</v>
      </c>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row>
    <row r="56" spans="1:198" s="134" customFormat="1" ht="15.75" customHeight="1" x14ac:dyDescent="0.25">
      <c r="A56" s="171">
        <v>44607</v>
      </c>
      <c r="B56" s="172">
        <v>21414</v>
      </c>
      <c r="C56" s="173">
        <f t="shared" si="11"/>
        <v>44607</v>
      </c>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row>
    <row r="57" spans="1:198" s="134" customFormat="1" ht="15.75" customHeight="1" x14ac:dyDescent="0.25">
      <c r="A57" s="171">
        <v>44606</v>
      </c>
      <c r="B57" s="172">
        <v>21402</v>
      </c>
      <c r="C57" s="173">
        <f t="shared" si="11"/>
        <v>44606</v>
      </c>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row>
    <row r="58" spans="1:198" s="134" customFormat="1" ht="15.75" customHeight="1" x14ac:dyDescent="0.25">
      <c r="A58" s="171">
        <v>44605</v>
      </c>
      <c r="B58" s="172">
        <v>21396</v>
      </c>
      <c r="C58" s="173">
        <f t="shared" si="11"/>
        <v>44605</v>
      </c>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row>
    <row r="59" spans="1:198" s="134" customFormat="1" ht="15.75" customHeight="1" x14ac:dyDescent="0.25">
      <c r="A59" s="171">
        <v>44604</v>
      </c>
      <c r="B59" s="172">
        <v>21389</v>
      </c>
      <c r="C59" s="173">
        <f t="shared" si="11"/>
        <v>44604</v>
      </c>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row>
    <row r="60" spans="1:198" s="134" customFormat="1" ht="15.75" customHeight="1" x14ac:dyDescent="0.25">
      <c r="A60" s="171">
        <v>44603</v>
      </c>
      <c r="B60" s="172">
        <v>21377</v>
      </c>
      <c r="C60" s="173">
        <f t="shared" si="11"/>
        <v>44603</v>
      </c>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row>
    <row r="61" spans="1:198" s="134" customFormat="1" ht="15.75" customHeight="1" x14ac:dyDescent="0.25">
      <c r="A61" s="171">
        <v>44602</v>
      </c>
      <c r="B61" s="172">
        <v>21358</v>
      </c>
      <c r="C61" s="173">
        <f t="shared" si="11"/>
        <v>44602</v>
      </c>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row>
    <row r="62" spans="1:198" s="134" customFormat="1" ht="15.75" customHeight="1" x14ac:dyDescent="0.25">
      <c r="A62" s="171">
        <v>44601</v>
      </c>
      <c r="B62" s="172">
        <v>21343</v>
      </c>
      <c r="C62" s="173">
        <f t="shared" si="11"/>
        <v>44601</v>
      </c>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row>
    <row r="63" spans="1:198" s="134" customFormat="1" ht="15.75" customHeight="1" x14ac:dyDescent="0.25">
      <c r="A63" s="171">
        <v>44600</v>
      </c>
      <c r="B63" s="172">
        <v>21336</v>
      </c>
      <c r="C63" s="173">
        <f t="shared" si="11"/>
        <v>44600</v>
      </c>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row>
    <row r="64" spans="1:198" s="134" customFormat="1" ht="15.75" customHeight="1" x14ac:dyDescent="0.25">
      <c r="A64" s="171">
        <v>44599</v>
      </c>
      <c r="B64" s="172">
        <v>21336</v>
      </c>
      <c r="C64" s="173">
        <f t="shared" si="11"/>
        <v>44599</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row>
    <row r="65" spans="1:198" s="134" customFormat="1" ht="15.75" customHeight="1" x14ac:dyDescent="0.25">
      <c r="A65" s="171">
        <v>44598</v>
      </c>
      <c r="B65" s="172">
        <v>21332</v>
      </c>
      <c r="C65" s="173">
        <f t="shared" si="11"/>
        <v>44598</v>
      </c>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row>
    <row r="66" spans="1:198" s="134" customFormat="1" ht="15.75" customHeight="1" x14ac:dyDescent="0.25">
      <c r="A66" s="171">
        <v>44597</v>
      </c>
      <c r="B66" s="172">
        <v>21323</v>
      </c>
      <c r="C66" s="173">
        <f t="shared" si="11"/>
        <v>44597</v>
      </c>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row>
    <row r="67" spans="1:198" s="134" customFormat="1" ht="15.75" customHeight="1" x14ac:dyDescent="0.25">
      <c r="A67" s="171">
        <v>44596</v>
      </c>
      <c r="B67" s="172">
        <v>21313</v>
      </c>
      <c r="C67" s="173">
        <f t="shared" si="11"/>
        <v>44596</v>
      </c>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row>
    <row r="68" spans="1:198" s="134" customFormat="1" ht="15.75" customHeight="1" x14ac:dyDescent="0.25">
      <c r="A68" s="171">
        <v>44595</v>
      </c>
      <c r="B68" s="172">
        <v>21310</v>
      </c>
      <c r="C68" s="173">
        <f t="shared" si="11"/>
        <v>44595</v>
      </c>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row>
    <row r="69" spans="1:198" s="134" customFormat="1" ht="15.75" customHeight="1" x14ac:dyDescent="0.25">
      <c r="A69" s="171">
        <v>44594</v>
      </c>
      <c r="B69" s="172">
        <v>21303</v>
      </c>
      <c r="C69" s="173">
        <f t="shared" si="11"/>
        <v>44594</v>
      </c>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row>
    <row r="70" spans="1:198" s="134" customFormat="1" ht="15.75" customHeight="1" x14ac:dyDescent="0.25">
      <c r="A70" s="171">
        <v>44593</v>
      </c>
      <c r="B70" s="172">
        <v>21293</v>
      </c>
      <c r="C70" s="173">
        <f t="shared" si="11"/>
        <v>44593</v>
      </c>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row>
    <row r="71" spans="1:198" s="134" customFormat="1" ht="15.75" customHeight="1" x14ac:dyDescent="0.25">
      <c r="A71" s="171">
        <v>44592</v>
      </c>
      <c r="B71" s="172">
        <v>21277</v>
      </c>
      <c r="C71" s="173">
        <f t="shared" si="11"/>
        <v>44592</v>
      </c>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row>
    <row r="72" spans="1:198" s="134" customFormat="1" ht="15.75" customHeight="1" x14ac:dyDescent="0.25">
      <c r="A72" s="171">
        <v>44591</v>
      </c>
      <c r="B72" s="172">
        <v>21272</v>
      </c>
      <c r="C72" s="173">
        <f t="shared" si="11"/>
        <v>44591</v>
      </c>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row>
    <row r="73" spans="1:198" s="134" customFormat="1" ht="15.75" customHeight="1" x14ac:dyDescent="0.25">
      <c r="A73" s="171">
        <v>44590</v>
      </c>
      <c r="B73" s="172">
        <v>21270</v>
      </c>
      <c r="C73" s="173">
        <f t="shared" si="11"/>
        <v>44590</v>
      </c>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row>
    <row r="74" spans="1:198" s="134" customFormat="1" ht="15.75" customHeight="1" x14ac:dyDescent="0.25">
      <c r="A74" s="171">
        <v>44589</v>
      </c>
      <c r="B74" s="172">
        <v>21262</v>
      </c>
      <c r="C74" s="173">
        <f t="shared" si="11"/>
        <v>44589</v>
      </c>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row>
    <row r="75" spans="1:198" s="134" customFormat="1" ht="15.75" customHeight="1" x14ac:dyDescent="0.25">
      <c r="A75" s="171">
        <v>44588</v>
      </c>
      <c r="B75" s="172">
        <v>21253</v>
      </c>
      <c r="C75" s="173">
        <f t="shared" si="11"/>
        <v>44588</v>
      </c>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row>
    <row r="76" spans="1:198" s="134" customFormat="1" ht="15.75" customHeight="1" x14ac:dyDescent="0.25">
      <c r="A76" s="171">
        <v>44587</v>
      </c>
      <c r="B76" s="172">
        <v>21239</v>
      </c>
      <c r="C76" s="173">
        <f t="shared" si="11"/>
        <v>44587</v>
      </c>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row>
    <row r="77" spans="1:198" s="134" customFormat="1" ht="15.75" customHeight="1" x14ac:dyDescent="0.25">
      <c r="A77" s="171">
        <v>44586</v>
      </c>
      <c r="B77" s="172">
        <v>21227</v>
      </c>
      <c r="C77" s="173">
        <f t="shared" si="11"/>
        <v>44586</v>
      </c>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row>
    <row r="78" spans="1:198" s="134" customFormat="1" ht="15.75" customHeight="1" x14ac:dyDescent="0.25">
      <c r="A78" s="171">
        <v>44585</v>
      </c>
      <c r="B78" s="172">
        <v>21219</v>
      </c>
      <c r="C78" s="173">
        <f t="shared" si="11"/>
        <v>44585</v>
      </c>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row>
    <row r="79" spans="1:198" s="134" customFormat="1" ht="15.75" customHeight="1" x14ac:dyDescent="0.25">
      <c r="A79" s="171">
        <v>44584</v>
      </c>
      <c r="B79" s="172">
        <v>21211</v>
      </c>
      <c r="C79" s="173">
        <f t="shared" si="11"/>
        <v>44584</v>
      </c>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row>
    <row r="80" spans="1:198" s="134" customFormat="1" ht="15.75" customHeight="1" x14ac:dyDescent="0.25">
      <c r="A80" s="171">
        <v>44583</v>
      </c>
      <c r="B80" s="172">
        <v>21210</v>
      </c>
      <c r="C80" s="173">
        <f t="shared" si="11"/>
        <v>44583</v>
      </c>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row>
    <row r="81" spans="1:198" s="134" customFormat="1" ht="15.75" customHeight="1" x14ac:dyDescent="0.25">
      <c r="A81" s="171">
        <v>44582</v>
      </c>
      <c r="B81" s="172">
        <v>21200</v>
      </c>
      <c r="C81" s="173">
        <f t="shared" si="11"/>
        <v>44582</v>
      </c>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row>
    <row r="82" spans="1:198" s="134" customFormat="1" ht="15.75" customHeight="1" x14ac:dyDescent="0.25">
      <c r="A82" s="171">
        <v>44581</v>
      </c>
      <c r="B82" s="172">
        <v>21188</v>
      </c>
      <c r="C82" s="173">
        <f t="shared" si="11"/>
        <v>44581</v>
      </c>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row>
    <row r="83" spans="1:198" s="134" customFormat="1" ht="15.75" customHeight="1" x14ac:dyDescent="0.25">
      <c r="A83" s="171">
        <v>44580</v>
      </c>
      <c r="B83" s="172">
        <v>21178</v>
      </c>
      <c r="C83" s="173">
        <f t="shared" si="11"/>
        <v>44580</v>
      </c>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row>
    <row r="84" spans="1:198" s="134" customFormat="1" ht="15.75" customHeight="1" x14ac:dyDescent="0.25">
      <c r="A84" s="171">
        <v>44579</v>
      </c>
      <c r="B84" s="172">
        <v>21168</v>
      </c>
      <c r="C84" s="173">
        <f t="shared" si="11"/>
        <v>44579</v>
      </c>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row>
    <row r="85" spans="1:198" s="134" customFormat="1" ht="15.75" customHeight="1" x14ac:dyDescent="0.25">
      <c r="A85" s="171">
        <v>44578</v>
      </c>
      <c r="B85" s="172">
        <v>21158</v>
      </c>
      <c r="C85" s="173">
        <f t="shared" si="11"/>
        <v>44578</v>
      </c>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row>
    <row r="86" spans="1:198" s="134" customFormat="1" ht="15.75" customHeight="1" x14ac:dyDescent="0.25">
      <c r="A86" s="171">
        <v>44577</v>
      </c>
      <c r="B86" s="172">
        <v>21155</v>
      </c>
      <c r="C86" s="173">
        <f t="shared" si="11"/>
        <v>44577</v>
      </c>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row>
    <row r="87" spans="1:198" s="134" customFormat="1" ht="15.75" customHeight="1" x14ac:dyDescent="0.25">
      <c r="A87" s="171">
        <v>44576</v>
      </c>
      <c r="B87" s="172">
        <v>21148</v>
      </c>
      <c r="C87" s="173">
        <f t="shared" si="11"/>
        <v>44576</v>
      </c>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row>
    <row r="88" spans="1:198" s="134" customFormat="1" ht="15.75" customHeight="1" x14ac:dyDescent="0.25">
      <c r="A88" s="171">
        <v>44575</v>
      </c>
      <c r="B88" s="172">
        <v>21142</v>
      </c>
      <c r="C88" s="173">
        <f t="shared" si="11"/>
        <v>44575</v>
      </c>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row>
    <row r="89" spans="1:198" s="134" customFormat="1" ht="15.75" customHeight="1" x14ac:dyDescent="0.25">
      <c r="A89" s="171">
        <v>44574</v>
      </c>
      <c r="B89" s="172">
        <v>21127</v>
      </c>
      <c r="C89" s="173">
        <f t="shared" si="11"/>
        <v>44574</v>
      </c>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row>
    <row r="90" spans="1:198" s="134" customFormat="1" ht="15.75" customHeight="1" x14ac:dyDescent="0.25">
      <c r="A90" s="171">
        <v>44573</v>
      </c>
      <c r="B90" s="172">
        <v>21114</v>
      </c>
      <c r="C90" s="173">
        <f t="shared" si="11"/>
        <v>44573</v>
      </c>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row>
    <row r="91" spans="1:198" s="134" customFormat="1" ht="15.75" customHeight="1" x14ac:dyDescent="0.25">
      <c r="A91" s="171">
        <v>44572</v>
      </c>
      <c r="B91" s="172">
        <v>21106</v>
      </c>
      <c r="C91" s="173">
        <f t="shared" si="11"/>
        <v>44572</v>
      </c>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c r="GH91" s="169"/>
      <c r="GI91" s="169"/>
      <c r="GJ91" s="169"/>
      <c r="GK91" s="169"/>
      <c r="GL91" s="169"/>
      <c r="GM91" s="169"/>
      <c r="GN91" s="169"/>
      <c r="GO91" s="169"/>
      <c r="GP91" s="169"/>
    </row>
    <row r="92" spans="1:198" s="134" customFormat="1" ht="15.75" customHeight="1" x14ac:dyDescent="0.25">
      <c r="A92" s="171">
        <v>44571</v>
      </c>
      <c r="B92" s="172">
        <v>21088</v>
      </c>
      <c r="C92" s="173">
        <f t="shared" si="11"/>
        <v>44571</v>
      </c>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c r="GH92" s="169"/>
      <c r="GI92" s="169"/>
      <c r="GJ92" s="169"/>
      <c r="GK92" s="169"/>
      <c r="GL92" s="169"/>
      <c r="GM92" s="169"/>
      <c r="GN92" s="169"/>
      <c r="GO92" s="169"/>
      <c r="GP92" s="169"/>
    </row>
    <row r="93" spans="1:198" s="134" customFormat="1" ht="15.75" customHeight="1" x14ac:dyDescent="0.25">
      <c r="A93" s="171">
        <v>44570</v>
      </c>
      <c r="B93" s="172">
        <v>21080</v>
      </c>
      <c r="C93" s="173">
        <f t="shared" si="11"/>
        <v>44570</v>
      </c>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c r="GH93" s="169"/>
      <c r="GI93" s="169"/>
      <c r="GJ93" s="169"/>
      <c r="GK93" s="169"/>
      <c r="GL93" s="169"/>
      <c r="GM93" s="169"/>
      <c r="GN93" s="169"/>
      <c r="GO93" s="169"/>
      <c r="GP93" s="169"/>
    </row>
    <row r="94" spans="1:198" s="134" customFormat="1" ht="15.75" customHeight="1" x14ac:dyDescent="0.25">
      <c r="A94" s="171">
        <v>44569</v>
      </c>
      <c r="B94" s="172">
        <v>21073</v>
      </c>
      <c r="C94" s="173">
        <f t="shared" si="11"/>
        <v>44569</v>
      </c>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c r="GH94" s="169"/>
      <c r="GI94" s="169"/>
      <c r="GJ94" s="169"/>
      <c r="GK94" s="169"/>
      <c r="GL94" s="169"/>
      <c r="GM94" s="169"/>
      <c r="GN94" s="169"/>
      <c r="GO94" s="169"/>
      <c r="GP94" s="169"/>
    </row>
    <row r="95" spans="1:198" s="134" customFormat="1" ht="15.75" customHeight="1" x14ac:dyDescent="0.25">
      <c r="A95" s="171">
        <v>44568</v>
      </c>
      <c r="B95" s="172">
        <v>21065</v>
      </c>
      <c r="C95" s="173">
        <f t="shared" si="11"/>
        <v>44568</v>
      </c>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c r="GH95" s="169"/>
      <c r="GI95" s="169"/>
      <c r="GJ95" s="169"/>
      <c r="GK95" s="169"/>
      <c r="GL95" s="169"/>
      <c r="GM95" s="169"/>
      <c r="GN95" s="169"/>
      <c r="GO95" s="169"/>
      <c r="GP95" s="169"/>
    </row>
    <row r="96" spans="1:198" s="134" customFormat="1" ht="15.75" customHeight="1" x14ac:dyDescent="0.25">
      <c r="A96" s="171">
        <v>44567</v>
      </c>
      <c r="B96" s="172">
        <v>21041</v>
      </c>
      <c r="C96" s="173">
        <f t="shared" si="11"/>
        <v>44567</v>
      </c>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c r="GH96" s="169"/>
      <c r="GI96" s="169"/>
      <c r="GJ96" s="169"/>
      <c r="GK96" s="169"/>
      <c r="GL96" s="169"/>
      <c r="GM96" s="169"/>
      <c r="GN96" s="169"/>
      <c r="GO96" s="169"/>
      <c r="GP96" s="169"/>
    </row>
    <row r="97" spans="1:198" s="134" customFormat="1" ht="15.75" customHeight="1" x14ac:dyDescent="0.25">
      <c r="A97" s="171">
        <v>44566</v>
      </c>
      <c r="B97" s="172">
        <v>21029</v>
      </c>
      <c r="C97" s="173">
        <f t="shared" si="11"/>
        <v>44566</v>
      </c>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c r="GH97" s="169"/>
      <c r="GI97" s="169"/>
      <c r="GJ97" s="169"/>
      <c r="GK97" s="169"/>
      <c r="GL97" s="169"/>
      <c r="GM97" s="169"/>
      <c r="GN97" s="169"/>
      <c r="GO97" s="169"/>
      <c r="GP97" s="169"/>
    </row>
    <row r="98" spans="1:198" s="134" customFormat="1" ht="15.75" customHeight="1" x14ac:dyDescent="0.25">
      <c r="A98" s="171">
        <v>44565</v>
      </c>
      <c r="B98" s="172">
        <v>20990</v>
      </c>
      <c r="C98" s="173">
        <f t="shared" si="11"/>
        <v>44565</v>
      </c>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c r="GH98" s="169"/>
      <c r="GI98" s="169"/>
      <c r="GJ98" s="169"/>
      <c r="GK98" s="169"/>
      <c r="GL98" s="169"/>
      <c r="GM98" s="169"/>
      <c r="GN98" s="169"/>
      <c r="GO98" s="169"/>
      <c r="GP98" s="169"/>
    </row>
    <row r="99" spans="1:198" s="134" customFormat="1" ht="15.75" customHeight="1" x14ac:dyDescent="0.25">
      <c r="A99" s="171">
        <v>44564</v>
      </c>
      <c r="B99" s="172">
        <v>20971</v>
      </c>
      <c r="C99" s="173">
        <f t="shared" si="11"/>
        <v>44564</v>
      </c>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c r="GH99" s="169"/>
      <c r="GI99" s="169"/>
      <c r="GJ99" s="169"/>
      <c r="GK99" s="169"/>
      <c r="GL99" s="169"/>
      <c r="GM99" s="169"/>
      <c r="GN99" s="169"/>
      <c r="GO99" s="169"/>
      <c r="GP99" s="169"/>
    </row>
    <row r="100" spans="1:198" s="134" customFormat="1" ht="15.75" customHeight="1" x14ac:dyDescent="0.25">
      <c r="A100" s="171">
        <v>44563</v>
      </c>
      <c r="B100" s="172">
        <v>20957</v>
      </c>
      <c r="C100" s="173">
        <f t="shared" si="11"/>
        <v>44563</v>
      </c>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c r="GH100" s="169"/>
      <c r="GI100" s="169"/>
      <c r="GJ100" s="169"/>
      <c r="GK100" s="169"/>
      <c r="GL100" s="169"/>
      <c r="GM100" s="169"/>
      <c r="GN100" s="169"/>
      <c r="GO100" s="169"/>
      <c r="GP100" s="169"/>
    </row>
    <row r="101" spans="1:198" s="134" customFormat="1" ht="15.75" customHeight="1" x14ac:dyDescent="0.25">
      <c r="A101" s="171">
        <v>44562</v>
      </c>
      <c r="B101" s="172">
        <v>20951</v>
      </c>
      <c r="C101" s="173">
        <f t="shared" si="11"/>
        <v>44562</v>
      </c>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c r="GH101" s="169"/>
      <c r="GI101" s="169"/>
      <c r="GJ101" s="169"/>
      <c r="GK101" s="169"/>
      <c r="GL101" s="169"/>
      <c r="GM101" s="169"/>
      <c r="GN101" s="169"/>
      <c r="GO101" s="169"/>
      <c r="GP101" s="169"/>
    </row>
    <row r="102" spans="1:198" s="134" customFormat="1" ht="15.75" customHeight="1" x14ac:dyDescent="0.25">
      <c r="A102" s="171">
        <v>44561</v>
      </c>
      <c r="B102" s="172">
        <v>20924</v>
      </c>
      <c r="C102" s="173">
        <f t="shared" si="11"/>
        <v>44561</v>
      </c>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c r="GH102" s="169"/>
      <c r="GI102" s="169"/>
      <c r="GJ102" s="169"/>
      <c r="GK102" s="169"/>
      <c r="GL102" s="169"/>
      <c r="GM102" s="169"/>
      <c r="GN102" s="169"/>
      <c r="GO102" s="169"/>
      <c r="GP102" s="169"/>
    </row>
    <row r="103" spans="1:198" s="134" customFormat="1" ht="15.75" customHeight="1" x14ac:dyDescent="0.25">
      <c r="A103" s="171">
        <v>44560</v>
      </c>
      <c r="B103" s="172">
        <v>20892</v>
      </c>
      <c r="C103" s="173">
        <f t="shared" si="11"/>
        <v>44560</v>
      </c>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row>
    <row r="104" spans="1:198" s="134" customFormat="1" ht="15.75" customHeight="1" x14ac:dyDescent="0.25">
      <c r="A104" s="171">
        <v>44559</v>
      </c>
      <c r="B104" s="172">
        <v>20852</v>
      </c>
      <c r="C104" s="173">
        <f t="shared" si="11"/>
        <v>44559</v>
      </c>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row>
    <row r="105" spans="1:198" s="134" customFormat="1" ht="15.75" customHeight="1" x14ac:dyDescent="0.25">
      <c r="A105" s="171">
        <v>44558</v>
      </c>
      <c r="B105" s="172">
        <v>20803</v>
      </c>
      <c r="C105" s="173">
        <f t="shared" si="11"/>
        <v>44558</v>
      </c>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row>
    <row r="106" spans="1:198" s="134" customFormat="1" ht="15.75" customHeight="1" x14ac:dyDescent="0.25">
      <c r="A106" s="171">
        <v>44557</v>
      </c>
      <c r="B106" s="172">
        <v>20728</v>
      </c>
      <c r="C106" s="173">
        <f t="shared" ref="C106:C169" si="12">A106</f>
        <v>44557</v>
      </c>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row>
    <row r="107" spans="1:198" s="134" customFormat="1" ht="15.75" customHeight="1" x14ac:dyDescent="0.25">
      <c r="A107" s="171">
        <v>44556</v>
      </c>
      <c r="B107" s="172">
        <v>20716</v>
      </c>
      <c r="C107" s="173">
        <f t="shared" si="12"/>
        <v>44556</v>
      </c>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row>
    <row r="108" spans="1:198" s="134" customFormat="1" ht="15.75" customHeight="1" x14ac:dyDescent="0.25">
      <c r="A108" s="171">
        <v>44555</v>
      </c>
      <c r="B108" s="172">
        <v>20705</v>
      </c>
      <c r="C108" s="173">
        <f t="shared" si="12"/>
        <v>44555</v>
      </c>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row>
    <row r="109" spans="1:198" s="134" customFormat="1" ht="15.75" customHeight="1" x14ac:dyDescent="0.25">
      <c r="A109" s="171">
        <v>44554</v>
      </c>
      <c r="B109" s="172">
        <v>20661</v>
      </c>
      <c r="C109" s="173">
        <f t="shared" si="12"/>
        <v>44554</v>
      </c>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row>
    <row r="110" spans="1:198" s="134" customFormat="1" ht="15.75" customHeight="1" x14ac:dyDescent="0.25">
      <c r="A110" s="171">
        <v>44553</v>
      </c>
      <c r="B110" s="172">
        <v>20621</v>
      </c>
      <c r="C110" s="173">
        <f t="shared" si="12"/>
        <v>44553</v>
      </c>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row>
    <row r="111" spans="1:198" s="134" customFormat="1" ht="15.75" customHeight="1" x14ac:dyDescent="0.25">
      <c r="A111" s="171">
        <v>44552</v>
      </c>
      <c r="B111" s="172">
        <v>20581</v>
      </c>
      <c r="C111" s="173">
        <f t="shared" si="12"/>
        <v>44552</v>
      </c>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row>
    <row r="112" spans="1:198" s="134" customFormat="1" ht="15.75" customHeight="1" x14ac:dyDescent="0.25">
      <c r="A112" s="171">
        <v>44551</v>
      </c>
      <c r="B112" s="172">
        <v>20534</v>
      </c>
      <c r="C112" s="173">
        <f t="shared" si="12"/>
        <v>44551</v>
      </c>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row>
    <row r="113" spans="1:198" s="134" customFormat="1" ht="15.75" customHeight="1" x14ac:dyDescent="0.25">
      <c r="A113" s="171">
        <v>44550</v>
      </c>
      <c r="B113" s="172">
        <v>20504</v>
      </c>
      <c r="C113" s="173">
        <f t="shared" si="12"/>
        <v>44550</v>
      </c>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row>
    <row r="114" spans="1:198" s="134" customFormat="1" ht="15.75" customHeight="1" x14ac:dyDescent="0.25">
      <c r="A114" s="171">
        <v>44549</v>
      </c>
      <c r="B114" s="172">
        <v>20468</v>
      </c>
      <c r="C114" s="173">
        <f t="shared" si="12"/>
        <v>44549</v>
      </c>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row>
    <row r="115" spans="1:198" s="134" customFormat="1" ht="15.75" customHeight="1" x14ac:dyDescent="0.25">
      <c r="A115" s="171">
        <v>44548</v>
      </c>
      <c r="B115" s="172">
        <v>20420</v>
      </c>
      <c r="C115" s="173">
        <f t="shared" si="12"/>
        <v>44548</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row>
    <row r="116" spans="1:198" s="134" customFormat="1" ht="15.75" customHeight="1" x14ac:dyDescent="0.25">
      <c r="A116" s="171">
        <v>44547</v>
      </c>
      <c r="B116" s="172">
        <v>20370</v>
      </c>
      <c r="C116" s="173">
        <f t="shared" si="12"/>
        <v>44547</v>
      </c>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row>
    <row r="117" spans="1:198" s="134" customFormat="1" ht="15.75" customHeight="1" x14ac:dyDescent="0.25">
      <c r="A117" s="171">
        <v>44546</v>
      </c>
      <c r="B117" s="172">
        <v>20310</v>
      </c>
      <c r="C117" s="173">
        <f t="shared" si="12"/>
        <v>44546</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row>
    <row r="118" spans="1:198" s="134" customFormat="1" ht="15.75" customHeight="1" x14ac:dyDescent="0.25">
      <c r="A118" s="171">
        <v>44545</v>
      </c>
      <c r="B118" s="172">
        <v>20255</v>
      </c>
      <c r="C118" s="173">
        <f t="shared" si="12"/>
        <v>44545</v>
      </c>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row>
    <row r="119" spans="1:198" s="134" customFormat="1" ht="15.75" customHeight="1" x14ac:dyDescent="0.25">
      <c r="A119" s="171">
        <v>44544</v>
      </c>
      <c r="B119" s="172">
        <v>20214</v>
      </c>
      <c r="C119" s="173">
        <f t="shared" si="12"/>
        <v>44544</v>
      </c>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row>
    <row r="120" spans="1:198" s="134" customFormat="1" ht="15.75" customHeight="1" x14ac:dyDescent="0.25">
      <c r="A120" s="171">
        <v>44543</v>
      </c>
      <c r="B120" s="172">
        <v>20140</v>
      </c>
      <c r="C120" s="173">
        <f t="shared" si="12"/>
        <v>44543</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row>
    <row r="121" spans="1:198" s="134" customFormat="1" ht="15.75" customHeight="1" x14ac:dyDescent="0.25">
      <c r="A121" s="171">
        <v>44542</v>
      </c>
      <c r="B121" s="172">
        <v>20112</v>
      </c>
      <c r="C121" s="173">
        <f t="shared" si="12"/>
        <v>44542</v>
      </c>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row>
    <row r="122" spans="1:198" s="134" customFormat="1" ht="15.75" customHeight="1" x14ac:dyDescent="0.25">
      <c r="A122" s="171">
        <v>44541</v>
      </c>
      <c r="B122" s="172">
        <v>20074</v>
      </c>
      <c r="C122" s="173">
        <f t="shared" si="12"/>
        <v>44541</v>
      </c>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row>
    <row r="123" spans="1:198" s="134" customFormat="1" ht="15.75" customHeight="1" x14ac:dyDescent="0.25">
      <c r="A123" s="171">
        <v>44540</v>
      </c>
      <c r="B123" s="172">
        <v>20004</v>
      </c>
      <c r="C123" s="173">
        <f t="shared" si="12"/>
        <v>44540</v>
      </c>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row>
    <row r="124" spans="1:198" s="134" customFormat="1" ht="15.75" customHeight="1" x14ac:dyDescent="0.25">
      <c r="A124" s="171">
        <v>44539</v>
      </c>
      <c r="B124" s="172">
        <v>19919</v>
      </c>
      <c r="C124" s="173">
        <f t="shared" si="12"/>
        <v>44539</v>
      </c>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row>
    <row r="125" spans="1:198" s="134" customFormat="1" ht="15.75" customHeight="1" x14ac:dyDescent="0.25">
      <c r="A125" s="171">
        <v>44538</v>
      </c>
      <c r="B125" s="172">
        <v>19842</v>
      </c>
      <c r="C125" s="173">
        <f t="shared" si="12"/>
        <v>44538</v>
      </c>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row>
    <row r="126" spans="1:198" s="134" customFormat="1" ht="15.75" customHeight="1" x14ac:dyDescent="0.25">
      <c r="A126" s="171">
        <v>44537</v>
      </c>
      <c r="B126" s="172">
        <v>19770</v>
      </c>
      <c r="C126" s="173">
        <f t="shared" si="12"/>
        <v>44537</v>
      </c>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row>
    <row r="127" spans="1:198" s="134" customFormat="1" ht="15.75" customHeight="1" x14ac:dyDescent="0.25">
      <c r="A127" s="171">
        <v>44536</v>
      </c>
      <c r="B127" s="172">
        <v>19702</v>
      </c>
      <c r="C127" s="173">
        <f t="shared" si="12"/>
        <v>44536</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row>
    <row r="128" spans="1:198" s="134" customFormat="1" ht="15.75" customHeight="1" x14ac:dyDescent="0.25">
      <c r="A128" s="171">
        <v>44535</v>
      </c>
      <c r="B128" s="172">
        <v>19668</v>
      </c>
      <c r="C128" s="173">
        <f t="shared" si="12"/>
        <v>44535</v>
      </c>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row>
    <row r="129" spans="1:198" s="134" customFormat="1" ht="15.75" customHeight="1" x14ac:dyDescent="0.25">
      <c r="A129" s="171">
        <v>44534</v>
      </c>
      <c r="B129" s="172">
        <v>19642</v>
      </c>
      <c r="C129" s="173">
        <f t="shared" si="12"/>
        <v>44534</v>
      </c>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row>
    <row r="130" spans="1:198" s="134" customFormat="1" ht="15.75" customHeight="1" x14ac:dyDescent="0.25">
      <c r="A130" s="171">
        <v>44533</v>
      </c>
      <c r="B130" s="172">
        <v>19586</v>
      </c>
      <c r="C130" s="173">
        <f t="shared" si="12"/>
        <v>44533</v>
      </c>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row>
    <row r="131" spans="1:198" s="134" customFormat="1" ht="15.75" customHeight="1" x14ac:dyDescent="0.25">
      <c r="A131" s="171">
        <v>44532</v>
      </c>
      <c r="B131" s="172">
        <v>19524</v>
      </c>
      <c r="C131" s="173">
        <f t="shared" si="12"/>
        <v>44532</v>
      </c>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row>
    <row r="132" spans="1:198" s="134" customFormat="1" ht="15.75" customHeight="1" x14ac:dyDescent="0.25">
      <c r="A132" s="171">
        <v>44531</v>
      </c>
      <c r="B132" s="172">
        <v>19459</v>
      </c>
      <c r="C132" s="173">
        <f t="shared" si="12"/>
        <v>44531</v>
      </c>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row>
    <row r="133" spans="1:198" s="134" customFormat="1" ht="15.75" customHeight="1" x14ac:dyDescent="0.25">
      <c r="A133" s="171">
        <v>44530</v>
      </c>
      <c r="B133" s="172">
        <v>19414</v>
      </c>
      <c r="C133" s="173">
        <f t="shared" si="12"/>
        <v>44530</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row>
    <row r="134" spans="1:198" s="134" customFormat="1" ht="15.75" customHeight="1" x14ac:dyDescent="0.25">
      <c r="A134" s="171">
        <v>44529</v>
      </c>
      <c r="B134" s="172">
        <v>19349</v>
      </c>
      <c r="C134" s="173">
        <f t="shared" si="12"/>
        <v>44529</v>
      </c>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row>
    <row r="135" spans="1:198" s="134" customFormat="1" ht="15.75" customHeight="1" x14ac:dyDescent="0.25">
      <c r="A135" s="171">
        <v>44528</v>
      </c>
      <c r="B135" s="172">
        <v>19317</v>
      </c>
      <c r="C135" s="173">
        <f t="shared" si="12"/>
        <v>44528</v>
      </c>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row>
    <row r="136" spans="1:198" s="134" customFormat="1" ht="15.75" customHeight="1" x14ac:dyDescent="0.25">
      <c r="A136" s="171">
        <v>44527</v>
      </c>
      <c r="B136" s="172">
        <v>19272</v>
      </c>
      <c r="C136" s="173">
        <f t="shared" si="12"/>
        <v>44527</v>
      </c>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row>
    <row r="137" spans="1:198" s="134" customFormat="1" ht="15.75" customHeight="1" x14ac:dyDescent="0.25">
      <c r="A137" s="171">
        <v>44526</v>
      </c>
      <c r="B137" s="172">
        <v>19217</v>
      </c>
      <c r="C137" s="173">
        <f t="shared" si="12"/>
        <v>44526</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row>
    <row r="138" spans="1:198" s="134" customFormat="1" ht="15.75" customHeight="1" x14ac:dyDescent="0.25">
      <c r="A138" s="171">
        <v>44525</v>
      </c>
      <c r="B138" s="172">
        <v>19158</v>
      </c>
      <c r="C138" s="173">
        <f t="shared" si="12"/>
        <v>44525</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row>
    <row r="139" spans="1:198" s="134" customFormat="1" ht="15.75" customHeight="1" x14ac:dyDescent="0.25">
      <c r="A139" s="171">
        <v>44524</v>
      </c>
      <c r="B139" s="172">
        <v>19098</v>
      </c>
      <c r="C139" s="173">
        <f t="shared" si="12"/>
        <v>44524</v>
      </c>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row>
    <row r="140" spans="1:198" s="134" customFormat="1" ht="15.75" customHeight="1" x14ac:dyDescent="0.25">
      <c r="A140" s="171">
        <v>44523</v>
      </c>
      <c r="B140" s="172">
        <v>19048</v>
      </c>
      <c r="C140" s="173">
        <f t="shared" si="12"/>
        <v>44523</v>
      </c>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row>
    <row r="141" spans="1:198" s="134" customFormat="1" ht="15.75" customHeight="1" x14ac:dyDescent="0.25">
      <c r="A141" s="171">
        <v>44522</v>
      </c>
      <c r="B141" s="172">
        <v>18995</v>
      </c>
      <c r="C141" s="173">
        <f t="shared" si="12"/>
        <v>44522</v>
      </c>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row>
    <row r="142" spans="1:198" s="134" customFormat="1" ht="15.75" customHeight="1" x14ac:dyDescent="0.25">
      <c r="A142" s="171">
        <v>44521</v>
      </c>
      <c r="B142" s="172">
        <v>18966</v>
      </c>
      <c r="C142" s="173">
        <f t="shared" si="12"/>
        <v>44521</v>
      </c>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row>
    <row r="143" spans="1:198" s="134" customFormat="1" ht="15.75" customHeight="1" x14ac:dyDescent="0.25">
      <c r="A143" s="171">
        <v>44520</v>
      </c>
      <c r="B143" s="172">
        <v>18955</v>
      </c>
      <c r="C143" s="173">
        <f t="shared" si="12"/>
        <v>44520</v>
      </c>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row>
    <row r="144" spans="1:198" s="134" customFormat="1" ht="15.75" customHeight="1" x14ac:dyDescent="0.25">
      <c r="A144" s="171">
        <v>44519</v>
      </c>
      <c r="B144" s="172">
        <v>18900</v>
      </c>
      <c r="C144" s="173">
        <f t="shared" si="12"/>
        <v>44519</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row>
    <row r="145" spans="1:198" s="134" customFormat="1" ht="15.75" customHeight="1" x14ac:dyDescent="0.25">
      <c r="A145" s="171">
        <v>44518</v>
      </c>
      <c r="B145" s="172">
        <v>18863</v>
      </c>
      <c r="C145" s="173">
        <f t="shared" si="12"/>
        <v>44518</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row>
    <row r="146" spans="1:198" s="134" customFormat="1" ht="15.75" customHeight="1" x14ac:dyDescent="0.25">
      <c r="A146" s="171">
        <v>44517</v>
      </c>
      <c r="B146" s="172">
        <v>18829</v>
      </c>
      <c r="C146" s="173">
        <f t="shared" si="12"/>
        <v>44517</v>
      </c>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row>
    <row r="147" spans="1:198" s="134" customFormat="1" ht="15.75" customHeight="1" x14ac:dyDescent="0.25">
      <c r="A147" s="171">
        <v>44516</v>
      </c>
      <c r="B147" s="172">
        <v>18785</v>
      </c>
      <c r="C147" s="173">
        <f t="shared" si="12"/>
        <v>44516</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row>
    <row r="148" spans="1:198" s="134" customFormat="1" ht="15.75" customHeight="1" x14ac:dyDescent="0.25">
      <c r="A148" s="171">
        <v>44515</v>
      </c>
      <c r="B148" s="172">
        <v>18750</v>
      </c>
      <c r="C148" s="173">
        <f t="shared" si="12"/>
        <v>44515</v>
      </c>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row>
    <row r="149" spans="1:198" s="134" customFormat="1" ht="15.75" customHeight="1" x14ac:dyDescent="0.25">
      <c r="A149" s="171">
        <v>44514</v>
      </c>
      <c r="B149" s="172">
        <v>18734</v>
      </c>
      <c r="C149" s="173">
        <f t="shared" si="12"/>
        <v>44514</v>
      </c>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row>
    <row r="150" spans="1:198" s="134" customFormat="1" ht="15.75" customHeight="1" x14ac:dyDescent="0.25">
      <c r="A150" s="171">
        <v>44513</v>
      </c>
      <c r="B150" s="172">
        <v>18728</v>
      </c>
      <c r="C150" s="173">
        <f t="shared" si="12"/>
        <v>44513</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row>
    <row r="151" spans="1:198" s="134" customFormat="1" ht="15.75" customHeight="1" x14ac:dyDescent="0.25">
      <c r="A151" s="171">
        <v>44512</v>
      </c>
      <c r="B151" s="172">
        <v>18695</v>
      </c>
      <c r="C151" s="173">
        <f t="shared" si="12"/>
        <v>44512</v>
      </c>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c r="GB151" s="169"/>
      <c r="GC151" s="169"/>
      <c r="GD151" s="169"/>
      <c r="GE151" s="169"/>
      <c r="GF151" s="169"/>
      <c r="GG151" s="169"/>
      <c r="GH151" s="169"/>
      <c r="GI151" s="169"/>
      <c r="GJ151" s="169"/>
      <c r="GK151" s="169"/>
      <c r="GL151" s="169"/>
      <c r="GM151" s="169"/>
      <c r="GN151" s="169"/>
      <c r="GO151" s="169"/>
      <c r="GP151" s="169"/>
    </row>
    <row r="152" spans="1:198" s="134" customFormat="1" ht="15.75" customHeight="1" x14ac:dyDescent="0.25">
      <c r="A152" s="171">
        <v>44511</v>
      </c>
      <c r="B152" s="172">
        <v>18663</v>
      </c>
      <c r="C152" s="173">
        <f t="shared" si="12"/>
        <v>44511</v>
      </c>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row>
    <row r="153" spans="1:198" s="134" customFormat="1" ht="15.75" customHeight="1" x14ac:dyDescent="0.25">
      <c r="A153" s="171">
        <v>44510</v>
      </c>
      <c r="B153" s="172">
        <v>18637</v>
      </c>
      <c r="C153" s="173">
        <f t="shared" si="12"/>
        <v>44510</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row>
    <row r="154" spans="1:198" s="134" customFormat="1" ht="15.75" customHeight="1" x14ac:dyDescent="0.25">
      <c r="A154" s="171">
        <v>44509</v>
      </c>
      <c r="B154" s="172">
        <v>18612</v>
      </c>
      <c r="C154" s="173">
        <f t="shared" si="12"/>
        <v>44509</v>
      </c>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row>
    <row r="155" spans="1:198" s="134" customFormat="1" ht="15.75" customHeight="1" x14ac:dyDescent="0.25">
      <c r="A155" s="171">
        <v>44508</v>
      </c>
      <c r="B155" s="172">
        <v>18583</v>
      </c>
      <c r="C155" s="173">
        <f t="shared" si="12"/>
        <v>44508</v>
      </c>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row>
    <row r="156" spans="1:198" s="134" customFormat="1" ht="15.75" customHeight="1" x14ac:dyDescent="0.25">
      <c r="A156" s="171">
        <v>44507</v>
      </c>
      <c r="B156" s="172">
        <v>18561</v>
      </c>
      <c r="C156" s="173">
        <f t="shared" si="12"/>
        <v>44507</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row>
    <row r="157" spans="1:198" s="134" customFormat="1" ht="15.75" customHeight="1" x14ac:dyDescent="0.25">
      <c r="A157" s="171">
        <v>44506</v>
      </c>
      <c r="B157" s="172">
        <v>18553</v>
      </c>
      <c r="C157" s="173">
        <f t="shared" si="12"/>
        <v>44506</v>
      </c>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row>
    <row r="158" spans="1:198" s="134" customFormat="1" ht="15.75" customHeight="1" x14ac:dyDescent="0.25">
      <c r="A158" s="171">
        <v>44505</v>
      </c>
      <c r="B158" s="172">
        <v>18517</v>
      </c>
      <c r="C158" s="173">
        <f t="shared" si="12"/>
        <v>44505</v>
      </c>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c r="GB158" s="169"/>
      <c r="GC158" s="169"/>
      <c r="GD158" s="169"/>
      <c r="GE158" s="169"/>
      <c r="GF158" s="169"/>
      <c r="GG158" s="169"/>
      <c r="GH158" s="169"/>
      <c r="GI158" s="169"/>
      <c r="GJ158" s="169"/>
      <c r="GK158" s="169"/>
      <c r="GL158" s="169"/>
      <c r="GM158" s="169"/>
      <c r="GN158" s="169"/>
      <c r="GO158" s="169"/>
      <c r="GP158" s="169"/>
    </row>
    <row r="159" spans="1:198" s="134" customFormat="1" ht="15.75" customHeight="1" x14ac:dyDescent="0.25">
      <c r="A159" s="171">
        <v>44504</v>
      </c>
      <c r="B159" s="172">
        <v>18497</v>
      </c>
      <c r="C159" s="173">
        <f t="shared" si="12"/>
        <v>44504</v>
      </c>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c r="GB159" s="169"/>
      <c r="GC159" s="169"/>
      <c r="GD159" s="169"/>
      <c r="GE159" s="169"/>
      <c r="GF159" s="169"/>
      <c r="GG159" s="169"/>
      <c r="GH159" s="169"/>
      <c r="GI159" s="169"/>
      <c r="GJ159" s="169"/>
      <c r="GK159" s="169"/>
      <c r="GL159" s="169"/>
      <c r="GM159" s="169"/>
      <c r="GN159" s="169"/>
      <c r="GO159" s="169"/>
      <c r="GP159" s="169"/>
    </row>
    <row r="160" spans="1:198" s="134" customFormat="1" ht="15.75" customHeight="1" x14ac:dyDescent="0.25">
      <c r="A160" s="171">
        <v>44503</v>
      </c>
      <c r="B160" s="172">
        <v>18474</v>
      </c>
      <c r="C160" s="173">
        <f t="shared" si="12"/>
        <v>44503</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c r="GB160" s="169"/>
      <c r="GC160" s="169"/>
      <c r="GD160" s="169"/>
      <c r="GE160" s="169"/>
      <c r="GF160" s="169"/>
      <c r="GG160" s="169"/>
      <c r="GH160" s="169"/>
      <c r="GI160" s="169"/>
      <c r="GJ160" s="169"/>
      <c r="GK160" s="169"/>
      <c r="GL160" s="169"/>
      <c r="GM160" s="169"/>
      <c r="GN160" s="169"/>
      <c r="GO160" s="169"/>
      <c r="GP160" s="169"/>
    </row>
    <row r="161" spans="1:198" s="134" customFormat="1" ht="15.75" customHeight="1" x14ac:dyDescent="0.25">
      <c r="A161" s="171">
        <v>44502</v>
      </c>
      <c r="B161" s="172">
        <v>18441</v>
      </c>
      <c r="C161" s="173">
        <f t="shared" si="12"/>
        <v>44502</v>
      </c>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c r="GB161" s="169"/>
      <c r="GC161" s="169"/>
      <c r="GD161" s="169"/>
      <c r="GE161" s="169"/>
      <c r="GF161" s="169"/>
      <c r="GG161" s="169"/>
      <c r="GH161" s="169"/>
      <c r="GI161" s="169"/>
      <c r="GJ161" s="169"/>
      <c r="GK161" s="169"/>
      <c r="GL161" s="169"/>
      <c r="GM161" s="169"/>
      <c r="GN161" s="169"/>
      <c r="GO161" s="169"/>
      <c r="GP161" s="169"/>
    </row>
    <row r="162" spans="1:198" s="134" customFormat="1" ht="15.75" customHeight="1" x14ac:dyDescent="0.25">
      <c r="A162" s="171">
        <v>44501</v>
      </c>
      <c r="B162" s="172">
        <v>18423</v>
      </c>
      <c r="C162" s="173">
        <f t="shared" si="12"/>
        <v>44501</v>
      </c>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c r="GB162" s="169"/>
      <c r="GC162" s="169"/>
      <c r="GD162" s="169"/>
      <c r="GE162" s="169"/>
      <c r="GF162" s="169"/>
      <c r="GG162" s="169"/>
      <c r="GH162" s="169"/>
      <c r="GI162" s="169"/>
      <c r="GJ162" s="169"/>
      <c r="GK162" s="169"/>
      <c r="GL162" s="169"/>
      <c r="GM162" s="169"/>
      <c r="GN162" s="169"/>
      <c r="GO162" s="169"/>
      <c r="GP162" s="169"/>
    </row>
    <row r="163" spans="1:198" s="134" customFormat="1" ht="15.75" customHeight="1" x14ac:dyDescent="0.25">
      <c r="A163" s="171">
        <v>44500</v>
      </c>
      <c r="B163" s="172">
        <v>18411</v>
      </c>
      <c r="C163" s="173">
        <f t="shared" si="12"/>
        <v>44500</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c r="GB163" s="169"/>
      <c r="GC163" s="169"/>
      <c r="GD163" s="169"/>
      <c r="GE163" s="169"/>
      <c r="GF163" s="169"/>
      <c r="GG163" s="169"/>
      <c r="GH163" s="169"/>
      <c r="GI163" s="169"/>
      <c r="GJ163" s="169"/>
      <c r="GK163" s="169"/>
      <c r="GL163" s="169"/>
      <c r="GM163" s="169"/>
      <c r="GN163" s="169"/>
      <c r="GO163" s="169"/>
      <c r="GP163" s="169"/>
    </row>
    <row r="164" spans="1:198" s="134" customFormat="1" ht="15.75" customHeight="1" x14ac:dyDescent="0.25">
      <c r="A164" s="171">
        <v>44499</v>
      </c>
      <c r="B164" s="172">
        <v>18397</v>
      </c>
      <c r="C164" s="173">
        <f t="shared" si="12"/>
        <v>44499</v>
      </c>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c r="GB164" s="169"/>
      <c r="GC164" s="169"/>
      <c r="GD164" s="169"/>
      <c r="GE164" s="169"/>
      <c r="GF164" s="169"/>
      <c r="GG164" s="169"/>
      <c r="GH164" s="169"/>
      <c r="GI164" s="169"/>
      <c r="GJ164" s="169"/>
      <c r="GK164" s="169"/>
      <c r="GL164" s="169"/>
      <c r="GM164" s="169"/>
      <c r="GN164" s="169"/>
      <c r="GO164" s="169"/>
      <c r="GP164" s="169"/>
    </row>
    <row r="165" spans="1:198" s="134" customFormat="1" ht="15.75" customHeight="1" x14ac:dyDescent="0.25">
      <c r="A165" s="171">
        <v>44498</v>
      </c>
      <c r="B165" s="172">
        <v>18384</v>
      </c>
      <c r="C165" s="173">
        <f t="shared" si="12"/>
        <v>44498</v>
      </c>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c r="GB165" s="169"/>
      <c r="GC165" s="169"/>
      <c r="GD165" s="169"/>
      <c r="GE165" s="169"/>
      <c r="GF165" s="169"/>
      <c r="GG165" s="169"/>
      <c r="GH165" s="169"/>
      <c r="GI165" s="169"/>
      <c r="GJ165" s="169"/>
      <c r="GK165" s="169"/>
      <c r="GL165" s="169"/>
      <c r="GM165" s="169"/>
      <c r="GN165" s="169"/>
      <c r="GO165" s="169"/>
      <c r="GP165" s="169"/>
    </row>
    <row r="166" spans="1:198" s="134" customFormat="1" ht="15.75" customHeight="1" x14ac:dyDescent="0.25">
      <c r="A166" s="171">
        <v>44497</v>
      </c>
      <c r="B166" s="172">
        <v>18371</v>
      </c>
      <c r="C166" s="173">
        <f t="shared" si="12"/>
        <v>44497</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c r="GB166" s="169"/>
      <c r="GC166" s="169"/>
      <c r="GD166" s="169"/>
      <c r="GE166" s="169"/>
      <c r="GF166" s="169"/>
      <c r="GG166" s="169"/>
      <c r="GH166" s="169"/>
      <c r="GI166" s="169"/>
      <c r="GJ166" s="169"/>
      <c r="GK166" s="169"/>
      <c r="GL166" s="169"/>
      <c r="GM166" s="169"/>
      <c r="GN166" s="169"/>
      <c r="GO166" s="169"/>
      <c r="GP166" s="169"/>
    </row>
    <row r="167" spans="1:198" s="134" customFormat="1" ht="15.75" customHeight="1" x14ac:dyDescent="0.25">
      <c r="A167" s="171">
        <v>44496</v>
      </c>
      <c r="B167" s="172">
        <v>18357</v>
      </c>
      <c r="C167" s="173">
        <f t="shared" si="12"/>
        <v>44496</v>
      </c>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c r="GB167" s="169"/>
      <c r="GC167" s="169"/>
      <c r="GD167" s="169"/>
      <c r="GE167" s="169"/>
      <c r="GF167" s="169"/>
      <c r="GG167" s="169"/>
      <c r="GH167" s="169"/>
      <c r="GI167" s="169"/>
      <c r="GJ167" s="169"/>
      <c r="GK167" s="169"/>
      <c r="GL167" s="169"/>
      <c r="GM167" s="169"/>
      <c r="GN167" s="169"/>
      <c r="GO167" s="169"/>
      <c r="GP167" s="169"/>
    </row>
    <row r="168" spans="1:198" s="134" customFormat="1" ht="15.75" customHeight="1" x14ac:dyDescent="0.25">
      <c r="A168" s="171">
        <v>44495</v>
      </c>
      <c r="B168" s="172">
        <v>18340</v>
      </c>
      <c r="C168" s="173">
        <f t="shared" si="12"/>
        <v>44495</v>
      </c>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c r="GB168" s="169"/>
      <c r="GC168" s="169"/>
      <c r="GD168" s="169"/>
      <c r="GE168" s="169"/>
      <c r="GF168" s="169"/>
      <c r="GG168" s="169"/>
      <c r="GH168" s="169"/>
      <c r="GI168" s="169"/>
      <c r="GJ168" s="169"/>
      <c r="GK168" s="169"/>
      <c r="GL168" s="169"/>
      <c r="GM168" s="169"/>
      <c r="GN168" s="169"/>
      <c r="GO168" s="169"/>
      <c r="GP168" s="169"/>
    </row>
    <row r="169" spans="1:198" s="134" customFormat="1" ht="15.75" customHeight="1" x14ac:dyDescent="0.25">
      <c r="A169" s="171">
        <v>44494</v>
      </c>
      <c r="B169" s="172">
        <v>18320</v>
      </c>
      <c r="C169" s="173">
        <f t="shared" si="12"/>
        <v>44494</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c r="GB169" s="169"/>
      <c r="GC169" s="169"/>
      <c r="GD169" s="169"/>
      <c r="GE169" s="169"/>
      <c r="GF169" s="169"/>
      <c r="GG169" s="169"/>
      <c r="GH169" s="169"/>
      <c r="GI169" s="169"/>
      <c r="GJ169" s="169"/>
      <c r="GK169" s="169"/>
      <c r="GL169" s="169"/>
      <c r="GM169" s="169"/>
      <c r="GN169" s="169"/>
      <c r="GO169" s="169"/>
      <c r="GP169" s="169"/>
    </row>
    <row r="170" spans="1:198" s="134" customFormat="1" ht="15.75" customHeight="1" x14ac:dyDescent="0.25">
      <c r="A170" s="171">
        <v>44493</v>
      </c>
      <c r="B170" s="172">
        <v>18314</v>
      </c>
      <c r="C170" s="173">
        <f t="shared" ref="C170:C233" si="13">A170</f>
        <v>44493</v>
      </c>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c r="GB170" s="169"/>
      <c r="GC170" s="169"/>
      <c r="GD170" s="169"/>
      <c r="GE170" s="169"/>
      <c r="GF170" s="169"/>
      <c r="GG170" s="169"/>
      <c r="GH170" s="169"/>
      <c r="GI170" s="169"/>
      <c r="GJ170" s="169"/>
      <c r="GK170" s="169"/>
      <c r="GL170" s="169"/>
      <c r="GM170" s="169"/>
      <c r="GN170" s="169"/>
      <c r="GO170" s="169"/>
      <c r="GP170" s="169"/>
    </row>
    <row r="171" spans="1:198" s="134" customFormat="1" ht="15.75" customHeight="1" x14ac:dyDescent="0.25">
      <c r="A171" s="171">
        <v>44492</v>
      </c>
      <c r="B171" s="172">
        <v>18313</v>
      </c>
      <c r="C171" s="173">
        <f t="shared" si="13"/>
        <v>44492</v>
      </c>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c r="GB171" s="169"/>
      <c r="GC171" s="169"/>
      <c r="GD171" s="169"/>
      <c r="GE171" s="169"/>
      <c r="GF171" s="169"/>
      <c r="GG171" s="169"/>
      <c r="GH171" s="169"/>
      <c r="GI171" s="169"/>
      <c r="GJ171" s="169"/>
      <c r="GK171" s="169"/>
      <c r="GL171" s="169"/>
      <c r="GM171" s="169"/>
      <c r="GN171" s="169"/>
      <c r="GO171" s="169"/>
      <c r="GP171" s="169"/>
    </row>
    <row r="172" spans="1:198" s="134" customFormat="1" ht="15.75" customHeight="1" x14ac:dyDescent="0.25">
      <c r="A172" s="171">
        <v>44491</v>
      </c>
      <c r="B172" s="172">
        <v>18290</v>
      </c>
      <c r="C172" s="173">
        <f t="shared" si="13"/>
        <v>44491</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c r="GB172" s="169"/>
      <c r="GC172" s="169"/>
      <c r="GD172" s="169"/>
      <c r="GE172" s="169"/>
      <c r="GF172" s="169"/>
      <c r="GG172" s="169"/>
      <c r="GH172" s="169"/>
      <c r="GI172" s="169"/>
      <c r="GJ172" s="169"/>
      <c r="GK172" s="169"/>
      <c r="GL172" s="169"/>
      <c r="GM172" s="169"/>
      <c r="GN172" s="169"/>
      <c r="GO172" s="169"/>
      <c r="GP172" s="169"/>
    </row>
    <row r="173" spans="1:198" s="134" customFormat="1" ht="15.75" customHeight="1" x14ac:dyDescent="0.25">
      <c r="A173" s="171">
        <v>44490</v>
      </c>
      <c r="B173" s="172">
        <v>18280</v>
      </c>
      <c r="C173" s="173">
        <f t="shared" si="13"/>
        <v>44490</v>
      </c>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c r="GB173" s="169"/>
      <c r="GC173" s="169"/>
      <c r="GD173" s="169"/>
      <c r="GE173" s="169"/>
      <c r="GF173" s="169"/>
      <c r="GG173" s="169"/>
      <c r="GH173" s="169"/>
      <c r="GI173" s="169"/>
      <c r="GJ173" s="169"/>
      <c r="GK173" s="169"/>
      <c r="GL173" s="169"/>
      <c r="GM173" s="169"/>
      <c r="GN173" s="169"/>
      <c r="GO173" s="169"/>
      <c r="GP173" s="169"/>
    </row>
    <row r="174" spans="1:198" s="134" customFormat="1" ht="15.75" customHeight="1" x14ac:dyDescent="0.25">
      <c r="A174" s="171">
        <v>44489</v>
      </c>
      <c r="B174" s="172">
        <v>18273</v>
      </c>
      <c r="C174" s="173">
        <f t="shared" si="13"/>
        <v>44489</v>
      </c>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c r="GB174" s="169"/>
      <c r="GC174" s="169"/>
      <c r="GD174" s="169"/>
      <c r="GE174" s="169"/>
      <c r="GF174" s="169"/>
      <c r="GG174" s="169"/>
      <c r="GH174" s="169"/>
      <c r="GI174" s="169"/>
      <c r="GJ174" s="169"/>
      <c r="GK174" s="169"/>
      <c r="GL174" s="169"/>
      <c r="GM174" s="169"/>
      <c r="GN174" s="169"/>
      <c r="GO174" s="169"/>
      <c r="GP174" s="169"/>
    </row>
    <row r="175" spans="1:198" s="134" customFormat="1" ht="15.75" customHeight="1" x14ac:dyDescent="0.25">
      <c r="A175" s="171">
        <v>44488</v>
      </c>
      <c r="B175" s="172">
        <v>18263</v>
      </c>
      <c r="C175" s="173">
        <f t="shared" si="13"/>
        <v>44488</v>
      </c>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c r="GB175" s="169"/>
      <c r="GC175" s="169"/>
      <c r="GD175" s="169"/>
      <c r="GE175" s="169"/>
      <c r="GF175" s="169"/>
      <c r="GG175" s="169"/>
      <c r="GH175" s="169"/>
      <c r="GI175" s="169"/>
      <c r="GJ175" s="169"/>
      <c r="GK175" s="169"/>
      <c r="GL175" s="169"/>
      <c r="GM175" s="169"/>
      <c r="GN175" s="169"/>
      <c r="GO175" s="169"/>
      <c r="GP175" s="169"/>
    </row>
    <row r="176" spans="1:198" s="134" customFormat="1" ht="15.75" customHeight="1" x14ac:dyDescent="0.25">
      <c r="A176" s="171">
        <v>44487</v>
      </c>
      <c r="B176" s="172">
        <v>18250</v>
      </c>
      <c r="C176" s="173">
        <f t="shared" si="13"/>
        <v>44487</v>
      </c>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c r="GB176" s="169"/>
      <c r="GC176" s="169"/>
      <c r="GD176" s="169"/>
      <c r="GE176" s="169"/>
      <c r="GF176" s="169"/>
      <c r="GG176" s="169"/>
      <c r="GH176" s="169"/>
      <c r="GI176" s="169"/>
      <c r="GJ176" s="169"/>
      <c r="GK176" s="169"/>
      <c r="GL176" s="169"/>
      <c r="GM176" s="169"/>
      <c r="GN176" s="169"/>
      <c r="GO176" s="169"/>
      <c r="GP176" s="169"/>
    </row>
    <row r="177" spans="1:198" s="134" customFormat="1" ht="15.75" customHeight="1" x14ac:dyDescent="0.25">
      <c r="A177" s="171">
        <v>44486</v>
      </c>
      <c r="B177" s="172">
        <v>18248</v>
      </c>
      <c r="C177" s="173">
        <f t="shared" si="13"/>
        <v>44486</v>
      </c>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c r="GB177" s="169"/>
      <c r="GC177" s="169"/>
      <c r="GD177" s="169"/>
      <c r="GE177" s="169"/>
      <c r="GF177" s="169"/>
      <c r="GG177" s="169"/>
      <c r="GH177" s="169"/>
      <c r="GI177" s="169"/>
      <c r="GJ177" s="169"/>
      <c r="GK177" s="169"/>
      <c r="GL177" s="169"/>
      <c r="GM177" s="169"/>
      <c r="GN177" s="169"/>
      <c r="GO177" s="169"/>
      <c r="GP177" s="169"/>
    </row>
    <row r="178" spans="1:198" s="134" customFormat="1" ht="15.75" customHeight="1" x14ac:dyDescent="0.25">
      <c r="A178" s="171">
        <v>44485</v>
      </c>
      <c r="B178" s="172">
        <v>18242</v>
      </c>
      <c r="C178" s="173">
        <f t="shared" si="13"/>
        <v>44485</v>
      </c>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c r="GB178" s="169"/>
      <c r="GC178" s="169"/>
      <c r="GD178" s="169"/>
      <c r="GE178" s="169"/>
      <c r="GF178" s="169"/>
      <c r="GG178" s="169"/>
      <c r="GH178" s="169"/>
      <c r="GI178" s="169"/>
      <c r="GJ178" s="169"/>
      <c r="GK178" s="169"/>
      <c r="GL178" s="169"/>
      <c r="GM178" s="169"/>
      <c r="GN178" s="169"/>
      <c r="GO178" s="169"/>
      <c r="GP178" s="169"/>
    </row>
    <row r="179" spans="1:198" s="134" customFormat="1" ht="15.75" customHeight="1" x14ac:dyDescent="0.25">
      <c r="A179" s="171">
        <v>44484</v>
      </c>
      <c r="B179" s="172">
        <v>18237</v>
      </c>
      <c r="C179" s="173">
        <f t="shared" si="13"/>
        <v>44484</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c r="GB179" s="169"/>
      <c r="GC179" s="169"/>
      <c r="GD179" s="169"/>
      <c r="GE179" s="169"/>
      <c r="GF179" s="169"/>
      <c r="GG179" s="169"/>
      <c r="GH179" s="169"/>
      <c r="GI179" s="169"/>
      <c r="GJ179" s="169"/>
      <c r="GK179" s="169"/>
      <c r="GL179" s="169"/>
      <c r="GM179" s="169"/>
      <c r="GN179" s="169"/>
      <c r="GO179" s="169"/>
      <c r="GP179" s="169"/>
    </row>
    <row r="180" spans="1:198" s="134" customFormat="1" ht="15.75" customHeight="1" x14ac:dyDescent="0.25">
      <c r="A180" s="171">
        <v>44483</v>
      </c>
      <c r="B180" s="172">
        <v>18231</v>
      </c>
      <c r="C180" s="173">
        <f t="shared" si="13"/>
        <v>44483</v>
      </c>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c r="GB180" s="169"/>
      <c r="GC180" s="169"/>
      <c r="GD180" s="169"/>
      <c r="GE180" s="169"/>
      <c r="GF180" s="169"/>
      <c r="GG180" s="169"/>
      <c r="GH180" s="169"/>
      <c r="GI180" s="169"/>
      <c r="GJ180" s="169"/>
      <c r="GK180" s="169"/>
      <c r="GL180" s="169"/>
      <c r="GM180" s="169"/>
      <c r="GN180" s="169"/>
      <c r="GO180" s="169"/>
      <c r="GP180" s="169"/>
    </row>
    <row r="181" spans="1:198" s="134" customFormat="1" ht="15.75" customHeight="1" x14ac:dyDescent="0.25">
      <c r="A181" s="171">
        <v>44482</v>
      </c>
      <c r="B181" s="172">
        <v>18227</v>
      </c>
      <c r="C181" s="173">
        <f t="shared" si="13"/>
        <v>44482</v>
      </c>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c r="GB181" s="169"/>
      <c r="GC181" s="169"/>
      <c r="GD181" s="169"/>
      <c r="GE181" s="169"/>
      <c r="GF181" s="169"/>
      <c r="GG181" s="169"/>
      <c r="GH181" s="169"/>
      <c r="GI181" s="169"/>
      <c r="GJ181" s="169"/>
      <c r="GK181" s="169"/>
      <c r="GL181" s="169"/>
      <c r="GM181" s="169"/>
      <c r="GN181" s="169"/>
      <c r="GO181" s="169"/>
      <c r="GP181" s="169"/>
    </row>
    <row r="182" spans="1:198" s="134" customFormat="1" ht="15.75" customHeight="1" x14ac:dyDescent="0.25">
      <c r="A182" s="171">
        <v>44481</v>
      </c>
      <c r="B182" s="172">
        <v>18215</v>
      </c>
      <c r="C182" s="173">
        <f t="shared" si="13"/>
        <v>44481</v>
      </c>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c r="GB182" s="169"/>
      <c r="GC182" s="169"/>
      <c r="GD182" s="169"/>
      <c r="GE182" s="169"/>
      <c r="GF182" s="169"/>
      <c r="GG182" s="169"/>
      <c r="GH182" s="169"/>
      <c r="GI182" s="169"/>
      <c r="GJ182" s="169"/>
      <c r="GK182" s="169"/>
      <c r="GL182" s="169"/>
      <c r="GM182" s="169"/>
      <c r="GN182" s="169"/>
      <c r="GO182" s="169"/>
      <c r="GP182" s="169"/>
    </row>
    <row r="183" spans="1:198" s="134" customFormat="1" ht="15.75" customHeight="1" x14ac:dyDescent="0.25">
      <c r="A183" s="171">
        <v>44480</v>
      </c>
      <c r="B183" s="172">
        <v>18209</v>
      </c>
      <c r="C183" s="173">
        <f t="shared" si="13"/>
        <v>44480</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c r="GB183" s="169"/>
      <c r="GC183" s="169"/>
      <c r="GD183" s="169"/>
      <c r="GE183" s="169"/>
      <c r="GF183" s="169"/>
      <c r="GG183" s="169"/>
      <c r="GH183" s="169"/>
      <c r="GI183" s="169"/>
      <c r="GJ183" s="169"/>
      <c r="GK183" s="169"/>
      <c r="GL183" s="169"/>
      <c r="GM183" s="169"/>
      <c r="GN183" s="169"/>
      <c r="GO183" s="169"/>
      <c r="GP183" s="169"/>
    </row>
    <row r="184" spans="1:198" s="134" customFormat="1" ht="15.75" customHeight="1" x14ac:dyDescent="0.25">
      <c r="A184" s="171">
        <v>44479</v>
      </c>
      <c r="B184" s="172">
        <v>18204</v>
      </c>
      <c r="C184" s="173">
        <f t="shared" si="13"/>
        <v>44479</v>
      </c>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c r="GB184" s="169"/>
      <c r="GC184" s="169"/>
      <c r="GD184" s="169"/>
      <c r="GE184" s="169"/>
      <c r="GF184" s="169"/>
      <c r="GG184" s="169"/>
      <c r="GH184" s="169"/>
      <c r="GI184" s="169"/>
      <c r="GJ184" s="169"/>
      <c r="GK184" s="169"/>
      <c r="GL184" s="169"/>
      <c r="GM184" s="169"/>
      <c r="GN184" s="169"/>
      <c r="GO184" s="169"/>
      <c r="GP184" s="169"/>
    </row>
    <row r="185" spans="1:198" s="134" customFormat="1" ht="15.75" customHeight="1" x14ac:dyDescent="0.25">
      <c r="A185" s="171">
        <v>44478</v>
      </c>
      <c r="B185" s="172">
        <v>18204</v>
      </c>
      <c r="C185" s="173">
        <f t="shared" si="13"/>
        <v>44478</v>
      </c>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c r="GB185" s="169"/>
      <c r="GC185" s="169"/>
      <c r="GD185" s="169"/>
      <c r="GE185" s="169"/>
      <c r="GF185" s="169"/>
      <c r="GG185" s="169"/>
      <c r="GH185" s="169"/>
      <c r="GI185" s="169"/>
      <c r="GJ185" s="169"/>
      <c r="GK185" s="169"/>
      <c r="GL185" s="169"/>
      <c r="GM185" s="169"/>
      <c r="GN185" s="169"/>
      <c r="GO185" s="169"/>
      <c r="GP185" s="169"/>
    </row>
    <row r="186" spans="1:198" s="134" customFormat="1" ht="15.75" customHeight="1" x14ac:dyDescent="0.25">
      <c r="A186" s="171">
        <v>44477</v>
      </c>
      <c r="B186" s="172">
        <v>18202</v>
      </c>
      <c r="C186" s="173">
        <f t="shared" si="13"/>
        <v>44477</v>
      </c>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c r="GB186" s="169"/>
      <c r="GC186" s="169"/>
      <c r="GD186" s="169"/>
      <c r="GE186" s="169"/>
      <c r="GF186" s="169"/>
      <c r="GG186" s="169"/>
      <c r="GH186" s="169"/>
      <c r="GI186" s="169"/>
      <c r="GJ186" s="169"/>
      <c r="GK186" s="169"/>
      <c r="GL186" s="169"/>
      <c r="GM186" s="169"/>
      <c r="GN186" s="169"/>
      <c r="GO186" s="169"/>
      <c r="GP186" s="169"/>
    </row>
    <row r="187" spans="1:198" s="134" customFormat="1" ht="15.75" customHeight="1" x14ac:dyDescent="0.25">
      <c r="A187" s="171">
        <v>44476</v>
      </c>
      <c r="B187" s="172">
        <v>18200</v>
      </c>
      <c r="C187" s="173">
        <f t="shared" si="13"/>
        <v>44476</v>
      </c>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c r="GB187" s="169"/>
      <c r="GC187" s="169"/>
      <c r="GD187" s="169"/>
      <c r="GE187" s="169"/>
      <c r="GF187" s="169"/>
      <c r="GG187" s="169"/>
      <c r="GH187" s="169"/>
      <c r="GI187" s="169"/>
      <c r="GJ187" s="169"/>
      <c r="GK187" s="169"/>
      <c r="GL187" s="169"/>
      <c r="GM187" s="169"/>
      <c r="GN187" s="169"/>
      <c r="GO187" s="169"/>
      <c r="GP187" s="169"/>
    </row>
    <row r="188" spans="1:198" s="134" customFormat="1" ht="15.75" customHeight="1" x14ac:dyDescent="0.25">
      <c r="A188" s="171">
        <v>44475</v>
      </c>
      <c r="B188" s="172">
        <v>18194</v>
      </c>
      <c r="C188" s="173">
        <f t="shared" si="13"/>
        <v>44475</v>
      </c>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c r="GB188" s="169"/>
      <c r="GC188" s="169"/>
      <c r="GD188" s="169"/>
      <c r="GE188" s="169"/>
      <c r="GF188" s="169"/>
      <c r="GG188" s="169"/>
      <c r="GH188" s="169"/>
      <c r="GI188" s="169"/>
      <c r="GJ188" s="169"/>
      <c r="GK188" s="169"/>
      <c r="GL188" s="169"/>
      <c r="GM188" s="169"/>
      <c r="GN188" s="169"/>
      <c r="GO188" s="169"/>
      <c r="GP188" s="169"/>
    </row>
    <row r="189" spans="1:198" s="134" customFormat="1" ht="15.75" customHeight="1" x14ac:dyDescent="0.25">
      <c r="A189" s="171">
        <v>44474</v>
      </c>
      <c r="B189" s="172">
        <v>18191</v>
      </c>
      <c r="C189" s="173">
        <f t="shared" si="13"/>
        <v>44474</v>
      </c>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c r="GB189" s="169"/>
      <c r="GC189" s="169"/>
      <c r="GD189" s="169"/>
      <c r="GE189" s="169"/>
      <c r="GF189" s="169"/>
      <c r="GG189" s="169"/>
      <c r="GH189" s="169"/>
      <c r="GI189" s="169"/>
      <c r="GJ189" s="169"/>
      <c r="GK189" s="169"/>
      <c r="GL189" s="169"/>
      <c r="GM189" s="169"/>
      <c r="GN189" s="169"/>
      <c r="GO189" s="169"/>
      <c r="GP189" s="169"/>
    </row>
    <row r="190" spans="1:198" s="134" customFormat="1" ht="15.75" customHeight="1" x14ac:dyDescent="0.25">
      <c r="A190" s="171">
        <v>44473</v>
      </c>
      <c r="B190" s="172">
        <v>18184</v>
      </c>
      <c r="C190" s="173">
        <f t="shared" si="13"/>
        <v>44473</v>
      </c>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c r="GB190" s="169"/>
      <c r="GC190" s="169"/>
      <c r="GD190" s="169"/>
      <c r="GE190" s="169"/>
      <c r="GF190" s="169"/>
      <c r="GG190" s="169"/>
      <c r="GH190" s="169"/>
      <c r="GI190" s="169"/>
      <c r="GJ190" s="169"/>
      <c r="GK190" s="169"/>
      <c r="GL190" s="169"/>
      <c r="GM190" s="169"/>
      <c r="GN190" s="169"/>
      <c r="GO190" s="169"/>
      <c r="GP190" s="169"/>
    </row>
    <row r="191" spans="1:198" s="134" customFormat="1" ht="15.75" customHeight="1" x14ac:dyDescent="0.25">
      <c r="A191" s="171">
        <v>44472</v>
      </c>
      <c r="B191" s="172">
        <v>18182</v>
      </c>
      <c r="C191" s="173">
        <f t="shared" si="13"/>
        <v>44472</v>
      </c>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c r="GB191" s="169"/>
      <c r="GC191" s="169"/>
      <c r="GD191" s="169"/>
      <c r="GE191" s="169"/>
      <c r="GF191" s="169"/>
      <c r="GG191" s="169"/>
      <c r="GH191" s="169"/>
      <c r="GI191" s="169"/>
      <c r="GJ191" s="169"/>
      <c r="GK191" s="169"/>
      <c r="GL191" s="169"/>
      <c r="GM191" s="169"/>
      <c r="GN191" s="169"/>
      <c r="GO191" s="169"/>
      <c r="GP191" s="169"/>
    </row>
    <row r="192" spans="1:198" s="134" customFormat="1" ht="15.75" customHeight="1" x14ac:dyDescent="0.25">
      <c r="A192" s="171">
        <v>44471</v>
      </c>
      <c r="B192" s="172">
        <v>18181</v>
      </c>
      <c r="C192" s="173">
        <f t="shared" si="13"/>
        <v>44471</v>
      </c>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c r="GB192" s="169"/>
      <c r="GC192" s="169"/>
      <c r="GD192" s="169"/>
      <c r="GE192" s="169"/>
      <c r="GF192" s="169"/>
      <c r="GG192" s="169"/>
      <c r="GH192" s="169"/>
      <c r="GI192" s="169"/>
      <c r="GJ192" s="169"/>
      <c r="GK192" s="169"/>
      <c r="GL192" s="169"/>
      <c r="GM192" s="169"/>
      <c r="GN192" s="169"/>
      <c r="GO192" s="169"/>
      <c r="GP192" s="169"/>
    </row>
    <row r="193" spans="1:198" s="134" customFormat="1" ht="15.75" customHeight="1" x14ac:dyDescent="0.25">
      <c r="A193" s="171">
        <v>44470</v>
      </c>
      <c r="B193" s="172">
        <v>18176</v>
      </c>
      <c r="C193" s="173">
        <f t="shared" si="13"/>
        <v>44470</v>
      </c>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c r="GB193" s="169"/>
      <c r="GC193" s="169"/>
      <c r="GD193" s="169"/>
      <c r="GE193" s="169"/>
      <c r="GF193" s="169"/>
      <c r="GG193" s="169"/>
      <c r="GH193" s="169"/>
      <c r="GI193" s="169"/>
      <c r="GJ193" s="169"/>
      <c r="GK193" s="169"/>
      <c r="GL193" s="169"/>
      <c r="GM193" s="169"/>
      <c r="GN193" s="169"/>
      <c r="GO193" s="169"/>
      <c r="GP193" s="169"/>
    </row>
    <row r="194" spans="1:198" s="134" customFormat="1" ht="15.75" customHeight="1" x14ac:dyDescent="0.25">
      <c r="A194" s="171">
        <v>44469</v>
      </c>
      <c r="B194" s="172">
        <v>18170</v>
      </c>
      <c r="C194" s="173">
        <f t="shared" si="13"/>
        <v>44469</v>
      </c>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c r="GB194" s="169"/>
      <c r="GC194" s="169"/>
      <c r="GD194" s="169"/>
      <c r="GE194" s="169"/>
      <c r="GF194" s="169"/>
      <c r="GG194" s="169"/>
      <c r="GH194" s="169"/>
      <c r="GI194" s="169"/>
      <c r="GJ194" s="169"/>
      <c r="GK194" s="169"/>
      <c r="GL194" s="169"/>
      <c r="GM194" s="169"/>
      <c r="GN194" s="169"/>
      <c r="GO194" s="169"/>
      <c r="GP194" s="169"/>
    </row>
    <row r="195" spans="1:198" s="134" customFormat="1" ht="15.75" customHeight="1" x14ac:dyDescent="0.25">
      <c r="A195" s="171">
        <v>44468</v>
      </c>
      <c r="B195" s="172">
        <v>18168</v>
      </c>
      <c r="C195" s="173">
        <f t="shared" si="13"/>
        <v>44468</v>
      </c>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c r="GB195" s="169"/>
      <c r="GC195" s="169"/>
      <c r="GD195" s="169"/>
      <c r="GE195" s="169"/>
      <c r="GF195" s="169"/>
      <c r="GG195" s="169"/>
      <c r="GH195" s="169"/>
      <c r="GI195" s="169"/>
      <c r="GJ195" s="169"/>
      <c r="GK195" s="169"/>
      <c r="GL195" s="169"/>
      <c r="GM195" s="169"/>
      <c r="GN195" s="169"/>
      <c r="GO195" s="169"/>
      <c r="GP195" s="169"/>
    </row>
    <row r="196" spans="1:198" s="134" customFormat="1" ht="15.75" customHeight="1" x14ac:dyDescent="0.25">
      <c r="A196" s="171">
        <v>44467</v>
      </c>
      <c r="B196" s="172">
        <v>18162</v>
      </c>
      <c r="C196" s="173">
        <f t="shared" si="13"/>
        <v>44467</v>
      </c>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c r="GB196" s="169"/>
      <c r="GC196" s="169"/>
      <c r="GD196" s="169"/>
      <c r="GE196" s="169"/>
      <c r="GF196" s="169"/>
      <c r="GG196" s="169"/>
      <c r="GH196" s="169"/>
      <c r="GI196" s="169"/>
      <c r="GJ196" s="169"/>
      <c r="GK196" s="169"/>
      <c r="GL196" s="169"/>
      <c r="GM196" s="169"/>
      <c r="GN196" s="169"/>
      <c r="GO196" s="169"/>
      <c r="GP196" s="169"/>
    </row>
    <row r="197" spans="1:198" s="134" customFormat="1" ht="15.75" customHeight="1" x14ac:dyDescent="0.25">
      <c r="A197" s="171">
        <v>44466</v>
      </c>
      <c r="B197" s="172">
        <v>18154</v>
      </c>
      <c r="C197" s="173">
        <f t="shared" si="13"/>
        <v>44466</v>
      </c>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c r="GB197" s="169"/>
      <c r="GC197" s="169"/>
      <c r="GD197" s="169"/>
      <c r="GE197" s="169"/>
      <c r="GF197" s="169"/>
      <c r="GG197" s="169"/>
      <c r="GH197" s="169"/>
      <c r="GI197" s="169"/>
      <c r="GJ197" s="169"/>
      <c r="GK197" s="169"/>
      <c r="GL197" s="169"/>
      <c r="GM197" s="169"/>
      <c r="GN197" s="169"/>
      <c r="GO197" s="169"/>
      <c r="GP197" s="169"/>
    </row>
    <row r="198" spans="1:198" s="134" customFormat="1" ht="15.75" customHeight="1" x14ac:dyDescent="0.25">
      <c r="A198" s="171">
        <v>44465</v>
      </c>
      <c r="B198" s="172">
        <v>18150</v>
      </c>
      <c r="C198" s="173">
        <f t="shared" si="13"/>
        <v>44465</v>
      </c>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c r="GB198" s="169"/>
      <c r="GC198" s="169"/>
      <c r="GD198" s="169"/>
      <c r="GE198" s="169"/>
      <c r="GF198" s="169"/>
      <c r="GG198" s="169"/>
      <c r="GH198" s="169"/>
      <c r="GI198" s="169"/>
      <c r="GJ198" s="169"/>
      <c r="GK198" s="169"/>
      <c r="GL198" s="169"/>
      <c r="GM198" s="169"/>
      <c r="GN198" s="169"/>
      <c r="GO198" s="169"/>
      <c r="GP198" s="169"/>
    </row>
    <row r="199" spans="1:198" s="134" customFormat="1" ht="15.75" customHeight="1" x14ac:dyDescent="0.25">
      <c r="A199" s="171">
        <v>44464</v>
      </c>
      <c r="B199" s="172">
        <v>18149</v>
      </c>
      <c r="C199" s="173">
        <f t="shared" si="13"/>
        <v>44464</v>
      </c>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c r="GB199" s="169"/>
      <c r="GC199" s="169"/>
      <c r="GD199" s="169"/>
      <c r="GE199" s="169"/>
      <c r="GF199" s="169"/>
      <c r="GG199" s="169"/>
      <c r="GH199" s="169"/>
      <c r="GI199" s="169"/>
      <c r="GJ199" s="169"/>
      <c r="GK199" s="169"/>
      <c r="GL199" s="169"/>
      <c r="GM199" s="169"/>
      <c r="GN199" s="169"/>
      <c r="GO199" s="169"/>
      <c r="GP199" s="169"/>
    </row>
    <row r="200" spans="1:198" s="134" customFormat="1" ht="15.75" customHeight="1" x14ac:dyDescent="0.25">
      <c r="A200" s="171">
        <v>44463</v>
      </c>
      <c r="B200" s="172">
        <v>18147</v>
      </c>
      <c r="C200" s="173">
        <f t="shared" si="13"/>
        <v>44463</v>
      </c>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c r="GB200" s="169"/>
      <c r="GC200" s="169"/>
      <c r="GD200" s="169"/>
      <c r="GE200" s="169"/>
      <c r="GF200" s="169"/>
      <c r="GG200" s="169"/>
      <c r="GH200" s="169"/>
      <c r="GI200" s="169"/>
      <c r="GJ200" s="169"/>
      <c r="GK200" s="169"/>
      <c r="GL200" s="169"/>
      <c r="GM200" s="169"/>
      <c r="GN200" s="169"/>
      <c r="GO200" s="169"/>
      <c r="GP200" s="169"/>
    </row>
    <row r="201" spans="1:198" s="134" customFormat="1" ht="15.75" customHeight="1" x14ac:dyDescent="0.25">
      <c r="A201" s="171">
        <v>44462</v>
      </c>
      <c r="B201" s="172">
        <v>18144</v>
      </c>
      <c r="C201" s="173">
        <f t="shared" si="13"/>
        <v>44462</v>
      </c>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c r="GB201" s="169"/>
      <c r="GC201" s="169"/>
      <c r="GD201" s="169"/>
      <c r="GE201" s="169"/>
      <c r="GF201" s="169"/>
      <c r="GG201" s="169"/>
      <c r="GH201" s="169"/>
      <c r="GI201" s="169"/>
      <c r="GJ201" s="169"/>
      <c r="GK201" s="169"/>
      <c r="GL201" s="169"/>
      <c r="GM201" s="169"/>
      <c r="GN201" s="169"/>
      <c r="GO201" s="169"/>
      <c r="GP201" s="169"/>
    </row>
    <row r="202" spans="1:198" s="134" customFormat="1" ht="15.75" customHeight="1" x14ac:dyDescent="0.25">
      <c r="A202" s="171">
        <v>44461</v>
      </c>
      <c r="B202" s="172">
        <v>18132</v>
      </c>
      <c r="C202" s="173">
        <f t="shared" si="13"/>
        <v>44461</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c r="GB202" s="169"/>
      <c r="GC202" s="169"/>
      <c r="GD202" s="169"/>
      <c r="GE202" s="169"/>
      <c r="GF202" s="169"/>
      <c r="GG202" s="169"/>
      <c r="GH202" s="169"/>
      <c r="GI202" s="169"/>
      <c r="GJ202" s="169"/>
      <c r="GK202" s="169"/>
      <c r="GL202" s="169"/>
      <c r="GM202" s="169"/>
      <c r="GN202" s="169"/>
      <c r="GO202" s="169"/>
      <c r="GP202" s="169"/>
    </row>
    <row r="203" spans="1:198" s="134" customFormat="1" ht="15.75" customHeight="1" x14ac:dyDescent="0.25">
      <c r="A203" s="171">
        <v>44460</v>
      </c>
      <c r="B203" s="172">
        <v>18128</v>
      </c>
      <c r="C203" s="173">
        <f t="shared" si="13"/>
        <v>44460</v>
      </c>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c r="GB203" s="169"/>
      <c r="GC203" s="169"/>
      <c r="GD203" s="169"/>
      <c r="GE203" s="169"/>
      <c r="GF203" s="169"/>
      <c r="GG203" s="169"/>
      <c r="GH203" s="169"/>
      <c r="GI203" s="169"/>
      <c r="GJ203" s="169"/>
      <c r="GK203" s="169"/>
      <c r="GL203" s="169"/>
      <c r="GM203" s="169"/>
      <c r="GN203" s="169"/>
      <c r="GO203" s="169"/>
      <c r="GP203" s="169"/>
    </row>
    <row r="204" spans="1:198" s="134" customFormat="1" ht="15.75" customHeight="1" x14ac:dyDescent="0.25">
      <c r="A204" s="171">
        <v>44459</v>
      </c>
      <c r="B204" s="172">
        <v>18123</v>
      </c>
      <c r="C204" s="173">
        <f t="shared" si="13"/>
        <v>44459</v>
      </c>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c r="GB204" s="169"/>
      <c r="GC204" s="169"/>
      <c r="GD204" s="169"/>
      <c r="GE204" s="169"/>
      <c r="GF204" s="169"/>
      <c r="GG204" s="169"/>
      <c r="GH204" s="169"/>
      <c r="GI204" s="169"/>
      <c r="GJ204" s="169"/>
      <c r="GK204" s="169"/>
      <c r="GL204" s="169"/>
      <c r="GM204" s="169"/>
      <c r="GN204" s="169"/>
      <c r="GO204" s="169"/>
      <c r="GP204" s="169"/>
    </row>
    <row r="205" spans="1:198" s="134" customFormat="1" ht="15.75" customHeight="1" x14ac:dyDescent="0.25">
      <c r="A205" s="171">
        <v>44458</v>
      </c>
      <c r="B205" s="172">
        <v>18114</v>
      </c>
      <c r="C205" s="173">
        <f t="shared" si="13"/>
        <v>44458</v>
      </c>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c r="GB205" s="169"/>
      <c r="GC205" s="169"/>
      <c r="GD205" s="169"/>
      <c r="GE205" s="169"/>
      <c r="GF205" s="169"/>
      <c r="GG205" s="169"/>
      <c r="GH205" s="169"/>
      <c r="GI205" s="169"/>
      <c r="GJ205" s="169"/>
      <c r="GK205" s="169"/>
      <c r="GL205" s="169"/>
      <c r="GM205" s="169"/>
      <c r="GN205" s="169"/>
      <c r="GO205" s="169"/>
      <c r="GP205" s="169"/>
    </row>
    <row r="206" spans="1:198" s="134" customFormat="1" ht="15.75" customHeight="1" x14ac:dyDescent="0.25">
      <c r="A206" s="171">
        <v>44457</v>
      </c>
      <c r="B206" s="172">
        <v>18111</v>
      </c>
      <c r="C206" s="173">
        <f t="shared" si="13"/>
        <v>44457</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c r="GB206" s="169"/>
      <c r="GC206" s="169"/>
      <c r="GD206" s="169"/>
      <c r="GE206" s="169"/>
      <c r="GF206" s="169"/>
      <c r="GG206" s="169"/>
      <c r="GH206" s="169"/>
      <c r="GI206" s="169"/>
      <c r="GJ206" s="169"/>
      <c r="GK206" s="169"/>
      <c r="GL206" s="169"/>
      <c r="GM206" s="169"/>
      <c r="GN206" s="169"/>
      <c r="GO206" s="169"/>
      <c r="GP206" s="169"/>
    </row>
    <row r="207" spans="1:198" s="134" customFormat="1" ht="15.75" customHeight="1" x14ac:dyDescent="0.25">
      <c r="A207" s="171">
        <v>44456</v>
      </c>
      <c r="B207" s="172">
        <v>18107</v>
      </c>
      <c r="C207" s="173">
        <f t="shared" si="13"/>
        <v>44456</v>
      </c>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c r="GB207" s="169"/>
      <c r="GC207" s="169"/>
      <c r="GD207" s="169"/>
      <c r="GE207" s="169"/>
      <c r="GF207" s="169"/>
      <c r="GG207" s="169"/>
      <c r="GH207" s="169"/>
      <c r="GI207" s="169"/>
      <c r="GJ207" s="169"/>
      <c r="GK207" s="169"/>
      <c r="GL207" s="169"/>
      <c r="GM207" s="169"/>
      <c r="GN207" s="169"/>
      <c r="GO207" s="169"/>
      <c r="GP207" s="169"/>
    </row>
    <row r="208" spans="1:198" s="134" customFormat="1" ht="15.75" customHeight="1" x14ac:dyDescent="0.25">
      <c r="A208" s="171">
        <v>44455</v>
      </c>
      <c r="B208" s="172">
        <v>18097</v>
      </c>
      <c r="C208" s="173">
        <f t="shared" si="13"/>
        <v>44455</v>
      </c>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c r="GB208" s="169"/>
      <c r="GC208" s="169"/>
      <c r="GD208" s="169"/>
      <c r="GE208" s="169"/>
      <c r="GF208" s="169"/>
      <c r="GG208" s="169"/>
      <c r="GH208" s="169"/>
      <c r="GI208" s="169"/>
      <c r="GJ208" s="169"/>
      <c r="GK208" s="169"/>
      <c r="GL208" s="169"/>
      <c r="GM208" s="169"/>
      <c r="GN208" s="169"/>
      <c r="GO208" s="169"/>
      <c r="GP208" s="169"/>
    </row>
    <row r="209" spans="1:198" s="134" customFormat="1" ht="15.75" customHeight="1" x14ac:dyDescent="0.25">
      <c r="A209" s="171">
        <v>44454</v>
      </c>
      <c r="B209" s="172">
        <v>18090</v>
      </c>
      <c r="C209" s="173">
        <f t="shared" si="13"/>
        <v>44454</v>
      </c>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c r="GB209" s="169"/>
      <c r="GC209" s="169"/>
      <c r="GD209" s="169"/>
      <c r="GE209" s="169"/>
      <c r="GF209" s="169"/>
      <c r="GG209" s="169"/>
      <c r="GH209" s="169"/>
      <c r="GI209" s="169"/>
      <c r="GJ209" s="169"/>
      <c r="GK209" s="169"/>
      <c r="GL209" s="169"/>
      <c r="GM209" s="169"/>
      <c r="GN209" s="169"/>
      <c r="GO209" s="169"/>
      <c r="GP209" s="169"/>
    </row>
    <row r="210" spans="1:198" s="134" customFormat="1" ht="15.75" customHeight="1" x14ac:dyDescent="0.25">
      <c r="A210" s="171">
        <v>44453</v>
      </c>
      <c r="B210" s="172">
        <v>18083</v>
      </c>
      <c r="C210" s="173">
        <f t="shared" si="13"/>
        <v>44453</v>
      </c>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c r="GB210" s="169"/>
      <c r="GC210" s="169"/>
      <c r="GD210" s="169"/>
      <c r="GE210" s="169"/>
      <c r="GF210" s="169"/>
      <c r="GG210" s="169"/>
      <c r="GH210" s="169"/>
      <c r="GI210" s="169"/>
      <c r="GJ210" s="169"/>
      <c r="GK210" s="169"/>
      <c r="GL210" s="169"/>
      <c r="GM210" s="169"/>
      <c r="GN210" s="169"/>
      <c r="GO210" s="169"/>
      <c r="GP210" s="169"/>
    </row>
    <row r="211" spans="1:198" s="134" customFormat="1" ht="15.75" customHeight="1" x14ac:dyDescent="0.25">
      <c r="A211" s="171">
        <v>44452</v>
      </c>
      <c r="B211" s="172">
        <v>18073</v>
      </c>
      <c r="C211" s="173">
        <f t="shared" si="13"/>
        <v>44452</v>
      </c>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c r="GB211" s="169"/>
      <c r="GC211" s="169"/>
      <c r="GD211" s="169"/>
      <c r="GE211" s="169"/>
      <c r="GF211" s="169"/>
      <c r="GG211" s="169"/>
      <c r="GH211" s="169"/>
      <c r="GI211" s="169"/>
      <c r="GJ211" s="169"/>
      <c r="GK211" s="169"/>
      <c r="GL211" s="169"/>
      <c r="GM211" s="169"/>
      <c r="GN211" s="169"/>
      <c r="GO211" s="169"/>
      <c r="GP211" s="169"/>
    </row>
    <row r="212" spans="1:198" s="134" customFormat="1" ht="15.75" customHeight="1" x14ac:dyDescent="0.25">
      <c r="A212" s="171">
        <v>44451</v>
      </c>
      <c r="B212" s="172">
        <v>18069</v>
      </c>
      <c r="C212" s="173">
        <f t="shared" si="13"/>
        <v>44451</v>
      </c>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c r="GB212" s="169"/>
      <c r="GC212" s="169"/>
      <c r="GD212" s="169"/>
      <c r="GE212" s="169"/>
      <c r="GF212" s="169"/>
      <c r="GG212" s="169"/>
      <c r="GH212" s="169"/>
      <c r="GI212" s="169"/>
      <c r="GJ212" s="169"/>
      <c r="GK212" s="169"/>
      <c r="GL212" s="169"/>
      <c r="GM212" s="169"/>
      <c r="GN212" s="169"/>
      <c r="GO212" s="169"/>
      <c r="GP212" s="169"/>
    </row>
    <row r="213" spans="1:198" s="134" customFormat="1" ht="15.75" customHeight="1" x14ac:dyDescent="0.25">
      <c r="A213" s="171">
        <v>44450</v>
      </c>
      <c r="B213" s="172">
        <v>18068</v>
      </c>
      <c r="C213" s="173">
        <f t="shared" si="13"/>
        <v>44450</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c r="GB213" s="169"/>
      <c r="GC213" s="169"/>
      <c r="GD213" s="169"/>
      <c r="GE213" s="169"/>
      <c r="GF213" s="169"/>
      <c r="GG213" s="169"/>
      <c r="GH213" s="169"/>
      <c r="GI213" s="169"/>
      <c r="GJ213" s="169"/>
      <c r="GK213" s="169"/>
      <c r="GL213" s="169"/>
      <c r="GM213" s="169"/>
      <c r="GN213" s="169"/>
      <c r="GO213" s="169"/>
      <c r="GP213" s="169"/>
    </row>
    <row r="214" spans="1:198" s="134" customFormat="1" ht="15.75" customHeight="1" x14ac:dyDescent="0.25">
      <c r="A214" s="171">
        <v>44449</v>
      </c>
      <c r="B214" s="172">
        <v>18062</v>
      </c>
      <c r="C214" s="173">
        <f t="shared" si="13"/>
        <v>44449</v>
      </c>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c r="GB214" s="169"/>
      <c r="GC214" s="169"/>
      <c r="GD214" s="169"/>
      <c r="GE214" s="169"/>
      <c r="GF214" s="169"/>
      <c r="GG214" s="169"/>
      <c r="GH214" s="169"/>
      <c r="GI214" s="169"/>
      <c r="GJ214" s="169"/>
      <c r="GK214" s="169"/>
      <c r="GL214" s="169"/>
      <c r="GM214" s="169"/>
      <c r="GN214" s="169"/>
      <c r="GO214" s="169"/>
      <c r="GP214" s="169"/>
    </row>
    <row r="215" spans="1:198" s="134" customFormat="1" ht="15.75" customHeight="1" x14ac:dyDescent="0.25">
      <c r="A215" s="171">
        <v>44448</v>
      </c>
      <c r="B215" s="172">
        <v>18058</v>
      </c>
      <c r="C215" s="173">
        <f t="shared" si="13"/>
        <v>44448</v>
      </c>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c r="GB215" s="169"/>
      <c r="GC215" s="169"/>
      <c r="GD215" s="169"/>
      <c r="GE215" s="169"/>
      <c r="GF215" s="169"/>
      <c r="GG215" s="169"/>
      <c r="GH215" s="169"/>
      <c r="GI215" s="169"/>
      <c r="GJ215" s="169"/>
      <c r="GK215" s="169"/>
      <c r="GL215" s="169"/>
      <c r="GM215" s="169"/>
      <c r="GN215" s="169"/>
      <c r="GO215" s="169"/>
      <c r="GP215" s="169"/>
    </row>
    <row r="216" spans="1:198" s="134" customFormat="1" ht="15.75" customHeight="1" x14ac:dyDescent="0.25">
      <c r="A216" s="171">
        <v>44447</v>
      </c>
      <c r="B216" s="172">
        <v>18055</v>
      </c>
      <c r="C216" s="173">
        <f t="shared" si="13"/>
        <v>44447</v>
      </c>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c r="GB216" s="169"/>
      <c r="GC216" s="169"/>
      <c r="GD216" s="169"/>
      <c r="GE216" s="169"/>
      <c r="GF216" s="169"/>
      <c r="GG216" s="169"/>
      <c r="GH216" s="169"/>
      <c r="GI216" s="169"/>
      <c r="GJ216" s="169"/>
      <c r="GK216" s="169"/>
      <c r="GL216" s="169"/>
      <c r="GM216" s="169"/>
      <c r="GN216" s="169"/>
      <c r="GO216" s="169"/>
      <c r="GP216" s="169"/>
    </row>
    <row r="217" spans="1:198" s="134" customFormat="1" ht="15.75" customHeight="1" x14ac:dyDescent="0.25">
      <c r="A217" s="171">
        <v>44446</v>
      </c>
      <c r="B217" s="172">
        <v>18048</v>
      </c>
      <c r="C217" s="173">
        <f t="shared" si="13"/>
        <v>44446</v>
      </c>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c r="GB217" s="169"/>
      <c r="GC217" s="169"/>
      <c r="GD217" s="169"/>
      <c r="GE217" s="169"/>
      <c r="GF217" s="169"/>
      <c r="GG217" s="169"/>
      <c r="GH217" s="169"/>
      <c r="GI217" s="169"/>
      <c r="GJ217" s="169"/>
      <c r="GK217" s="169"/>
      <c r="GL217" s="169"/>
      <c r="GM217" s="169"/>
      <c r="GN217" s="169"/>
      <c r="GO217" s="169"/>
      <c r="GP217" s="169"/>
    </row>
    <row r="218" spans="1:198" s="134" customFormat="1" ht="15.75" customHeight="1" x14ac:dyDescent="0.25">
      <c r="A218" s="171">
        <v>44445</v>
      </c>
      <c r="B218" s="172">
        <v>18040</v>
      </c>
      <c r="C218" s="173">
        <f t="shared" si="13"/>
        <v>44445</v>
      </c>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c r="GB218" s="169"/>
      <c r="GC218" s="169"/>
      <c r="GD218" s="169"/>
      <c r="GE218" s="169"/>
      <c r="GF218" s="169"/>
      <c r="GG218" s="169"/>
      <c r="GH218" s="169"/>
      <c r="GI218" s="169"/>
      <c r="GJ218" s="169"/>
      <c r="GK218" s="169"/>
      <c r="GL218" s="169"/>
      <c r="GM218" s="169"/>
      <c r="GN218" s="169"/>
      <c r="GO218" s="169"/>
      <c r="GP218" s="169"/>
    </row>
    <row r="219" spans="1:198" s="134" customFormat="1" ht="15.75" customHeight="1" x14ac:dyDescent="0.25">
      <c r="A219" s="171">
        <v>44444</v>
      </c>
      <c r="B219" s="172">
        <v>18037</v>
      </c>
      <c r="C219" s="173">
        <f t="shared" si="13"/>
        <v>44444</v>
      </c>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c r="GB219" s="169"/>
      <c r="GC219" s="169"/>
      <c r="GD219" s="169"/>
      <c r="GE219" s="169"/>
      <c r="GF219" s="169"/>
      <c r="GG219" s="169"/>
      <c r="GH219" s="169"/>
      <c r="GI219" s="169"/>
      <c r="GJ219" s="169"/>
      <c r="GK219" s="169"/>
      <c r="GL219" s="169"/>
      <c r="GM219" s="169"/>
      <c r="GN219" s="169"/>
      <c r="GO219" s="169"/>
      <c r="GP219" s="169"/>
    </row>
    <row r="220" spans="1:198" s="134" customFormat="1" ht="15.75" customHeight="1" x14ac:dyDescent="0.25">
      <c r="A220" s="171">
        <v>44443</v>
      </c>
      <c r="B220" s="172">
        <v>18035</v>
      </c>
      <c r="C220" s="173">
        <f t="shared" si="13"/>
        <v>44443</v>
      </c>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c r="GB220" s="169"/>
      <c r="GC220" s="169"/>
      <c r="GD220" s="169"/>
      <c r="GE220" s="169"/>
      <c r="GF220" s="169"/>
      <c r="GG220" s="169"/>
      <c r="GH220" s="169"/>
      <c r="GI220" s="169"/>
      <c r="GJ220" s="169"/>
      <c r="GK220" s="169"/>
      <c r="GL220" s="169"/>
      <c r="GM220" s="169"/>
      <c r="GN220" s="169"/>
      <c r="GO220" s="169"/>
      <c r="GP220" s="169"/>
    </row>
    <row r="221" spans="1:198" s="134" customFormat="1" ht="15.75" customHeight="1" x14ac:dyDescent="0.25">
      <c r="A221" s="171">
        <v>44442</v>
      </c>
      <c r="B221" s="172">
        <v>18026</v>
      </c>
      <c r="C221" s="173">
        <f t="shared" si="13"/>
        <v>44442</v>
      </c>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c r="GB221" s="169"/>
      <c r="GC221" s="169"/>
      <c r="GD221" s="169"/>
      <c r="GE221" s="169"/>
      <c r="GF221" s="169"/>
      <c r="GG221" s="169"/>
      <c r="GH221" s="169"/>
      <c r="GI221" s="169"/>
      <c r="GJ221" s="169"/>
      <c r="GK221" s="169"/>
      <c r="GL221" s="169"/>
      <c r="GM221" s="169"/>
      <c r="GN221" s="169"/>
      <c r="GO221" s="169"/>
      <c r="GP221" s="169"/>
    </row>
    <row r="222" spans="1:198" s="134" customFormat="1" ht="15.75" customHeight="1" x14ac:dyDescent="0.25">
      <c r="A222" s="171">
        <v>44441</v>
      </c>
      <c r="B222" s="172">
        <v>18017</v>
      </c>
      <c r="C222" s="173">
        <f t="shared" si="13"/>
        <v>44441</v>
      </c>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row>
    <row r="223" spans="1:198" s="134" customFormat="1" ht="15.75" customHeight="1" x14ac:dyDescent="0.25">
      <c r="A223" s="171">
        <v>44440</v>
      </c>
      <c r="B223" s="172">
        <v>18012</v>
      </c>
      <c r="C223" s="173">
        <f t="shared" si="13"/>
        <v>44440</v>
      </c>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c r="GB223" s="169"/>
      <c r="GC223" s="169"/>
      <c r="GD223" s="169"/>
      <c r="GE223" s="169"/>
      <c r="GF223" s="169"/>
      <c r="GG223" s="169"/>
      <c r="GH223" s="169"/>
      <c r="GI223" s="169"/>
      <c r="GJ223" s="169"/>
      <c r="GK223" s="169"/>
      <c r="GL223" s="169"/>
      <c r="GM223" s="169"/>
      <c r="GN223" s="169"/>
      <c r="GO223" s="169"/>
      <c r="GP223" s="169"/>
    </row>
    <row r="224" spans="1:198" s="134" customFormat="1" ht="15.75" customHeight="1" x14ac:dyDescent="0.25">
      <c r="A224" s="171">
        <v>44439</v>
      </c>
      <c r="B224" s="172">
        <v>18010</v>
      </c>
      <c r="C224" s="173">
        <f t="shared" si="13"/>
        <v>44439</v>
      </c>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row>
    <row r="225" spans="1:198" s="134" customFormat="1" ht="15.75" customHeight="1" x14ac:dyDescent="0.25">
      <c r="A225" s="171">
        <v>44438</v>
      </c>
      <c r="B225" s="172">
        <v>17998</v>
      </c>
      <c r="C225" s="173">
        <f t="shared" si="13"/>
        <v>44438</v>
      </c>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row>
    <row r="226" spans="1:198" s="134" customFormat="1" ht="15.75" customHeight="1" x14ac:dyDescent="0.25">
      <c r="A226" s="171">
        <v>44437</v>
      </c>
      <c r="B226" s="172">
        <v>17996</v>
      </c>
      <c r="C226" s="173">
        <f t="shared" si="13"/>
        <v>44437</v>
      </c>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c r="GB226" s="169"/>
      <c r="GC226" s="169"/>
      <c r="GD226" s="169"/>
      <c r="GE226" s="169"/>
      <c r="GF226" s="169"/>
      <c r="GG226" s="169"/>
      <c r="GH226" s="169"/>
      <c r="GI226" s="169"/>
      <c r="GJ226" s="169"/>
      <c r="GK226" s="169"/>
      <c r="GL226" s="169"/>
      <c r="GM226" s="169"/>
      <c r="GN226" s="169"/>
      <c r="GO226" s="169"/>
      <c r="GP226" s="169"/>
    </row>
    <row r="227" spans="1:198" s="134" customFormat="1" ht="15.75" customHeight="1" x14ac:dyDescent="0.25">
      <c r="A227" s="171">
        <v>44436</v>
      </c>
      <c r="B227" s="172">
        <v>17994</v>
      </c>
      <c r="C227" s="173">
        <f t="shared" si="13"/>
        <v>44436</v>
      </c>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c r="GB227" s="169"/>
      <c r="GC227" s="169"/>
      <c r="GD227" s="169"/>
      <c r="GE227" s="169"/>
      <c r="GF227" s="169"/>
      <c r="GG227" s="169"/>
      <c r="GH227" s="169"/>
      <c r="GI227" s="169"/>
      <c r="GJ227" s="169"/>
      <c r="GK227" s="169"/>
      <c r="GL227" s="169"/>
      <c r="GM227" s="169"/>
      <c r="GN227" s="169"/>
      <c r="GO227" s="169"/>
      <c r="GP227" s="169"/>
    </row>
    <row r="228" spans="1:198" s="134" customFormat="1" ht="15.75" customHeight="1" x14ac:dyDescent="0.25">
      <c r="A228" s="171">
        <v>44435</v>
      </c>
      <c r="B228" s="172">
        <v>17985</v>
      </c>
      <c r="C228" s="173">
        <f t="shared" si="13"/>
        <v>44435</v>
      </c>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c r="GB228" s="169"/>
      <c r="GC228" s="169"/>
      <c r="GD228" s="169"/>
      <c r="GE228" s="169"/>
      <c r="GF228" s="169"/>
      <c r="GG228" s="169"/>
      <c r="GH228" s="169"/>
      <c r="GI228" s="169"/>
      <c r="GJ228" s="169"/>
      <c r="GK228" s="169"/>
      <c r="GL228" s="169"/>
      <c r="GM228" s="169"/>
      <c r="GN228" s="169"/>
      <c r="GO228" s="169"/>
      <c r="GP228" s="169"/>
    </row>
    <row r="229" spans="1:198" s="134" customFormat="1" ht="15.75" customHeight="1" x14ac:dyDescent="0.25">
      <c r="A229" s="171">
        <v>44434</v>
      </c>
      <c r="B229" s="172">
        <v>17982</v>
      </c>
      <c r="C229" s="173">
        <f t="shared" si="13"/>
        <v>44434</v>
      </c>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c r="GB229" s="169"/>
      <c r="GC229" s="169"/>
      <c r="GD229" s="169"/>
      <c r="GE229" s="169"/>
      <c r="GF229" s="169"/>
      <c r="GG229" s="169"/>
      <c r="GH229" s="169"/>
      <c r="GI229" s="169"/>
      <c r="GJ229" s="169"/>
      <c r="GK229" s="169"/>
      <c r="GL229" s="169"/>
      <c r="GM229" s="169"/>
      <c r="GN229" s="169"/>
      <c r="GO229" s="169"/>
      <c r="GP229" s="169"/>
    </row>
    <row r="230" spans="1:198" s="134" customFormat="1" ht="15.75" customHeight="1" x14ac:dyDescent="0.25">
      <c r="A230" s="171">
        <v>44433</v>
      </c>
      <c r="B230" s="172">
        <v>17974</v>
      </c>
      <c r="C230" s="173">
        <f t="shared" si="13"/>
        <v>44433</v>
      </c>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c r="GB230" s="169"/>
      <c r="GC230" s="169"/>
      <c r="GD230" s="169"/>
      <c r="GE230" s="169"/>
      <c r="GF230" s="169"/>
      <c r="GG230" s="169"/>
      <c r="GH230" s="169"/>
      <c r="GI230" s="169"/>
      <c r="GJ230" s="169"/>
      <c r="GK230" s="169"/>
      <c r="GL230" s="169"/>
      <c r="GM230" s="169"/>
      <c r="GN230" s="169"/>
      <c r="GO230" s="169"/>
      <c r="GP230" s="169"/>
    </row>
    <row r="231" spans="1:198" s="134" customFormat="1" ht="15.75" customHeight="1" x14ac:dyDescent="0.25">
      <c r="A231" s="171">
        <v>44432</v>
      </c>
      <c r="B231" s="172">
        <v>17967</v>
      </c>
      <c r="C231" s="173">
        <f t="shared" si="13"/>
        <v>44432</v>
      </c>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c r="GB231" s="169"/>
      <c r="GC231" s="169"/>
      <c r="GD231" s="169"/>
      <c r="GE231" s="169"/>
      <c r="GF231" s="169"/>
      <c r="GG231" s="169"/>
      <c r="GH231" s="169"/>
      <c r="GI231" s="169"/>
      <c r="GJ231" s="169"/>
      <c r="GK231" s="169"/>
      <c r="GL231" s="169"/>
      <c r="GM231" s="169"/>
      <c r="GN231" s="169"/>
      <c r="GO231" s="169"/>
      <c r="GP231" s="169"/>
    </row>
    <row r="232" spans="1:198" s="134" customFormat="1" ht="15.75" customHeight="1" x14ac:dyDescent="0.25">
      <c r="A232" s="171">
        <v>44431</v>
      </c>
      <c r="B232" s="172">
        <v>17956</v>
      </c>
      <c r="C232" s="173">
        <f t="shared" si="13"/>
        <v>44431</v>
      </c>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c r="GB232" s="169"/>
      <c r="GC232" s="169"/>
      <c r="GD232" s="169"/>
      <c r="GE232" s="169"/>
      <c r="GF232" s="169"/>
      <c r="GG232" s="169"/>
      <c r="GH232" s="169"/>
      <c r="GI232" s="169"/>
      <c r="GJ232" s="169"/>
      <c r="GK232" s="169"/>
      <c r="GL232" s="169"/>
      <c r="GM232" s="169"/>
      <c r="GN232" s="169"/>
      <c r="GO232" s="169"/>
      <c r="GP232" s="169"/>
    </row>
    <row r="233" spans="1:198" s="134" customFormat="1" ht="15.75" customHeight="1" x14ac:dyDescent="0.25">
      <c r="A233" s="171">
        <v>44430</v>
      </c>
      <c r="B233" s="172">
        <v>17953</v>
      </c>
      <c r="C233" s="173">
        <f t="shared" si="13"/>
        <v>44430</v>
      </c>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c r="GB233" s="169"/>
      <c r="GC233" s="169"/>
      <c r="GD233" s="169"/>
      <c r="GE233" s="169"/>
      <c r="GF233" s="169"/>
      <c r="GG233" s="169"/>
      <c r="GH233" s="169"/>
      <c r="GI233" s="169"/>
      <c r="GJ233" s="169"/>
      <c r="GK233" s="169"/>
      <c r="GL233" s="169"/>
      <c r="GM233" s="169"/>
      <c r="GN233" s="169"/>
      <c r="GO233" s="169"/>
      <c r="GP233" s="169"/>
    </row>
    <row r="234" spans="1:198" s="134" customFormat="1" ht="15.75" customHeight="1" x14ac:dyDescent="0.25">
      <c r="A234" s="171">
        <v>44429</v>
      </c>
      <c r="B234" s="172">
        <v>17947</v>
      </c>
      <c r="C234" s="173">
        <f t="shared" ref="C234:C297" si="14">A234</f>
        <v>44429</v>
      </c>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c r="GB234" s="169"/>
      <c r="GC234" s="169"/>
      <c r="GD234" s="169"/>
      <c r="GE234" s="169"/>
      <c r="GF234" s="169"/>
      <c r="GG234" s="169"/>
      <c r="GH234" s="169"/>
      <c r="GI234" s="169"/>
      <c r="GJ234" s="169"/>
      <c r="GK234" s="169"/>
      <c r="GL234" s="169"/>
      <c r="GM234" s="169"/>
      <c r="GN234" s="169"/>
      <c r="GO234" s="169"/>
      <c r="GP234" s="169"/>
    </row>
    <row r="235" spans="1:198" s="134" customFormat="1" ht="15.75" customHeight="1" x14ac:dyDescent="0.25">
      <c r="A235" s="171">
        <v>44428</v>
      </c>
      <c r="B235" s="172">
        <v>17939</v>
      </c>
      <c r="C235" s="173">
        <f t="shared" si="14"/>
        <v>44428</v>
      </c>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c r="GB235" s="169"/>
      <c r="GC235" s="169"/>
      <c r="GD235" s="169"/>
      <c r="GE235" s="169"/>
      <c r="GF235" s="169"/>
      <c r="GG235" s="169"/>
      <c r="GH235" s="169"/>
      <c r="GI235" s="169"/>
      <c r="GJ235" s="169"/>
      <c r="GK235" s="169"/>
      <c r="GL235" s="169"/>
      <c r="GM235" s="169"/>
      <c r="GN235" s="169"/>
      <c r="GO235" s="169"/>
      <c r="GP235" s="169"/>
    </row>
    <row r="236" spans="1:198" s="134" customFormat="1" ht="15.75" customHeight="1" x14ac:dyDescent="0.25">
      <c r="A236" s="171">
        <v>44427</v>
      </c>
      <c r="B236" s="172">
        <v>17933</v>
      </c>
      <c r="C236" s="173">
        <f t="shared" si="14"/>
        <v>44427</v>
      </c>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c r="GB236" s="169"/>
      <c r="GC236" s="169"/>
      <c r="GD236" s="169"/>
      <c r="GE236" s="169"/>
      <c r="GF236" s="169"/>
      <c r="GG236" s="169"/>
      <c r="GH236" s="169"/>
      <c r="GI236" s="169"/>
      <c r="GJ236" s="169"/>
      <c r="GK236" s="169"/>
      <c r="GL236" s="169"/>
      <c r="GM236" s="169"/>
      <c r="GN236" s="169"/>
      <c r="GO236" s="169"/>
      <c r="GP236" s="169"/>
    </row>
    <row r="237" spans="1:198" s="134" customFormat="1" ht="15.75" customHeight="1" x14ac:dyDescent="0.25">
      <c r="A237" s="171">
        <v>44426</v>
      </c>
      <c r="B237" s="172">
        <v>17927</v>
      </c>
      <c r="C237" s="173">
        <f t="shared" si="14"/>
        <v>44426</v>
      </c>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c r="GB237" s="169"/>
      <c r="GC237" s="169"/>
      <c r="GD237" s="169"/>
      <c r="GE237" s="169"/>
      <c r="GF237" s="169"/>
      <c r="GG237" s="169"/>
      <c r="GH237" s="169"/>
      <c r="GI237" s="169"/>
      <c r="GJ237" s="169"/>
      <c r="GK237" s="169"/>
      <c r="GL237" s="169"/>
      <c r="GM237" s="169"/>
      <c r="GN237" s="169"/>
      <c r="GO237" s="169"/>
      <c r="GP237" s="169"/>
    </row>
    <row r="238" spans="1:198" s="134" customFormat="1" ht="15.75" customHeight="1" x14ac:dyDescent="0.25">
      <c r="A238" s="171">
        <v>44425</v>
      </c>
      <c r="B238" s="172">
        <v>17920</v>
      </c>
      <c r="C238" s="173">
        <f t="shared" si="14"/>
        <v>44425</v>
      </c>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c r="GB238" s="169"/>
      <c r="GC238" s="169"/>
      <c r="GD238" s="169"/>
      <c r="GE238" s="169"/>
      <c r="GF238" s="169"/>
      <c r="GG238" s="169"/>
      <c r="GH238" s="169"/>
      <c r="GI238" s="169"/>
      <c r="GJ238" s="169"/>
      <c r="GK238" s="169"/>
      <c r="GL238" s="169"/>
      <c r="GM238" s="169"/>
      <c r="GN238" s="169"/>
      <c r="GO238" s="169"/>
      <c r="GP238" s="169"/>
    </row>
    <row r="239" spans="1:198" s="134" customFormat="1" ht="15.75" customHeight="1" x14ac:dyDescent="0.25">
      <c r="A239" s="171">
        <v>44424</v>
      </c>
      <c r="B239" s="172">
        <v>17915</v>
      </c>
      <c r="C239" s="173">
        <f t="shared" si="14"/>
        <v>44424</v>
      </c>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c r="GB239" s="169"/>
      <c r="GC239" s="169"/>
      <c r="GD239" s="169"/>
      <c r="GE239" s="169"/>
      <c r="GF239" s="169"/>
      <c r="GG239" s="169"/>
      <c r="GH239" s="169"/>
      <c r="GI239" s="169"/>
      <c r="GJ239" s="169"/>
      <c r="GK239" s="169"/>
      <c r="GL239" s="169"/>
      <c r="GM239" s="169"/>
      <c r="GN239" s="169"/>
      <c r="GO239" s="169"/>
      <c r="GP239" s="169"/>
    </row>
    <row r="240" spans="1:198" s="134" customFormat="1" ht="15.75" customHeight="1" x14ac:dyDescent="0.25">
      <c r="A240" s="171">
        <v>44423</v>
      </c>
      <c r="B240" s="172">
        <v>17909</v>
      </c>
      <c r="C240" s="173">
        <f t="shared" si="14"/>
        <v>44423</v>
      </c>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c r="GB240" s="169"/>
      <c r="GC240" s="169"/>
      <c r="GD240" s="169"/>
      <c r="GE240" s="169"/>
      <c r="GF240" s="169"/>
      <c r="GG240" s="169"/>
      <c r="GH240" s="169"/>
      <c r="GI240" s="169"/>
      <c r="GJ240" s="169"/>
      <c r="GK240" s="169"/>
      <c r="GL240" s="169"/>
      <c r="GM240" s="169"/>
      <c r="GN240" s="169"/>
      <c r="GO240" s="169"/>
      <c r="GP240" s="169"/>
    </row>
    <row r="241" spans="1:198" s="134" customFormat="1" ht="15.75" customHeight="1" x14ac:dyDescent="0.25">
      <c r="A241" s="171">
        <v>44422</v>
      </c>
      <c r="B241" s="172">
        <v>17906</v>
      </c>
      <c r="C241" s="173">
        <f t="shared" si="14"/>
        <v>44422</v>
      </c>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c r="GB241" s="169"/>
      <c r="GC241" s="169"/>
      <c r="GD241" s="169"/>
      <c r="GE241" s="169"/>
      <c r="GF241" s="169"/>
      <c r="GG241" s="169"/>
      <c r="GH241" s="169"/>
      <c r="GI241" s="169"/>
      <c r="GJ241" s="169"/>
      <c r="GK241" s="169"/>
      <c r="GL241" s="169"/>
      <c r="GM241" s="169"/>
      <c r="GN241" s="169"/>
      <c r="GO241" s="169"/>
      <c r="GP241" s="169"/>
    </row>
    <row r="242" spans="1:198" s="134" customFormat="1" ht="15.75" customHeight="1" x14ac:dyDescent="0.25">
      <c r="A242" s="171">
        <v>44421</v>
      </c>
      <c r="B242" s="172">
        <v>17900</v>
      </c>
      <c r="C242" s="173">
        <f t="shared" si="14"/>
        <v>44421</v>
      </c>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c r="GB242" s="169"/>
      <c r="GC242" s="169"/>
      <c r="GD242" s="169"/>
      <c r="GE242" s="169"/>
      <c r="GF242" s="169"/>
      <c r="GG242" s="169"/>
      <c r="GH242" s="169"/>
      <c r="GI242" s="169"/>
      <c r="GJ242" s="169"/>
      <c r="GK242" s="169"/>
      <c r="GL242" s="169"/>
      <c r="GM242" s="169"/>
      <c r="GN242" s="169"/>
      <c r="GO242" s="169"/>
      <c r="GP242" s="169"/>
    </row>
    <row r="243" spans="1:198" s="134" customFormat="1" ht="15.75" customHeight="1" x14ac:dyDescent="0.25">
      <c r="A243" s="171">
        <v>44420</v>
      </c>
      <c r="B243" s="172">
        <v>17894</v>
      </c>
      <c r="C243" s="173">
        <f t="shared" si="14"/>
        <v>44420</v>
      </c>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c r="GB243" s="169"/>
      <c r="GC243" s="169"/>
      <c r="GD243" s="169"/>
      <c r="GE243" s="169"/>
      <c r="GF243" s="169"/>
      <c r="GG243" s="169"/>
      <c r="GH243" s="169"/>
      <c r="GI243" s="169"/>
      <c r="GJ243" s="169"/>
      <c r="GK243" s="169"/>
      <c r="GL243" s="169"/>
      <c r="GM243" s="169"/>
      <c r="GN243" s="169"/>
      <c r="GO243" s="169"/>
      <c r="GP243" s="169"/>
    </row>
    <row r="244" spans="1:198" s="134" customFormat="1" ht="15.75" customHeight="1" x14ac:dyDescent="0.25">
      <c r="A244" s="171">
        <v>44419</v>
      </c>
      <c r="B244" s="172">
        <v>17887</v>
      </c>
      <c r="C244" s="173">
        <f t="shared" si="14"/>
        <v>44419</v>
      </c>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c r="GB244" s="169"/>
      <c r="GC244" s="169"/>
      <c r="GD244" s="169"/>
      <c r="GE244" s="169"/>
      <c r="GF244" s="169"/>
      <c r="GG244" s="169"/>
      <c r="GH244" s="169"/>
      <c r="GI244" s="169"/>
      <c r="GJ244" s="169"/>
      <c r="GK244" s="169"/>
      <c r="GL244" s="169"/>
      <c r="GM244" s="169"/>
      <c r="GN244" s="169"/>
      <c r="GO244" s="169"/>
      <c r="GP244" s="169"/>
    </row>
    <row r="245" spans="1:198" s="134" customFormat="1" ht="15.75" customHeight="1" x14ac:dyDescent="0.25">
      <c r="A245" s="171">
        <v>44418</v>
      </c>
      <c r="B245" s="172">
        <v>17878</v>
      </c>
      <c r="C245" s="173">
        <f t="shared" si="14"/>
        <v>44418</v>
      </c>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row>
    <row r="246" spans="1:198" s="134" customFormat="1" ht="15.75" customHeight="1" x14ac:dyDescent="0.25">
      <c r="A246" s="171">
        <v>44417</v>
      </c>
      <c r="B246" s="172">
        <v>17871</v>
      </c>
      <c r="C246" s="173">
        <f t="shared" si="14"/>
        <v>44417</v>
      </c>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row>
    <row r="247" spans="1:198" s="134" customFormat="1" ht="15.75" customHeight="1" x14ac:dyDescent="0.25">
      <c r="A247" s="171">
        <v>44416</v>
      </c>
      <c r="B247" s="172">
        <v>17869</v>
      </c>
      <c r="C247" s="173">
        <f t="shared" si="14"/>
        <v>44416</v>
      </c>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c r="GB247" s="169"/>
      <c r="GC247" s="169"/>
      <c r="GD247" s="169"/>
      <c r="GE247" s="169"/>
      <c r="GF247" s="169"/>
      <c r="GG247" s="169"/>
      <c r="GH247" s="169"/>
      <c r="GI247" s="169"/>
      <c r="GJ247" s="169"/>
      <c r="GK247" s="169"/>
      <c r="GL247" s="169"/>
      <c r="GM247" s="169"/>
      <c r="GN247" s="169"/>
      <c r="GO247" s="169"/>
      <c r="GP247" s="169"/>
    </row>
    <row r="248" spans="1:198" s="134" customFormat="1" ht="15.75" customHeight="1" x14ac:dyDescent="0.25">
      <c r="A248" s="171">
        <v>44415</v>
      </c>
      <c r="B248" s="172">
        <v>17867</v>
      </c>
      <c r="C248" s="173">
        <f t="shared" si="14"/>
        <v>44415</v>
      </c>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c r="GB248" s="169"/>
      <c r="GC248" s="169"/>
      <c r="GD248" s="169"/>
      <c r="GE248" s="169"/>
      <c r="GF248" s="169"/>
      <c r="GG248" s="169"/>
      <c r="GH248" s="169"/>
      <c r="GI248" s="169"/>
      <c r="GJ248" s="169"/>
      <c r="GK248" s="169"/>
      <c r="GL248" s="169"/>
      <c r="GM248" s="169"/>
      <c r="GN248" s="169"/>
      <c r="GO248" s="169"/>
      <c r="GP248" s="169"/>
    </row>
    <row r="249" spans="1:198" s="134" customFormat="1" ht="15.75" customHeight="1" x14ac:dyDescent="0.25">
      <c r="A249" s="171">
        <v>44414</v>
      </c>
      <c r="B249" s="172">
        <v>17858</v>
      </c>
      <c r="C249" s="173">
        <f t="shared" si="14"/>
        <v>44414</v>
      </c>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c r="GB249" s="169"/>
      <c r="GC249" s="169"/>
      <c r="GD249" s="169"/>
      <c r="GE249" s="169"/>
      <c r="GF249" s="169"/>
      <c r="GG249" s="169"/>
      <c r="GH249" s="169"/>
      <c r="GI249" s="169"/>
      <c r="GJ249" s="169"/>
      <c r="GK249" s="169"/>
      <c r="GL249" s="169"/>
      <c r="GM249" s="169"/>
      <c r="GN249" s="169"/>
      <c r="GO249" s="169"/>
      <c r="GP249" s="169"/>
    </row>
    <row r="250" spans="1:198" s="134" customFormat="1" ht="15.75" customHeight="1" x14ac:dyDescent="0.25">
      <c r="A250" s="171">
        <v>44413</v>
      </c>
      <c r="B250" s="172">
        <v>17850</v>
      </c>
      <c r="C250" s="173">
        <f t="shared" si="14"/>
        <v>44413</v>
      </c>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row>
    <row r="251" spans="1:198" s="134" customFormat="1" ht="15.75" customHeight="1" x14ac:dyDescent="0.25">
      <c r="A251" s="171">
        <v>44412</v>
      </c>
      <c r="B251" s="172">
        <v>17839</v>
      </c>
      <c r="C251" s="173">
        <f t="shared" si="14"/>
        <v>44412</v>
      </c>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row>
    <row r="252" spans="1:198" s="134" customFormat="1" ht="15.75" customHeight="1" x14ac:dyDescent="0.25">
      <c r="A252" s="171">
        <v>44411</v>
      </c>
      <c r="B252" s="172">
        <v>17832</v>
      </c>
      <c r="C252" s="173">
        <f t="shared" si="14"/>
        <v>44411</v>
      </c>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row>
    <row r="253" spans="1:198" s="134" customFormat="1" ht="15.75" customHeight="1" x14ac:dyDescent="0.25">
      <c r="A253" s="171">
        <v>44410</v>
      </c>
      <c r="B253" s="172">
        <v>17829</v>
      </c>
      <c r="C253" s="173">
        <f t="shared" si="14"/>
        <v>44410</v>
      </c>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c r="GB253" s="169"/>
      <c r="GC253" s="169"/>
      <c r="GD253" s="169"/>
      <c r="GE253" s="169"/>
      <c r="GF253" s="169"/>
      <c r="GG253" s="169"/>
      <c r="GH253" s="169"/>
      <c r="GI253" s="169"/>
      <c r="GJ253" s="169"/>
      <c r="GK253" s="169"/>
      <c r="GL253" s="169"/>
      <c r="GM253" s="169"/>
      <c r="GN253" s="169"/>
      <c r="GO253" s="169"/>
      <c r="GP253" s="169"/>
    </row>
    <row r="254" spans="1:198" s="134" customFormat="1" ht="15.75" customHeight="1" x14ac:dyDescent="0.25">
      <c r="A254" s="171">
        <v>44409</v>
      </c>
      <c r="B254" s="172">
        <v>17829</v>
      </c>
      <c r="C254" s="173">
        <f t="shared" si="14"/>
        <v>44409</v>
      </c>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c r="GB254" s="169"/>
      <c r="GC254" s="169"/>
      <c r="GD254" s="169"/>
      <c r="GE254" s="169"/>
      <c r="GF254" s="169"/>
      <c r="GG254" s="169"/>
      <c r="GH254" s="169"/>
      <c r="GI254" s="169"/>
      <c r="GJ254" s="169"/>
      <c r="GK254" s="169"/>
      <c r="GL254" s="169"/>
      <c r="GM254" s="169"/>
      <c r="GN254" s="169"/>
      <c r="GO254" s="169"/>
      <c r="GP254" s="169"/>
    </row>
    <row r="255" spans="1:198" s="134" customFormat="1" ht="15.75" customHeight="1" x14ac:dyDescent="0.25">
      <c r="A255" s="171">
        <v>44408</v>
      </c>
      <c r="B255" s="172">
        <v>17827</v>
      </c>
      <c r="C255" s="173">
        <f t="shared" si="14"/>
        <v>44408</v>
      </c>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c r="GB255" s="169"/>
      <c r="GC255" s="169"/>
      <c r="GD255" s="169"/>
      <c r="GE255" s="169"/>
      <c r="GF255" s="169"/>
      <c r="GG255" s="169"/>
      <c r="GH255" s="169"/>
      <c r="GI255" s="169"/>
      <c r="GJ255" s="169"/>
      <c r="GK255" s="169"/>
      <c r="GL255" s="169"/>
      <c r="GM255" s="169"/>
      <c r="GN255" s="169"/>
      <c r="GO255" s="169"/>
      <c r="GP255" s="169"/>
    </row>
    <row r="256" spans="1:198" s="134" customFormat="1" ht="15.75" customHeight="1" x14ac:dyDescent="0.25">
      <c r="A256" s="171">
        <v>44407</v>
      </c>
      <c r="B256" s="172">
        <v>17821</v>
      </c>
      <c r="C256" s="173">
        <f t="shared" si="14"/>
        <v>44407</v>
      </c>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c r="GB256" s="169"/>
      <c r="GC256" s="169"/>
      <c r="GD256" s="169"/>
      <c r="GE256" s="169"/>
      <c r="GF256" s="169"/>
      <c r="GG256" s="169"/>
      <c r="GH256" s="169"/>
      <c r="GI256" s="169"/>
      <c r="GJ256" s="169"/>
      <c r="GK256" s="169"/>
      <c r="GL256" s="169"/>
      <c r="GM256" s="169"/>
      <c r="GN256" s="169"/>
      <c r="GO256" s="169"/>
      <c r="GP256" s="169"/>
    </row>
    <row r="257" spans="1:198" s="134" customFormat="1" ht="15.75" customHeight="1" x14ac:dyDescent="0.25">
      <c r="A257" s="171">
        <v>44406</v>
      </c>
      <c r="B257" s="172">
        <v>17815</v>
      </c>
      <c r="C257" s="173">
        <f t="shared" si="14"/>
        <v>44406</v>
      </c>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c r="GB257" s="169"/>
      <c r="GC257" s="169"/>
      <c r="GD257" s="169"/>
      <c r="GE257" s="169"/>
      <c r="GF257" s="169"/>
      <c r="GG257" s="169"/>
      <c r="GH257" s="169"/>
      <c r="GI257" s="169"/>
      <c r="GJ257" s="169"/>
      <c r="GK257" s="169"/>
      <c r="GL257" s="169"/>
      <c r="GM257" s="169"/>
      <c r="GN257" s="169"/>
      <c r="GO257" s="169"/>
      <c r="GP257" s="169"/>
    </row>
    <row r="258" spans="1:198" s="134" customFormat="1" ht="15.75" customHeight="1" x14ac:dyDescent="0.25">
      <c r="A258" s="171">
        <v>44405</v>
      </c>
      <c r="B258" s="172">
        <v>17812</v>
      </c>
      <c r="C258" s="173">
        <f t="shared" si="14"/>
        <v>44405</v>
      </c>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c r="GB258" s="169"/>
      <c r="GC258" s="169"/>
      <c r="GD258" s="169"/>
      <c r="GE258" s="169"/>
      <c r="GF258" s="169"/>
      <c r="GG258" s="169"/>
      <c r="GH258" s="169"/>
      <c r="GI258" s="169"/>
      <c r="GJ258" s="169"/>
      <c r="GK258" s="169"/>
      <c r="GL258" s="169"/>
      <c r="GM258" s="169"/>
      <c r="GN258" s="169"/>
      <c r="GO258" s="169"/>
      <c r="GP258" s="169"/>
    </row>
    <row r="259" spans="1:198" s="134" customFormat="1" ht="15.75" customHeight="1" x14ac:dyDescent="0.25">
      <c r="A259" s="171">
        <v>44404</v>
      </c>
      <c r="B259" s="172">
        <v>17804</v>
      </c>
      <c r="C259" s="173">
        <f t="shared" si="14"/>
        <v>44404</v>
      </c>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c r="GB259" s="169"/>
      <c r="GC259" s="169"/>
      <c r="GD259" s="169"/>
      <c r="GE259" s="169"/>
      <c r="GF259" s="169"/>
      <c r="GG259" s="169"/>
      <c r="GH259" s="169"/>
      <c r="GI259" s="169"/>
      <c r="GJ259" s="169"/>
      <c r="GK259" s="169"/>
      <c r="GL259" s="169"/>
      <c r="GM259" s="169"/>
      <c r="GN259" s="169"/>
      <c r="GO259" s="169"/>
      <c r="GP259" s="169"/>
    </row>
    <row r="260" spans="1:198" s="134" customFormat="1" ht="15.75" customHeight="1" x14ac:dyDescent="0.25">
      <c r="A260" s="171">
        <v>44403</v>
      </c>
      <c r="B260" s="172">
        <v>17801</v>
      </c>
      <c r="C260" s="173">
        <f t="shared" si="14"/>
        <v>44403</v>
      </c>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c r="GB260" s="169"/>
      <c r="GC260" s="169"/>
      <c r="GD260" s="169"/>
      <c r="GE260" s="169"/>
      <c r="GF260" s="169"/>
      <c r="GG260" s="169"/>
      <c r="GH260" s="169"/>
      <c r="GI260" s="169"/>
      <c r="GJ260" s="169"/>
      <c r="GK260" s="169"/>
      <c r="GL260" s="169"/>
      <c r="GM260" s="169"/>
      <c r="GN260" s="169"/>
      <c r="GO260" s="169"/>
      <c r="GP260" s="169"/>
    </row>
    <row r="261" spans="1:198" s="134" customFormat="1" ht="15.75" customHeight="1" x14ac:dyDescent="0.25">
      <c r="A261" s="171">
        <v>44402</v>
      </c>
      <c r="B261" s="172">
        <v>17800</v>
      </c>
      <c r="C261" s="173">
        <f t="shared" si="14"/>
        <v>44402</v>
      </c>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c r="GB261" s="169"/>
      <c r="GC261" s="169"/>
      <c r="GD261" s="169"/>
      <c r="GE261" s="169"/>
      <c r="GF261" s="169"/>
      <c r="GG261" s="169"/>
      <c r="GH261" s="169"/>
      <c r="GI261" s="169"/>
      <c r="GJ261" s="169"/>
      <c r="GK261" s="169"/>
      <c r="GL261" s="169"/>
      <c r="GM261" s="169"/>
      <c r="GN261" s="169"/>
      <c r="GO261" s="169"/>
      <c r="GP261" s="169"/>
    </row>
    <row r="262" spans="1:198" s="134" customFormat="1" ht="15.75" customHeight="1" x14ac:dyDescent="0.25">
      <c r="A262" s="171">
        <v>44401</v>
      </c>
      <c r="B262" s="172">
        <v>17796</v>
      </c>
      <c r="C262" s="173">
        <f t="shared" si="14"/>
        <v>44401</v>
      </c>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c r="GB262" s="169"/>
      <c r="GC262" s="169"/>
      <c r="GD262" s="169"/>
      <c r="GE262" s="169"/>
      <c r="GF262" s="169"/>
      <c r="GG262" s="169"/>
      <c r="GH262" s="169"/>
      <c r="GI262" s="169"/>
      <c r="GJ262" s="169"/>
      <c r="GK262" s="169"/>
      <c r="GL262" s="169"/>
      <c r="GM262" s="169"/>
      <c r="GN262" s="169"/>
      <c r="GO262" s="169"/>
      <c r="GP262" s="169"/>
    </row>
    <row r="263" spans="1:198" s="134" customFormat="1" ht="15.75" customHeight="1" x14ac:dyDescent="0.25">
      <c r="A263" s="171">
        <v>44400</v>
      </c>
      <c r="B263" s="172">
        <v>17792</v>
      </c>
      <c r="C263" s="173">
        <f t="shared" si="14"/>
        <v>44400</v>
      </c>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c r="GB263" s="169"/>
      <c r="GC263" s="169"/>
      <c r="GD263" s="169"/>
      <c r="GE263" s="169"/>
      <c r="GF263" s="169"/>
      <c r="GG263" s="169"/>
      <c r="GH263" s="169"/>
      <c r="GI263" s="169"/>
      <c r="GJ263" s="169"/>
      <c r="GK263" s="169"/>
      <c r="GL263" s="169"/>
      <c r="GM263" s="169"/>
      <c r="GN263" s="169"/>
      <c r="GO263" s="169"/>
      <c r="GP263" s="169"/>
    </row>
    <row r="264" spans="1:198" s="134" customFormat="1" ht="15.75" customHeight="1" x14ac:dyDescent="0.25">
      <c r="A264" s="171">
        <v>44399</v>
      </c>
      <c r="B264" s="172">
        <v>17789</v>
      </c>
      <c r="C264" s="173">
        <f t="shared" si="14"/>
        <v>44399</v>
      </c>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c r="GB264" s="169"/>
      <c r="GC264" s="169"/>
      <c r="GD264" s="169"/>
      <c r="GE264" s="169"/>
      <c r="GF264" s="169"/>
      <c r="GG264" s="169"/>
      <c r="GH264" s="169"/>
      <c r="GI264" s="169"/>
      <c r="GJ264" s="169"/>
      <c r="GK264" s="169"/>
      <c r="GL264" s="169"/>
      <c r="GM264" s="169"/>
      <c r="GN264" s="169"/>
      <c r="GO264" s="169"/>
      <c r="GP264" s="169"/>
    </row>
    <row r="265" spans="1:198" s="134" customFormat="1" ht="15.75" customHeight="1" x14ac:dyDescent="0.25">
      <c r="A265" s="171">
        <v>44398</v>
      </c>
      <c r="B265" s="172">
        <v>17786</v>
      </c>
      <c r="C265" s="173">
        <f t="shared" si="14"/>
        <v>44398</v>
      </c>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c r="GB265" s="169"/>
      <c r="GC265" s="169"/>
      <c r="GD265" s="169"/>
      <c r="GE265" s="169"/>
      <c r="GF265" s="169"/>
      <c r="GG265" s="169"/>
      <c r="GH265" s="169"/>
      <c r="GI265" s="169"/>
      <c r="GJ265" s="169"/>
      <c r="GK265" s="169"/>
      <c r="GL265" s="169"/>
      <c r="GM265" s="169"/>
      <c r="GN265" s="169"/>
      <c r="GO265" s="169"/>
      <c r="GP265" s="169"/>
    </row>
    <row r="266" spans="1:198" s="134" customFormat="1" ht="15.75" customHeight="1" x14ac:dyDescent="0.25">
      <c r="A266" s="171">
        <v>44397</v>
      </c>
      <c r="B266" s="172">
        <v>17783</v>
      </c>
      <c r="C266" s="173">
        <f t="shared" si="14"/>
        <v>44397</v>
      </c>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c r="GB266" s="169"/>
      <c r="GC266" s="169"/>
      <c r="GD266" s="169"/>
      <c r="GE266" s="169"/>
      <c r="GF266" s="169"/>
      <c r="GG266" s="169"/>
      <c r="GH266" s="169"/>
      <c r="GI266" s="169"/>
      <c r="GJ266" s="169"/>
      <c r="GK266" s="169"/>
      <c r="GL266" s="169"/>
      <c r="GM266" s="169"/>
      <c r="GN266" s="169"/>
      <c r="GO266" s="169"/>
      <c r="GP266" s="169"/>
    </row>
    <row r="267" spans="1:198" s="134" customFormat="1" ht="15.75" customHeight="1" x14ac:dyDescent="0.25">
      <c r="A267" s="171">
        <v>44396</v>
      </c>
      <c r="B267" s="172">
        <v>17778</v>
      </c>
      <c r="C267" s="173">
        <f t="shared" si="14"/>
        <v>44396</v>
      </c>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c r="GB267" s="169"/>
      <c r="GC267" s="169"/>
      <c r="GD267" s="169"/>
      <c r="GE267" s="169"/>
      <c r="GF267" s="169"/>
      <c r="GG267" s="169"/>
      <c r="GH267" s="169"/>
      <c r="GI267" s="169"/>
      <c r="GJ267" s="169"/>
      <c r="GK267" s="169"/>
      <c r="GL267" s="169"/>
      <c r="GM267" s="169"/>
      <c r="GN267" s="169"/>
      <c r="GO267" s="169"/>
      <c r="GP267" s="169"/>
    </row>
    <row r="268" spans="1:198" s="134" customFormat="1" ht="15.75" customHeight="1" x14ac:dyDescent="0.25">
      <c r="A268" s="171">
        <v>44395</v>
      </c>
      <c r="B268" s="172">
        <v>17776</v>
      </c>
      <c r="C268" s="173">
        <f t="shared" si="14"/>
        <v>44395</v>
      </c>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c r="GB268" s="169"/>
      <c r="GC268" s="169"/>
      <c r="GD268" s="169"/>
      <c r="GE268" s="169"/>
      <c r="GF268" s="169"/>
      <c r="GG268" s="169"/>
      <c r="GH268" s="169"/>
      <c r="GI268" s="169"/>
      <c r="GJ268" s="169"/>
      <c r="GK268" s="169"/>
      <c r="GL268" s="169"/>
      <c r="GM268" s="169"/>
      <c r="GN268" s="169"/>
      <c r="GO268" s="169"/>
      <c r="GP268" s="169"/>
    </row>
    <row r="269" spans="1:198" s="134" customFormat="1" ht="15.75" customHeight="1" x14ac:dyDescent="0.25">
      <c r="A269" s="171">
        <v>44394</v>
      </c>
      <c r="B269" s="172">
        <v>17775</v>
      </c>
      <c r="C269" s="173">
        <f t="shared" si="14"/>
        <v>44394</v>
      </c>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c r="GB269" s="169"/>
      <c r="GC269" s="169"/>
      <c r="GD269" s="169"/>
      <c r="GE269" s="169"/>
      <c r="GF269" s="169"/>
      <c r="GG269" s="169"/>
      <c r="GH269" s="169"/>
      <c r="GI269" s="169"/>
      <c r="GJ269" s="169"/>
      <c r="GK269" s="169"/>
      <c r="GL269" s="169"/>
      <c r="GM269" s="169"/>
      <c r="GN269" s="169"/>
      <c r="GO269" s="169"/>
      <c r="GP269" s="169"/>
    </row>
    <row r="270" spans="1:198" s="134" customFormat="1" ht="15.75" customHeight="1" x14ac:dyDescent="0.25">
      <c r="A270" s="171">
        <v>44393</v>
      </c>
      <c r="B270" s="172">
        <v>17775</v>
      </c>
      <c r="C270" s="173">
        <f t="shared" si="14"/>
        <v>44393</v>
      </c>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c r="GB270" s="169"/>
      <c r="GC270" s="169"/>
      <c r="GD270" s="169"/>
      <c r="GE270" s="169"/>
      <c r="GF270" s="169"/>
      <c r="GG270" s="169"/>
      <c r="GH270" s="169"/>
      <c r="GI270" s="169"/>
      <c r="GJ270" s="169"/>
      <c r="GK270" s="169"/>
      <c r="GL270" s="169"/>
      <c r="GM270" s="169"/>
      <c r="GN270" s="169"/>
      <c r="GO270" s="169"/>
      <c r="GP270" s="169"/>
    </row>
    <row r="271" spans="1:198" s="134" customFormat="1" ht="15.75" customHeight="1" x14ac:dyDescent="0.25">
      <c r="A271" s="171">
        <v>44392</v>
      </c>
      <c r="B271" s="172">
        <v>17773</v>
      </c>
      <c r="C271" s="173">
        <f t="shared" si="14"/>
        <v>44392</v>
      </c>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c r="GB271" s="169"/>
      <c r="GC271" s="169"/>
      <c r="GD271" s="169"/>
      <c r="GE271" s="169"/>
      <c r="GF271" s="169"/>
      <c r="GG271" s="169"/>
      <c r="GH271" s="169"/>
      <c r="GI271" s="169"/>
      <c r="GJ271" s="169"/>
      <c r="GK271" s="169"/>
      <c r="GL271" s="169"/>
      <c r="GM271" s="169"/>
      <c r="GN271" s="169"/>
      <c r="GO271" s="169"/>
      <c r="GP271" s="169"/>
    </row>
    <row r="272" spans="1:198" s="134" customFormat="1" ht="15.75" customHeight="1" x14ac:dyDescent="0.25">
      <c r="A272" s="171">
        <v>44391</v>
      </c>
      <c r="B272" s="172">
        <v>17770</v>
      </c>
      <c r="C272" s="173">
        <f t="shared" si="14"/>
        <v>44391</v>
      </c>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c r="GB272" s="169"/>
      <c r="GC272" s="169"/>
      <c r="GD272" s="169"/>
      <c r="GE272" s="169"/>
      <c r="GF272" s="169"/>
      <c r="GG272" s="169"/>
      <c r="GH272" s="169"/>
      <c r="GI272" s="169"/>
      <c r="GJ272" s="169"/>
      <c r="GK272" s="169"/>
      <c r="GL272" s="169"/>
      <c r="GM272" s="169"/>
      <c r="GN272" s="169"/>
      <c r="GO272" s="169"/>
      <c r="GP272" s="169"/>
    </row>
    <row r="273" spans="1:198" s="134" customFormat="1" ht="15.75" customHeight="1" x14ac:dyDescent="0.25">
      <c r="A273" s="171">
        <v>44390</v>
      </c>
      <c r="B273" s="172">
        <v>17769</v>
      </c>
      <c r="C273" s="173">
        <f t="shared" si="14"/>
        <v>44390</v>
      </c>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c r="GB273" s="169"/>
      <c r="GC273" s="169"/>
      <c r="GD273" s="169"/>
      <c r="GE273" s="169"/>
      <c r="GF273" s="169"/>
      <c r="GG273" s="169"/>
      <c r="GH273" s="169"/>
      <c r="GI273" s="169"/>
      <c r="GJ273" s="169"/>
      <c r="GK273" s="169"/>
      <c r="GL273" s="169"/>
      <c r="GM273" s="169"/>
      <c r="GN273" s="169"/>
      <c r="GO273" s="169"/>
      <c r="GP273" s="169"/>
    </row>
    <row r="274" spans="1:198" s="134" customFormat="1" ht="15.75" customHeight="1" x14ac:dyDescent="0.25">
      <c r="A274" s="171">
        <v>44389</v>
      </c>
      <c r="B274" s="172">
        <v>17766</v>
      </c>
      <c r="C274" s="173">
        <f t="shared" si="14"/>
        <v>44389</v>
      </c>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c r="GB274" s="169"/>
      <c r="GC274" s="169"/>
      <c r="GD274" s="169"/>
      <c r="GE274" s="169"/>
      <c r="GF274" s="169"/>
      <c r="GG274" s="169"/>
      <c r="GH274" s="169"/>
      <c r="GI274" s="169"/>
      <c r="GJ274" s="169"/>
      <c r="GK274" s="169"/>
      <c r="GL274" s="169"/>
      <c r="GM274" s="169"/>
      <c r="GN274" s="169"/>
      <c r="GO274" s="169"/>
      <c r="GP274" s="169"/>
    </row>
    <row r="275" spans="1:198" s="134" customFormat="1" ht="15.75" customHeight="1" x14ac:dyDescent="0.25">
      <c r="A275" s="171">
        <v>44388</v>
      </c>
      <c r="B275" s="172">
        <v>17765</v>
      </c>
      <c r="C275" s="173">
        <f t="shared" si="14"/>
        <v>44388</v>
      </c>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c r="GB275" s="169"/>
      <c r="GC275" s="169"/>
      <c r="GD275" s="169"/>
      <c r="GE275" s="169"/>
      <c r="GF275" s="169"/>
      <c r="GG275" s="169"/>
      <c r="GH275" s="169"/>
      <c r="GI275" s="169"/>
      <c r="GJ275" s="169"/>
      <c r="GK275" s="169"/>
      <c r="GL275" s="169"/>
      <c r="GM275" s="169"/>
      <c r="GN275" s="169"/>
      <c r="GO275" s="169"/>
      <c r="GP275" s="169"/>
    </row>
    <row r="276" spans="1:198" s="134" customFormat="1" ht="15.75" customHeight="1" x14ac:dyDescent="0.25">
      <c r="A276" s="171">
        <v>44387</v>
      </c>
      <c r="B276" s="172">
        <v>17765</v>
      </c>
      <c r="C276" s="173">
        <f t="shared" si="14"/>
        <v>44387</v>
      </c>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c r="GB276" s="169"/>
      <c r="GC276" s="169"/>
      <c r="GD276" s="169"/>
      <c r="GE276" s="169"/>
      <c r="GF276" s="169"/>
      <c r="GG276" s="169"/>
      <c r="GH276" s="169"/>
      <c r="GI276" s="169"/>
      <c r="GJ276" s="169"/>
      <c r="GK276" s="169"/>
      <c r="GL276" s="169"/>
      <c r="GM276" s="169"/>
      <c r="GN276" s="169"/>
      <c r="GO276" s="169"/>
      <c r="GP276" s="169"/>
    </row>
    <row r="277" spans="1:198" s="134" customFormat="1" ht="15.75" customHeight="1" x14ac:dyDescent="0.25">
      <c r="A277" s="171">
        <v>44386</v>
      </c>
      <c r="B277" s="172">
        <v>17764</v>
      </c>
      <c r="C277" s="173">
        <f t="shared" si="14"/>
        <v>44386</v>
      </c>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c r="GB277" s="169"/>
      <c r="GC277" s="169"/>
      <c r="GD277" s="169"/>
      <c r="GE277" s="169"/>
      <c r="GF277" s="169"/>
      <c r="GG277" s="169"/>
      <c r="GH277" s="169"/>
      <c r="GI277" s="169"/>
      <c r="GJ277" s="169"/>
      <c r="GK277" s="169"/>
      <c r="GL277" s="169"/>
      <c r="GM277" s="169"/>
      <c r="GN277" s="169"/>
      <c r="GO277" s="169"/>
      <c r="GP277" s="169"/>
    </row>
    <row r="278" spans="1:198" s="134" customFormat="1" ht="15.75" customHeight="1" x14ac:dyDescent="0.25">
      <c r="A278" s="171">
        <v>44385</v>
      </c>
      <c r="B278" s="172">
        <v>17762</v>
      </c>
      <c r="C278" s="173">
        <f t="shared" si="14"/>
        <v>44385</v>
      </c>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c r="GB278" s="169"/>
      <c r="GC278" s="169"/>
      <c r="GD278" s="169"/>
      <c r="GE278" s="169"/>
      <c r="GF278" s="169"/>
      <c r="GG278" s="169"/>
      <c r="GH278" s="169"/>
      <c r="GI278" s="169"/>
      <c r="GJ278" s="169"/>
      <c r="GK278" s="169"/>
      <c r="GL278" s="169"/>
      <c r="GM278" s="169"/>
      <c r="GN278" s="169"/>
      <c r="GO278" s="169"/>
      <c r="GP278" s="169"/>
    </row>
    <row r="279" spans="1:198" s="134" customFormat="1" ht="15.75" customHeight="1" x14ac:dyDescent="0.25">
      <c r="A279" s="171">
        <v>44384</v>
      </c>
      <c r="B279" s="172">
        <v>17760</v>
      </c>
      <c r="C279" s="173">
        <f t="shared" si="14"/>
        <v>44384</v>
      </c>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c r="GB279" s="169"/>
      <c r="GC279" s="169"/>
      <c r="GD279" s="169"/>
      <c r="GE279" s="169"/>
      <c r="GF279" s="169"/>
      <c r="GG279" s="169"/>
      <c r="GH279" s="169"/>
      <c r="GI279" s="169"/>
      <c r="GJ279" s="169"/>
      <c r="GK279" s="169"/>
      <c r="GL279" s="169"/>
      <c r="GM279" s="169"/>
      <c r="GN279" s="169"/>
      <c r="GO279" s="169"/>
      <c r="GP279" s="169"/>
    </row>
    <row r="280" spans="1:198" s="134" customFormat="1" ht="15.75" customHeight="1" x14ac:dyDescent="0.25">
      <c r="A280" s="171">
        <v>44383</v>
      </c>
      <c r="B280" s="172">
        <v>17758</v>
      </c>
      <c r="C280" s="173">
        <f t="shared" si="14"/>
        <v>44383</v>
      </c>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c r="GB280" s="169"/>
      <c r="GC280" s="169"/>
      <c r="GD280" s="169"/>
      <c r="GE280" s="169"/>
      <c r="GF280" s="169"/>
      <c r="GG280" s="169"/>
      <c r="GH280" s="169"/>
      <c r="GI280" s="169"/>
      <c r="GJ280" s="169"/>
      <c r="GK280" s="169"/>
      <c r="GL280" s="169"/>
      <c r="GM280" s="169"/>
      <c r="GN280" s="169"/>
      <c r="GO280" s="169"/>
      <c r="GP280" s="169"/>
    </row>
    <row r="281" spans="1:198" s="134" customFormat="1" ht="15.75" customHeight="1" x14ac:dyDescent="0.25">
      <c r="A281" s="171">
        <v>44382</v>
      </c>
      <c r="B281" s="172">
        <v>17757</v>
      </c>
      <c r="C281" s="173">
        <f t="shared" si="14"/>
        <v>44382</v>
      </c>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c r="GB281" s="169"/>
      <c r="GC281" s="169"/>
      <c r="GD281" s="169"/>
      <c r="GE281" s="169"/>
      <c r="GF281" s="169"/>
      <c r="GG281" s="169"/>
      <c r="GH281" s="169"/>
      <c r="GI281" s="169"/>
      <c r="GJ281" s="169"/>
      <c r="GK281" s="169"/>
      <c r="GL281" s="169"/>
      <c r="GM281" s="169"/>
      <c r="GN281" s="169"/>
      <c r="GO281" s="169"/>
      <c r="GP281" s="169"/>
    </row>
    <row r="282" spans="1:198" s="134" customFormat="1" ht="15.75" customHeight="1" x14ac:dyDescent="0.25">
      <c r="A282" s="171">
        <v>44381</v>
      </c>
      <c r="B282" s="172">
        <v>17756</v>
      </c>
      <c r="C282" s="173">
        <f t="shared" si="14"/>
        <v>44381</v>
      </c>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c r="GB282" s="169"/>
      <c r="GC282" s="169"/>
      <c r="GD282" s="169"/>
      <c r="GE282" s="169"/>
      <c r="GF282" s="169"/>
      <c r="GG282" s="169"/>
      <c r="GH282" s="169"/>
      <c r="GI282" s="169"/>
      <c r="GJ282" s="169"/>
      <c r="GK282" s="169"/>
      <c r="GL282" s="169"/>
      <c r="GM282" s="169"/>
      <c r="GN282" s="169"/>
      <c r="GO282" s="169"/>
      <c r="GP282" s="169"/>
    </row>
    <row r="283" spans="1:198" s="134" customFormat="1" ht="15.75" customHeight="1" x14ac:dyDescent="0.25">
      <c r="A283" s="171">
        <v>44380</v>
      </c>
      <c r="B283" s="172">
        <v>17756</v>
      </c>
      <c r="C283" s="173">
        <f t="shared" si="14"/>
        <v>44380</v>
      </c>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c r="GB283" s="169"/>
      <c r="GC283" s="169"/>
      <c r="GD283" s="169"/>
      <c r="GE283" s="169"/>
      <c r="GF283" s="169"/>
      <c r="GG283" s="169"/>
      <c r="GH283" s="169"/>
      <c r="GI283" s="169"/>
      <c r="GJ283" s="169"/>
      <c r="GK283" s="169"/>
      <c r="GL283" s="169"/>
      <c r="GM283" s="169"/>
      <c r="GN283" s="169"/>
      <c r="GO283" s="169"/>
      <c r="GP283" s="169"/>
    </row>
    <row r="284" spans="1:198" s="134" customFormat="1" ht="15.75" customHeight="1" x14ac:dyDescent="0.25">
      <c r="A284" s="171">
        <v>44379</v>
      </c>
      <c r="B284" s="172">
        <v>17755</v>
      </c>
      <c r="C284" s="173">
        <f t="shared" si="14"/>
        <v>44379</v>
      </c>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c r="GB284" s="169"/>
      <c r="GC284" s="169"/>
      <c r="GD284" s="169"/>
      <c r="GE284" s="169"/>
      <c r="GF284" s="169"/>
      <c r="GG284" s="169"/>
      <c r="GH284" s="169"/>
      <c r="GI284" s="169"/>
      <c r="GJ284" s="169"/>
      <c r="GK284" s="169"/>
      <c r="GL284" s="169"/>
      <c r="GM284" s="169"/>
      <c r="GN284" s="169"/>
      <c r="GO284" s="169"/>
      <c r="GP284" s="169"/>
    </row>
    <row r="285" spans="1:198" s="134" customFormat="1" ht="15.75" customHeight="1" x14ac:dyDescent="0.25">
      <c r="A285" s="171">
        <v>44378</v>
      </c>
      <c r="B285" s="172">
        <v>17748</v>
      </c>
      <c r="C285" s="173">
        <f t="shared" si="14"/>
        <v>44378</v>
      </c>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c r="GB285" s="169"/>
      <c r="GC285" s="169"/>
      <c r="GD285" s="169"/>
      <c r="GE285" s="169"/>
      <c r="GF285" s="169"/>
      <c r="GG285" s="169"/>
      <c r="GH285" s="169"/>
      <c r="GI285" s="169"/>
      <c r="GJ285" s="169"/>
      <c r="GK285" s="169"/>
      <c r="GL285" s="169"/>
      <c r="GM285" s="169"/>
      <c r="GN285" s="169"/>
      <c r="GO285" s="169"/>
      <c r="GP285" s="169"/>
    </row>
    <row r="286" spans="1:198" s="134" customFormat="1" ht="15.75" customHeight="1" x14ac:dyDescent="0.25">
      <c r="A286" s="171">
        <v>44377</v>
      </c>
      <c r="B286" s="172">
        <v>17745</v>
      </c>
      <c r="C286" s="173">
        <f t="shared" si="14"/>
        <v>44377</v>
      </c>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c r="GB286" s="169"/>
      <c r="GC286" s="169"/>
      <c r="GD286" s="169"/>
      <c r="GE286" s="169"/>
      <c r="GF286" s="169"/>
      <c r="GG286" s="169"/>
      <c r="GH286" s="169"/>
      <c r="GI286" s="169"/>
      <c r="GJ286" s="169"/>
      <c r="GK286" s="169"/>
      <c r="GL286" s="169"/>
      <c r="GM286" s="169"/>
      <c r="GN286" s="169"/>
      <c r="GO286" s="169"/>
      <c r="GP286" s="169"/>
    </row>
    <row r="287" spans="1:198" s="134" customFormat="1" ht="15.75" customHeight="1" x14ac:dyDescent="0.25">
      <c r="A287" s="171">
        <v>44376</v>
      </c>
      <c r="B287" s="172">
        <v>17745</v>
      </c>
      <c r="C287" s="173">
        <f t="shared" si="14"/>
        <v>44376</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c r="GB287" s="169"/>
      <c r="GC287" s="169"/>
      <c r="GD287" s="169"/>
      <c r="GE287" s="169"/>
      <c r="GF287" s="169"/>
      <c r="GG287" s="169"/>
      <c r="GH287" s="169"/>
      <c r="GI287" s="169"/>
      <c r="GJ287" s="169"/>
      <c r="GK287" s="169"/>
      <c r="GL287" s="169"/>
      <c r="GM287" s="169"/>
      <c r="GN287" s="169"/>
      <c r="GO287" s="169"/>
      <c r="GP287" s="169"/>
    </row>
    <row r="288" spans="1:198" s="134" customFormat="1" ht="15.75" customHeight="1" x14ac:dyDescent="0.25">
      <c r="A288" s="171">
        <v>44375</v>
      </c>
      <c r="B288" s="172">
        <v>17741</v>
      </c>
      <c r="C288" s="173">
        <f t="shared" si="14"/>
        <v>44375</v>
      </c>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c r="GB288" s="169"/>
      <c r="GC288" s="169"/>
      <c r="GD288" s="169"/>
      <c r="GE288" s="169"/>
      <c r="GF288" s="169"/>
      <c r="GG288" s="169"/>
      <c r="GH288" s="169"/>
      <c r="GI288" s="169"/>
      <c r="GJ288" s="169"/>
      <c r="GK288" s="169"/>
      <c r="GL288" s="169"/>
      <c r="GM288" s="169"/>
      <c r="GN288" s="169"/>
      <c r="GO288" s="169"/>
      <c r="GP288" s="169"/>
    </row>
    <row r="289" spans="1:198" s="134" customFormat="1" ht="15.75" customHeight="1" x14ac:dyDescent="0.25">
      <c r="A289" s="171">
        <v>44374</v>
      </c>
      <c r="B289" s="172">
        <v>17741</v>
      </c>
      <c r="C289" s="173">
        <f t="shared" si="14"/>
        <v>44374</v>
      </c>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c r="GB289" s="169"/>
      <c r="GC289" s="169"/>
      <c r="GD289" s="169"/>
      <c r="GE289" s="169"/>
      <c r="GF289" s="169"/>
      <c r="GG289" s="169"/>
      <c r="GH289" s="169"/>
      <c r="GI289" s="169"/>
      <c r="GJ289" s="169"/>
      <c r="GK289" s="169"/>
      <c r="GL289" s="169"/>
      <c r="GM289" s="169"/>
      <c r="GN289" s="169"/>
      <c r="GO289" s="169"/>
      <c r="GP289" s="169"/>
    </row>
    <row r="290" spans="1:198" s="134" customFormat="1" ht="15.75" customHeight="1" x14ac:dyDescent="0.25">
      <c r="A290" s="171">
        <v>44373</v>
      </c>
      <c r="B290" s="172">
        <v>17740</v>
      </c>
      <c r="C290" s="173">
        <f t="shared" si="14"/>
        <v>44373</v>
      </c>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c r="GB290" s="169"/>
      <c r="GC290" s="169"/>
      <c r="GD290" s="169"/>
      <c r="GE290" s="169"/>
      <c r="GF290" s="169"/>
      <c r="GG290" s="169"/>
      <c r="GH290" s="169"/>
      <c r="GI290" s="169"/>
      <c r="GJ290" s="169"/>
      <c r="GK290" s="169"/>
      <c r="GL290" s="169"/>
      <c r="GM290" s="169"/>
      <c r="GN290" s="169"/>
      <c r="GO290" s="169"/>
      <c r="GP290" s="169"/>
    </row>
    <row r="291" spans="1:198" s="134" customFormat="1" ht="15.75" customHeight="1" x14ac:dyDescent="0.25">
      <c r="A291" s="171">
        <v>44372</v>
      </c>
      <c r="B291" s="172">
        <v>17740</v>
      </c>
      <c r="C291" s="173">
        <f t="shared" si="14"/>
        <v>44372</v>
      </c>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c r="GB291" s="169"/>
      <c r="GC291" s="169"/>
      <c r="GD291" s="169"/>
      <c r="GE291" s="169"/>
      <c r="GF291" s="169"/>
      <c r="GG291" s="169"/>
      <c r="GH291" s="169"/>
      <c r="GI291" s="169"/>
      <c r="GJ291" s="169"/>
      <c r="GK291" s="169"/>
      <c r="GL291" s="169"/>
      <c r="GM291" s="169"/>
      <c r="GN291" s="169"/>
      <c r="GO291" s="169"/>
      <c r="GP291" s="169"/>
    </row>
    <row r="292" spans="1:198" s="134" customFormat="1" ht="15.75" customHeight="1" x14ac:dyDescent="0.25">
      <c r="A292" s="171">
        <v>44371</v>
      </c>
      <c r="B292" s="172">
        <v>17735</v>
      </c>
      <c r="C292" s="173">
        <f t="shared" si="14"/>
        <v>44371</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c r="GB292" s="169"/>
      <c r="GC292" s="169"/>
      <c r="GD292" s="169"/>
      <c r="GE292" s="169"/>
      <c r="GF292" s="169"/>
      <c r="GG292" s="169"/>
      <c r="GH292" s="169"/>
      <c r="GI292" s="169"/>
      <c r="GJ292" s="169"/>
      <c r="GK292" s="169"/>
      <c r="GL292" s="169"/>
      <c r="GM292" s="169"/>
      <c r="GN292" s="169"/>
      <c r="GO292" s="169"/>
      <c r="GP292" s="169"/>
    </row>
    <row r="293" spans="1:198" s="134" customFormat="1" ht="15.75" customHeight="1" x14ac:dyDescent="0.25">
      <c r="A293" s="171">
        <v>44370</v>
      </c>
      <c r="B293" s="172">
        <v>17734</v>
      </c>
      <c r="C293" s="173">
        <f t="shared" si="14"/>
        <v>44370</v>
      </c>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c r="GB293" s="169"/>
      <c r="GC293" s="169"/>
      <c r="GD293" s="169"/>
      <c r="GE293" s="169"/>
      <c r="GF293" s="169"/>
      <c r="GG293" s="169"/>
      <c r="GH293" s="169"/>
      <c r="GI293" s="169"/>
      <c r="GJ293" s="169"/>
      <c r="GK293" s="169"/>
      <c r="GL293" s="169"/>
      <c r="GM293" s="169"/>
      <c r="GN293" s="169"/>
      <c r="GO293" s="169"/>
      <c r="GP293" s="169"/>
    </row>
    <row r="294" spans="1:198" s="134" customFormat="1" ht="15.75" customHeight="1" x14ac:dyDescent="0.25">
      <c r="A294" s="171">
        <v>44369</v>
      </c>
      <c r="B294" s="172">
        <v>17730</v>
      </c>
      <c r="C294" s="173">
        <f t="shared" si="14"/>
        <v>44369</v>
      </c>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c r="GB294" s="169"/>
      <c r="GC294" s="169"/>
      <c r="GD294" s="169"/>
      <c r="GE294" s="169"/>
      <c r="GF294" s="169"/>
      <c r="GG294" s="169"/>
      <c r="GH294" s="169"/>
      <c r="GI294" s="169"/>
      <c r="GJ294" s="169"/>
      <c r="GK294" s="169"/>
      <c r="GL294" s="169"/>
      <c r="GM294" s="169"/>
      <c r="GN294" s="169"/>
      <c r="GO294" s="169"/>
      <c r="GP294" s="169"/>
    </row>
    <row r="295" spans="1:198" s="134" customFormat="1" ht="15.75" customHeight="1" x14ac:dyDescent="0.25">
      <c r="A295" s="171">
        <v>44368</v>
      </c>
      <c r="B295" s="172">
        <v>17727</v>
      </c>
      <c r="C295" s="173">
        <f t="shared" si="14"/>
        <v>44368</v>
      </c>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c r="GB295" s="169"/>
      <c r="GC295" s="169"/>
      <c r="GD295" s="169"/>
      <c r="GE295" s="169"/>
      <c r="GF295" s="169"/>
      <c r="GG295" s="169"/>
      <c r="GH295" s="169"/>
      <c r="GI295" s="169"/>
      <c r="GJ295" s="169"/>
      <c r="GK295" s="169"/>
      <c r="GL295" s="169"/>
      <c r="GM295" s="169"/>
      <c r="GN295" s="169"/>
      <c r="GO295" s="169"/>
      <c r="GP295" s="169"/>
    </row>
    <row r="296" spans="1:198" s="134" customFormat="1" ht="15.75" customHeight="1" x14ac:dyDescent="0.25">
      <c r="A296" s="171">
        <v>44367</v>
      </c>
      <c r="B296" s="172">
        <v>17726</v>
      </c>
      <c r="C296" s="173">
        <f t="shared" si="14"/>
        <v>44367</v>
      </c>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c r="GB296" s="169"/>
      <c r="GC296" s="169"/>
      <c r="GD296" s="169"/>
      <c r="GE296" s="169"/>
      <c r="GF296" s="169"/>
      <c r="GG296" s="169"/>
      <c r="GH296" s="169"/>
      <c r="GI296" s="169"/>
      <c r="GJ296" s="169"/>
      <c r="GK296" s="169"/>
      <c r="GL296" s="169"/>
      <c r="GM296" s="169"/>
      <c r="GN296" s="169"/>
      <c r="GO296" s="169"/>
      <c r="GP296" s="169"/>
    </row>
    <row r="297" spans="1:198" s="134" customFormat="1" ht="15.75" customHeight="1" x14ac:dyDescent="0.25">
      <c r="A297" s="171">
        <v>44366</v>
      </c>
      <c r="B297" s="172">
        <v>17726</v>
      </c>
      <c r="C297" s="173">
        <f t="shared" si="14"/>
        <v>44366</v>
      </c>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c r="GB297" s="169"/>
      <c r="GC297" s="169"/>
      <c r="GD297" s="169"/>
      <c r="GE297" s="169"/>
      <c r="GF297" s="169"/>
      <c r="GG297" s="169"/>
      <c r="GH297" s="169"/>
      <c r="GI297" s="169"/>
      <c r="GJ297" s="169"/>
      <c r="GK297" s="169"/>
      <c r="GL297" s="169"/>
      <c r="GM297" s="169"/>
      <c r="GN297" s="169"/>
      <c r="GO297" s="169"/>
      <c r="GP297" s="169"/>
    </row>
    <row r="298" spans="1:198" s="134" customFormat="1" ht="15.75" customHeight="1" x14ac:dyDescent="0.25">
      <c r="A298" s="171">
        <v>44365</v>
      </c>
      <c r="B298" s="172">
        <v>17723</v>
      </c>
      <c r="C298" s="173">
        <f t="shared" ref="C298:C361" si="15">A298</f>
        <v>44365</v>
      </c>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c r="GB298" s="169"/>
      <c r="GC298" s="169"/>
      <c r="GD298" s="169"/>
      <c r="GE298" s="169"/>
      <c r="GF298" s="169"/>
      <c r="GG298" s="169"/>
      <c r="GH298" s="169"/>
      <c r="GI298" s="169"/>
      <c r="GJ298" s="169"/>
      <c r="GK298" s="169"/>
      <c r="GL298" s="169"/>
      <c r="GM298" s="169"/>
      <c r="GN298" s="169"/>
      <c r="GO298" s="169"/>
      <c r="GP298" s="169"/>
    </row>
    <row r="299" spans="1:198" s="134" customFormat="1" ht="15.75" customHeight="1" x14ac:dyDescent="0.25">
      <c r="A299" s="171">
        <v>44364</v>
      </c>
      <c r="B299" s="172">
        <v>17722</v>
      </c>
      <c r="C299" s="173">
        <f t="shared" si="15"/>
        <v>44364</v>
      </c>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c r="GB299" s="169"/>
      <c r="GC299" s="169"/>
      <c r="GD299" s="169"/>
      <c r="GE299" s="169"/>
      <c r="GF299" s="169"/>
      <c r="GG299" s="169"/>
      <c r="GH299" s="169"/>
      <c r="GI299" s="169"/>
      <c r="GJ299" s="169"/>
      <c r="GK299" s="169"/>
      <c r="GL299" s="169"/>
      <c r="GM299" s="169"/>
      <c r="GN299" s="169"/>
      <c r="GO299" s="169"/>
      <c r="GP299" s="169"/>
    </row>
    <row r="300" spans="1:198" s="134" customFormat="1" ht="15.75" customHeight="1" x14ac:dyDescent="0.25">
      <c r="A300" s="171">
        <v>44363</v>
      </c>
      <c r="B300" s="172">
        <v>17719</v>
      </c>
      <c r="C300" s="173">
        <f t="shared" si="15"/>
        <v>44363</v>
      </c>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c r="GB300" s="169"/>
      <c r="GC300" s="169"/>
      <c r="GD300" s="169"/>
      <c r="GE300" s="169"/>
      <c r="GF300" s="169"/>
      <c r="GG300" s="169"/>
      <c r="GH300" s="169"/>
      <c r="GI300" s="169"/>
      <c r="GJ300" s="169"/>
      <c r="GK300" s="169"/>
      <c r="GL300" s="169"/>
      <c r="GM300" s="169"/>
      <c r="GN300" s="169"/>
      <c r="GO300" s="169"/>
      <c r="GP300" s="169"/>
    </row>
    <row r="301" spans="1:198" s="134" customFormat="1" ht="15.75" customHeight="1" x14ac:dyDescent="0.25">
      <c r="A301" s="171">
        <v>44362</v>
      </c>
      <c r="B301" s="172">
        <v>17715</v>
      </c>
      <c r="C301" s="173">
        <f t="shared" si="15"/>
        <v>44362</v>
      </c>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c r="GB301" s="169"/>
      <c r="GC301" s="169"/>
      <c r="GD301" s="169"/>
      <c r="GE301" s="169"/>
      <c r="GF301" s="169"/>
      <c r="GG301" s="169"/>
      <c r="GH301" s="169"/>
      <c r="GI301" s="169"/>
      <c r="GJ301" s="169"/>
      <c r="GK301" s="169"/>
      <c r="GL301" s="169"/>
      <c r="GM301" s="169"/>
      <c r="GN301" s="169"/>
      <c r="GO301" s="169"/>
      <c r="GP301" s="169"/>
    </row>
    <row r="302" spans="1:198" s="134" customFormat="1" ht="15.75" customHeight="1" x14ac:dyDescent="0.25">
      <c r="A302" s="171">
        <v>44361</v>
      </c>
      <c r="B302" s="172">
        <v>17714</v>
      </c>
      <c r="C302" s="173">
        <f t="shared" si="15"/>
        <v>44361</v>
      </c>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c r="GB302" s="169"/>
      <c r="GC302" s="169"/>
      <c r="GD302" s="169"/>
      <c r="GE302" s="169"/>
      <c r="GF302" s="169"/>
      <c r="GG302" s="169"/>
      <c r="GH302" s="169"/>
      <c r="GI302" s="169"/>
      <c r="GJ302" s="169"/>
      <c r="GK302" s="169"/>
      <c r="GL302" s="169"/>
      <c r="GM302" s="169"/>
      <c r="GN302" s="169"/>
      <c r="GO302" s="169"/>
      <c r="GP302" s="169"/>
    </row>
    <row r="303" spans="1:198" s="134" customFormat="1" ht="15.75" customHeight="1" x14ac:dyDescent="0.25">
      <c r="A303" s="171">
        <v>44360</v>
      </c>
      <c r="B303" s="172">
        <v>17711</v>
      </c>
      <c r="C303" s="173">
        <f t="shared" si="15"/>
        <v>44360</v>
      </c>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c r="GB303" s="169"/>
      <c r="GC303" s="169"/>
      <c r="GD303" s="169"/>
      <c r="GE303" s="169"/>
      <c r="GF303" s="169"/>
      <c r="GG303" s="169"/>
      <c r="GH303" s="169"/>
      <c r="GI303" s="169"/>
      <c r="GJ303" s="169"/>
      <c r="GK303" s="169"/>
      <c r="GL303" s="169"/>
      <c r="GM303" s="169"/>
      <c r="GN303" s="169"/>
      <c r="GO303" s="169"/>
      <c r="GP303" s="169"/>
    </row>
    <row r="304" spans="1:198" s="134" customFormat="1" ht="15.75" customHeight="1" x14ac:dyDescent="0.25">
      <c r="A304" s="171">
        <v>44359</v>
      </c>
      <c r="B304" s="172">
        <v>17709</v>
      </c>
      <c r="C304" s="173">
        <f t="shared" si="15"/>
        <v>44359</v>
      </c>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c r="GB304" s="169"/>
      <c r="GC304" s="169"/>
      <c r="GD304" s="169"/>
      <c r="GE304" s="169"/>
      <c r="GF304" s="169"/>
      <c r="GG304" s="169"/>
      <c r="GH304" s="169"/>
      <c r="GI304" s="169"/>
      <c r="GJ304" s="169"/>
      <c r="GK304" s="169"/>
      <c r="GL304" s="169"/>
      <c r="GM304" s="169"/>
      <c r="GN304" s="169"/>
      <c r="GO304" s="169"/>
      <c r="GP304" s="169"/>
    </row>
    <row r="305" spans="1:198" s="134" customFormat="1" ht="15.75" customHeight="1" x14ac:dyDescent="0.25">
      <c r="A305" s="171">
        <v>44358</v>
      </c>
      <c r="B305" s="174">
        <v>17708</v>
      </c>
      <c r="C305" s="173">
        <f t="shared" si="15"/>
        <v>44358</v>
      </c>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c r="GB305" s="169"/>
      <c r="GC305" s="169"/>
      <c r="GD305" s="169"/>
      <c r="GE305" s="169"/>
      <c r="GF305" s="169"/>
      <c r="GG305" s="169"/>
      <c r="GH305" s="169"/>
      <c r="GI305" s="169"/>
      <c r="GJ305" s="169"/>
      <c r="GK305" s="169"/>
      <c r="GL305" s="169"/>
      <c r="GM305" s="169"/>
      <c r="GN305" s="169"/>
      <c r="GO305" s="169"/>
      <c r="GP305" s="169"/>
    </row>
    <row r="306" spans="1:198" s="134" customFormat="1" ht="15.75" customHeight="1" x14ac:dyDescent="0.25">
      <c r="A306" s="171">
        <v>44357</v>
      </c>
      <c r="B306" s="174">
        <v>17705</v>
      </c>
      <c r="C306" s="173">
        <f t="shared" si="15"/>
        <v>44357</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c r="GB306" s="169"/>
      <c r="GC306" s="169"/>
      <c r="GD306" s="169"/>
      <c r="GE306" s="169"/>
      <c r="GF306" s="169"/>
      <c r="GG306" s="169"/>
      <c r="GH306" s="169"/>
      <c r="GI306" s="169"/>
      <c r="GJ306" s="169"/>
      <c r="GK306" s="169"/>
      <c r="GL306" s="169"/>
      <c r="GM306" s="169"/>
      <c r="GN306" s="169"/>
      <c r="GO306" s="169"/>
      <c r="GP306" s="169"/>
    </row>
    <row r="307" spans="1:198" s="134" customFormat="1" ht="15.75" customHeight="1" x14ac:dyDescent="0.25">
      <c r="A307" s="171">
        <v>44356</v>
      </c>
      <c r="B307" s="174">
        <v>17700</v>
      </c>
      <c r="C307" s="173">
        <f t="shared" si="15"/>
        <v>44356</v>
      </c>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c r="GB307" s="169"/>
      <c r="GC307" s="169"/>
      <c r="GD307" s="169"/>
      <c r="GE307" s="169"/>
      <c r="GF307" s="169"/>
      <c r="GG307" s="169"/>
      <c r="GH307" s="169"/>
      <c r="GI307" s="169"/>
      <c r="GJ307" s="169"/>
      <c r="GK307" s="169"/>
      <c r="GL307" s="169"/>
      <c r="GM307" s="169"/>
      <c r="GN307" s="169"/>
      <c r="GO307" s="169"/>
      <c r="GP307" s="169"/>
    </row>
    <row r="308" spans="1:198" s="134" customFormat="1" ht="15.75" customHeight="1" x14ac:dyDescent="0.25">
      <c r="A308" s="171">
        <v>44355</v>
      </c>
      <c r="B308" s="174">
        <v>17695</v>
      </c>
      <c r="C308" s="173">
        <f t="shared" si="15"/>
        <v>44355</v>
      </c>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c r="GB308" s="169"/>
      <c r="GC308" s="169"/>
      <c r="GD308" s="169"/>
      <c r="GE308" s="169"/>
      <c r="GF308" s="169"/>
      <c r="GG308" s="169"/>
      <c r="GH308" s="169"/>
      <c r="GI308" s="169"/>
      <c r="GJ308" s="169"/>
      <c r="GK308" s="169"/>
      <c r="GL308" s="169"/>
      <c r="GM308" s="169"/>
      <c r="GN308" s="169"/>
      <c r="GO308" s="169"/>
      <c r="GP308" s="169"/>
    </row>
    <row r="309" spans="1:198" s="134" customFormat="1" ht="15.75" customHeight="1" x14ac:dyDescent="0.25">
      <c r="A309" s="171">
        <v>44354</v>
      </c>
      <c r="B309" s="174">
        <v>17681</v>
      </c>
      <c r="C309" s="173">
        <f t="shared" si="15"/>
        <v>44354</v>
      </c>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c r="GB309" s="169"/>
      <c r="GC309" s="169"/>
      <c r="GD309" s="169"/>
      <c r="GE309" s="169"/>
      <c r="GF309" s="169"/>
      <c r="GG309" s="169"/>
      <c r="GH309" s="169"/>
      <c r="GI309" s="169"/>
      <c r="GJ309" s="169"/>
      <c r="GK309" s="169"/>
      <c r="GL309" s="169"/>
      <c r="GM309" s="169"/>
      <c r="GN309" s="169"/>
      <c r="GO309" s="169"/>
      <c r="GP309" s="169"/>
    </row>
    <row r="310" spans="1:198" s="134" customFormat="1" ht="15.75" customHeight="1" x14ac:dyDescent="0.25">
      <c r="A310" s="171">
        <v>44353</v>
      </c>
      <c r="B310" s="174">
        <v>17678</v>
      </c>
      <c r="C310" s="173">
        <f t="shared" si="15"/>
        <v>44353</v>
      </c>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c r="GB310" s="169"/>
      <c r="GC310" s="169"/>
      <c r="GD310" s="169"/>
      <c r="GE310" s="169"/>
      <c r="GF310" s="169"/>
      <c r="GG310" s="169"/>
      <c r="GH310" s="169"/>
      <c r="GI310" s="169"/>
      <c r="GJ310" s="169"/>
      <c r="GK310" s="169"/>
      <c r="GL310" s="169"/>
      <c r="GM310" s="169"/>
      <c r="GN310" s="169"/>
      <c r="GO310" s="169"/>
      <c r="GP310" s="169"/>
    </row>
    <row r="311" spans="1:198" s="134" customFormat="1" ht="15.75" customHeight="1" x14ac:dyDescent="0.25">
      <c r="A311" s="171">
        <v>44352</v>
      </c>
      <c r="B311" s="174">
        <v>17675</v>
      </c>
      <c r="C311" s="173">
        <f t="shared" si="15"/>
        <v>44352</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c r="GB311" s="169"/>
      <c r="GC311" s="169"/>
      <c r="GD311" s="169"/>
      <c r="GE311" s="169"/>
      <c r="GF311" s="169"/>
      <c r="GG311" s="169"/>
      <c r="GH311" s="169"/>
      <c r="GI311" s="169"/>
      <c r="GJ311" s="169"/>
      <c r="GK311" s="169"/>
      <c r="GL311" s="169"/>
      <c r="GM311" s="169"/>
      <c r="GN311" s="169"/>
      <c r="GO311" s="169"/>
      <c r="GP311" s="169"/>
    </row>
    <row r="312" spans="1:198" s="134" customFormat="1" ht="15.75" customHeight="1" x14ac:dyDescent="0.25">
      <c r="A312" s="171">
        <v>44351</v>
      </c>
      <c r="B312" s="174">
        <v>17666</v>
      </c>
      <c r="C312" s="173">
        <f t="shared" si="15"/>
        <v>44351</v>
      </c>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c r="GB312" s="169"/>
      <c r="GC312" s="169"/>
      <c r="GD312" s="169"/>
      <c r="GE312" s="169"/>
      <c r="GF312" s="169"/>
      <c r="GG312" s="169"/>
      <c r="GH312" s="169"/>
      <c r="GI312" s="169"/>
      <c r="GJ312" s="169"/>
      <c r="GK312" s="169"/>
      <c r="GL312" s="169"/>
      <c r="GM312" s="169"/>
      <c r="GN312" s="169"/>
      <c r="GO312" s="169"/>
      <c r="GP312" s="169"/>
    </row>
    <row r="313" spans="1:198" s="134" customFormat="1" ht="15.75" customHeight="1" x14ac:dyDescent="0.25">
      <c r="A313" s="171">
        <v>44350</v>
      </c>
      <c r="B313" s="174">
        <v>17658</v>
      </c>
      <c r="C313" s="173">
        <f t="shared" si="15"/>
        <v>44350</v>
      </c>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c r="GB313" s="169"/>
      <c r="GC313" s="169"/>
      <c r="GD313" s="169"/>
      <c r="GE313" s="169"/>
      <c r="GF313" s="169"/>
      <c r="GG313" s="169"/>
      <c r="GH313" s="169"/>
      <c r="GI313" s="169"/>
      <c r="GJ313" s="169"/>
      <c r="GK313" s="169"/>
      <c r="GL313" s="169"/>
      <c r="GM313" s="169"/>
      <c r="GN313" s="169"/>
      <c r="GO313" s="169"/>
      <c r="GP313" s="169"/>
    </row>
    <row r="314" spans="1:198" s="134" customFormat="1" ht="15.75" customHeight="1" x14ac:dyDescent="0.25">
      <c r="A314" s="171">
        <v>44349</v>
      </c>
      <c r="B314" s="174">
        <v>17644</v>
      </c>
      <c r="C314" s="173">
        <f t="shared" si="15"/>
        <v>44349</v>
      </c>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c r="GB314" s="169"/>
      <c r="GC314" s="169"/>
      <c r="GD314" s="169"/>
      <c r="GE314" s="169"/>
      <c r="GF314" s="169"/>
      <c r="GG314" s="169"/>
      <c r="GH314" s="169"/>
      <c r="GI314" s="169"/>
      <c r="GJ314" s="169"/>
      <c r="GK314" s="169"/>
      <c r="GL314" s="169"/>
      <c r="GM314" s="169"/>
      <c r="GN314" s="169"/>
      <c r="GO314" s="169"/>
      <c r="GP314" s="169"/>
    </row>
    <row r="315" spans="1:198" s="134" customFormat="1" ht="15.75" customHeight="1" x14ac:dyDescent="0.25">
      <c r="A315" s="171">
        <v>44348</v>
      </c>
      <c r="B315" s="174">
        <v>17632</v>
      </c>
      <c r="C315" s="173">
        <f t="shared" si="15"/>
        <v>44348</v>
      </c>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c r="GB315" s="169"/>
      <c r="GC315" s="169"/>
      <c r="GD315" s="169"/>
      <c r="GE315" s="169"/>
      <c r="GF315" s="169"/>
      <c r="GG315" s="169"/>
      <c r="GH315" s="169"/>
      <c r="GI315" s="169"/>
      <c r="GJ315" s="169"/>
      <c r="GK315" s="169"/>
      <c r="GL315" s="169"/>
      <c r="GM315" s="169"/>
      <c r="GN315" s="169"/>
      <c r="GO315" s="169"/>
      <c r="GP315" s="169"/>
    </row>
    <row r="316" spans="1:198" s="134" customFormat="1" ht="15.75" customHeight="1" x14ac:dyDescent="0.25">
      <c r="A316" s="171">
        <v>44347</v>
      </c>
      <c r="B316" s="174">
        <v>17623</v>
      </c>
      <c r="C316" s="173">
        <f t="shared" si="15"/>
        <v>44347</v>
      </c>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c r="GB316" s="169"/>
      <c r="GC316" s="169"/>
      <c r="GD316" s="169"/>
      <c r="GE316" s="169"/>
      <c r="GF316" s="169"/>
      <c r="GG316" s="169"/>
      <c r="GH316" s="169"/>
      <c r="GI316" s="169"/>
      <c r="GJ316" s="169"/>
      <c r="GK316" s="169"/>
      <c r="GL316" s="169"/>
      <c r="GM316" s="169"/>
      <c r="GN316" s="169"/>
      <c r="GO316" s="169"/>
      <c r="GP316" s="169"/>
    </row>
    <row r="317" spans="1:198" s="134" customFormat="1" ht="15.75" customHeight="1" x14ac:dyDescent="0.25">
      <c r="A317" s="171">
        <v>44346</v>
      </c>
      <c r="B317" s="174">
        <v>17621</v>
      </c>
      <c r="C317" s="173">
        <f t="shared" si="15"/>
        <v>44346</v>
      </c>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c r="GB317" s="169"/>
      <c r="GC317" s="169"/>
      <c r="GD317" s="169"/>
      <c r="GE317" s="169"/>
      <c r="GF317" s="169"/>
      <c r="GG317" s="169"/>
      <c r="GH317" s="169"/>
      <c r="GI317" s="169"/>
      <c r="GJ317" s="169"/>
      <c r="GK317" s="169"/>
      <c r="GL317" s="169"/>
      <c r="GM317" s="169"/>
      <c r="GN317" s="169"/>
      <c r="GO317" s="169"/>
      <c r="GP317" s="169"/>
    </row>
    <row r="318" spans="1:198" s="134" customFormat="1" ht="15.75" customHeight="1" x14ac:dyDescent="0.25">
      <c r="A318" s="171">
        <v>44345</v>
      </c>
      <c r="B318" s="174">
        <v>17615</v>
      </c>
      <c r="C318" s="173">
        <f t="shared" si="15"/>
        <v>44345</v>
      </c>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c r="GB318" s="169"/>
      <c r="GC318" s="169"/>
      <c r="GD318" s="169"/>
      <c r="GE318" s="169"/>
      <c r="GF318" s="169"/>
      <c r="GG318" s="169"/>
      <c r="GH318" s="169"/>
      <c r="GI318" s="169"/>
      <c r="GJ318" s="169"/>
      <c r="GK318" s="169"/>
      <c r="GL318" s="169"/>
      <c r="GM318" s="169"/>
      <c r="GN318" s="169"/>
      <c r="GO318" s="169"/>
      <c r="GP318" s="169"/>
    </row>
    <row r="319" spans="1:198" s="134" customFormat="1" ht="15.75" customHeight="1" x14ac:dyDescent="0.25">
      <c r="A319" s="171">
        <v>44344</v>
      </c>
      <c r="B319" s="174">
        <v>17607</v>
      </c>
      <c r="C319" s="173">
        <f t="shared" si="15"/>
        <v>44344</v>
      </c>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c r="GB319" s="169"/>
      <c r="GC319" s="169"/>
      <c r="GD319" s="169"/>
      <c r="GE319" s="169"/>
      <c r="GF319" s="169"/>
      <c r="GG319" s="169"/>
      <c r="GH319" s="169"/>
      <c r="GI319" s="169"/>
      <c r="GJ319" s="169"/>
      <c r="GK319" s="169"/>
      <c r="GL319" s="169"/>
      <c r="GM319" s="169"/>
      <c r="GN319" s="169"/>
      <c r="GO319" s="169"/>
      <c r="GP319" s="169"/>
    </row>
    <row r="320" spans="1:198" s="134" customFormat="1" ht="15.75" customHeight="1" x14ac:dyDescent="0.25">
      <c r="A320" s="171">
        <v>44343</v>
      </c>
      <c r="B320" s="174">
        <v>17592</v>
      </c>
      <c r="C320" s="173">
        <f t="shared" si="15"/>
        <v>44343</v>
      </c>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c r="GB320" s="169"/>
      <c r="GC320" s="169"/>
      <c r="GD320" s="169"/>
      <c r="GE320" s="169"/>
      <c r="GF320" s="169"/>
      <c r="GG320" s="169"/>
      <c r="GH320" s="169"/>
      <c r="GI320" s="169"/>
      <c r="GJ320" s="169"/>
      <c r="GK320" s="169"/>
      <c r="GL320" s="169"/>
      <c r="GM320" s="169"/>
      <c r="GN320" s="169"/>
      <c r="GO320" s="169"/>
      <c r="GP320" s="169"/>
    </row>
    <row r="321" spans="1:198" s="134" customFormat="1" ht="15.75" customHeight="1" x14ac:dyDescent="0.25">
      <c r="A321" s="171">
        <v>44342</v>
      </c>
      <c r="B321" s="174">
        <v>17576</v>
      </c>
      <c r="C321" s="173">
        <f t="shared" si="15"/>
        <v>44342</v>
      </c>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c r="GB321" s="169"/>
      <c r="GC321" s="169"/>
      <c r="GD321" s="169"/>
      <c r="GE321" s="169"/>
      <c r="GF321" s="169"/>
      <c r="GG321" s="169"/>
      <c r="GH321" s="169"/>
      <c r="GI321" s="169"/>
      <c r="GJ321" s="169"/>
      <c r="GK321" s="169"/>
      <c r="GL321" s="169"/>
      <c r="GM321" s="169"/>
      <c r="GN321" s="169"/>
      <c r="GO321" s="169"/>
      <c r="GP321" s="169"/>
    </row>
    <row r="322" spans="1:198" s="134" customFormat="1" ht="15.75" customHeight="1" x14ac:dyDescent="0.25">
      <c r="A322" s="171">
        <v>44341</v>
      </c>
      <c r="B322" s="174">
        <v>17566</v>
      </c>
      <c r="C322" s="173">
        <f t="shared" si="15"/>
        <v>44341</v>
      </c>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c r="GB322" s="169"/>
      <c r="GC322" s="169"/>
      <c r="GD322" s="169"/>
      <c r="GE322" s="169"/>
      <c r="GF322" s="169"/>
      <c r="GG322" s="169"/>
      <c r="GH322" s="169"/>
      <c r="GI322" s="169"/>
      <c r="GJ322" s="169"/>
      <c r="GK322" s="169"/>
      <c r="GL322" s="169"/>
      <c r="GM322" s="169"/>
      <c r="GN322" s="169"/>
      <c r="GO322" s="169"/>
      <c r="GP322" s="169"/>
    </row>
    <row r="323" spans="1:198" s="134" customFormat="1" ht="15.75" customHeight="1" x14ac:dyDescent="0.25">
      <c r="A323" s="171">
        <v>44340</v>
      </c>
      <c r="B323" s="174">
        <v>17553</v>
      </c>
      <c r="C323" s="173">
        <f t="shared" si="15"/>
        <v>44340</v>
      </c>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c r="GB323" s="169"/>
      <c r="GC323" s="169"/>
      <c r="GD323" s="169"/>
      <c r="GE323" s="169"/>
      <c r="GF323" s="169"/>
      <c r="GG323" s="169"/>
      <c r="GH323" s="169"/>
      <c r="GI323" s="169"/>
      <c r="GJ323" s="169"/>
      <c r="GK323" s="169"/>
      <c r="GL323" s="169"/>
      <c r="GM323" s="169"/>
      <c r="GN323" s="169"/>
      <c r="GO323" s="169"/>
      <c r="GP323" s="169"/>
    </row>
    <row r="324" spans="1:198" s="134" customFormat="1" ht="15.75" customHeight="1" x14ac:dyDescent="0.25">
      <c r="A324" s="171">
        <v>44339</v>
      </c>
      <c r="B324" s="174">
        <v>17544</v>
      </c>
      <c r="C324" s="173">
        <f t="shared" si="15"/>
        <v>44339</v>
      </c>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c r="GB324" s="169"/>
      <c r="GC324" s="169"/>
      <c r="GD324" s="169"/>
      <c r="GE324" s="169"/>
      <c r="GF324" s="169"/>
      <c r="GG324" s="169"/>
      <c r="GH324" s="169"/>
      <c r="GI324" s="169"/>
      <c r="GJ324" s="169"/>
      <c r="GK324" s="169"/>
      <c r="GL324" s="169"/>
      <c r="GM324" s="169"/>
      <c r="GN324" s="169"/>
      <c r="GO324" s="169"/>
      <c r="GP324" s="169"/>
    </row>
    <row r="325" spans="1:198" s="134" customFormat="1" ht="15.75" customHeight="1" x14ac:dyDescent="0.25">
      <c r="A325" s="171">
        <v>44338</v>
      </c>
      <c r="B325" s="174">
        <v>17537</v>
      </c>
      <c r="C325" s="173">
        <f t="shared" si="15"/>
        <v>44338</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c r="GB325" s="169"/>
      <c r="GC325" s="169"/>
      <c r="GD325" s="169"/>
      <c r="GE325" s="169"/>
      <c r="GF325" s="169"/>
      <c r="GG325" s="169"/>
      <c r="GH325" s="169"/>
      <c r="GI325" s="169"/>
      <c r="GJ325" s="169"/>
      <c r="GK325" s="169"/>
      <c r="GL325" s="169"/>
      <c r="GM325" s="169"/>
      <c r="GN325" s="169"/>
      <c r="GO325" s="169"/>
      <c r="GP325" s="169"/>
    </row>
    <row r="326" spans="1:198" s="134" customFormat="1" ht="15.75" customHeight="1" x14ac:dyDescent="0.25">
      <c r="A326" s="171">
        <v>44337</v>
      </c>
      <c r="B326" s="174">
        <v>17518</v>
      </c>
      <c r="C326" s="173">
        <f t="shared" si="15"/>
        <v>44337</v>
      </c>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c r="GB326" s="169"/>
      <c r="GC326" s="169"/>
      <c r="GD326" s="169"/>
      <c r="GE326" s="169"/>
      <c r="GF326" s="169"/>
      <c r="GG326" s="169"/>
      <c r="GH326" s="169"/>
      <c r="GI326" s="169"/>
      <c r="GJ326" s="169"/>
      <c r="GK326" s="169"/>
      <c r="GL326" s="169"/>
      <c r="GM326" s="169"/>
      <c r="GN326" s="169"/>
      <c r="GO326" s="169"/>
      <c r="GP326" s="169"/>
    </row>
    <row r="327" spans="1:198" s="134" customFormat="1" ht="15.75" customHeight="1" x14ac:dyDescent="0.25">
      <c r="A327" s="171">
        <v>44336</v>
      </c>
      <c r="B327" s="174">
        <v>17506</v>
      </c>
      <c r="C327" s="173">
        <f t="shared" si="15"/>
        <v>44336</v>
      </c>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c r="GB327" s="169"/>
      <c r="GC327" s="169"/>
      <c r="GD327" s="169"/>
      <c r="GE327" s="169"/>
      <c r="GF327" s="169"/>
      <c r="GG327" s="169"/>
      <c r="GH327" s="169"/>
      <c r="GI327" s="169"/>
      <c r="GJ327" s="169"/>
      <c r="GK327" s="169"/>
      <c r="GL327" s="169"/>
      <c r="GM327" s="169"/>
      <c r="GN327" s="169"/>
      <c r="GO327" s="169"/>
      <c r="GP327" s="169"/>
    </row>
    <row r="328" spans="1:198" s="134" customFormat="1" ht="15.75" customHeight="1" x14ac:dyDescent="0.25">
      <c r="A328" s="171">
        <v>44335</v>
      </c>
      <c r="B328" s="174">
        <v>17488</v>
      </c>
      <c r="C328" s="173">
        <f t="shared" si="15"/>
        <v>44335</v>
      </c>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c r="GB328" s="169"/>
      <c r="GC328" s="169"/>
      <c r="GD328" s="169"/>
      <c r="GE328" s="169"/>
      <c r="GF328" s="169"/>
      <c r="GG328" s="169"/>
      <c r="GH328" s="169"/>
      <c r="GI328" s="169"/>
      <c r="GJ328" s="169"/>
      <c r="GK328" s="169"/>
      <c r="GL328" s="169"/>
      <c r="GM328" s="169"/>
      <c r="GN328" s="169"/>
      <c r="GO328" s="169"/>
      <c r="GP328" s="169"/>
    </row>
    <row r="329" spans="1:198" s="134" customFormat="1" ht="15.75" customHeight="1" x14ac:dyDescent="0.25">
      <c r="A329" s="171">
        <v>44334</v>
      </c>
      <c r="B329" s="174">
        <v>17473</v>
      </c>
      <c r="C329" s="173">
        <f t="shared" si="15"/>
        <v>44334</v>
      </c>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c r="GB329" s="169"/>
      <c r="GC329" s="169"/>
      <c r="GD329" s="169"/>
      <c r="GE329" s="169"/>
      <c r="GF329" s="169"/>
      <c r="GG329" s="169"/>
      <c r="GH329" s="169"/>
      <c r="GI329" s="169"/>
      <c r="GJ329" s="169"/>
      <c r="GK329" s="169"/>
      <c r="GL329" s="169"/>
      <c r="GM329" s="169"/>
      <c r="GN329" s="169"/>
      <c r="GO329" s="169"/>
      <c r="GP329" s="169"/>
    </row>
    <row r="330" spans="1:198" s="134" customFormat="1" ht="15.75" customHeight="1" x14ac:dyDescent="0.25">
      <c r="A330" s="171">
        <v>44333</v>
      </c>
      <c r="B330" s="174">
        <v>17456</v>
      </c>
      <c r="C330" s="173">
        <f t="shared" si="15"/>
        <v>44333</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c r="GB330" s="169"/>
      <c r="GC330" s="169"/>
      <c r="GD330" s="169"/>
      <c r="GE330" s="169"/>
      <c r="GF330" s="169"/>
      <c r="GG330" s="169"/>
      <c r="GH330" s="169"/>
      <c r="GI330" s="169"/>
      <c r="GJ330" s="169"/>
      <c r="GK330" s="169"/>
      <c r="GL330" s="169"/>
      <c r="GM330" s="169"/>
      <c r="GN330" s="169"/>
      <c r="GO330" s="169"/>
      <c r="GP330" s="169"/>
    </row>
    <row r="331" spans="1:198" s="134" customFormat="1" ht="15.75" customHeight="1" x14ac:dyDescent="0.25">
      <c r="A331" s="171">
        <v>44332</v>
      </c>
      <c r="B331" s="174">
        <v>17449</v>
      </c>
      <c r="C331" s="173">
        <f t="shared" si="15"/>
        <v>44332</v>
      </c>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c r="GB331" s="169"/>
      <c r="GC331" s="169"/>
      <c r="GD331" s="169"/>
      <c r="GE331" s="169"/>
      <c r="GF331" s="169"/>
      <c r="GG331" s="169"/>
      <c r="GH331" s="169"/>
      <c r="GI331" s="169"/>
      <c r="GJ331" s="169"/>
      <c r="GK331" s="169"/>
      <c r="GL331" s="169"/>
      <c r="GM331" s="169"/>
      <c r="GN331" s="169"/>
      <c r="GO331" s="169"/>
      <c r="GP331" s="169"/>
    </row>
    <row r="332" spans="1:198" s="134" customFormat="1" ht="15.75" customHeight="1" x14ac:dyDescent="0.25">
      <c r="A332" s="171">
        <v>44331</v>
      </c>
      <c r="B332" s="174">
        <v>17436</v>
      </c>
      <c r="C332" s="173">
        <f t="shared" si="15"/>
        <v>44331</v>
      </c>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c r="GB332" s="169"/>
      <c r="GC332" s="169"/>
      <c r="GD332" s="169"/>
      <c r="GE332" s="169"/>
      <c r="GF332" s="169"/>
      <c r="GG332" s="169"/>
      <c r="GH332" s="169"/>
      <c r="GI332" s="169"/>
      <c r="GJ332" s="169"/>
      <c r="GK332" s="169"/>
      <c r="GL332" s="169"/>
      <c r="GM332" s="169"/>
      <c r="GN332" s="169"/>
      <c r="GO332" s="169"/>
      <c r="GP332" s="169"/>
    </row>
    <row r="333" spans="1:198" s="134" customFormat="1" ht="15.75" customHeight="1" x14ac:dyDescent="0.25">
      <c r="A333" s="171">
        <v>44330</v>
      </c>
      <c r="B333" s="174">
        <v>17423</v>
      </c>
      <c r="C333" s="173">
        <f t="shared" si="15"/>
        <v>44330</v>
      </c>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c r="GB333" s="169"/>
      <c r="GC333" s="169"/>
      <c r="GD333" s="169"/>
      <c r="GE333" s="169"/>
      <c r="GF333" s="169"/>
      <c r="GG333" s="169"/>
      <c r="GH333" s="169"/>
      <c r="GI333" s="169"/>
      <c r="GJ333" s="169"/>
      <c r="GK333" s="169"/>
      <c r="GL333" s="169"/>
      <c r="GM333" s="169"/>
      <c r="GN333" s="169"/>
      <c r="GO333" s="169"/>
      <c r="GP333" s="169"/>
    </row>
    <row r="334" spans="1:198" s="134" customFormat="1" ht="15.75" customHeight="1" x14ac:dyDescent="0.25">
      <c r="A334" s="171">
        <v>44329</v>
      </c>
      <c r="B334" s="174">
        <v>17413</v>
      </c>
      <c r="C334" s="173">
        <f t="shared" si="15"/>
        <v>44329</v>
      </c>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c r="GB334" s="169"/>
      <c r="GC334" s="169"/>
      <c r="GD334" s="169"/>
      <c r="GE334" s="169"/>
      <c r="GF334" s="169"/>
      <c r="GG334" s="169"/>
      <c r="GH334" s="169"/>
      <c r="GI334" s="169"/>
      <c r="GJ334" s="169"/>
      <c r="GK334" s="169"/>
      <c r="GL334" s="169"/>
      <c r="GM334" s="169"/>
      <c r="GN334" s="169"/>
      <c r="GO334" s="169"/>
      <c r="GP334" s="169"/>
    </row>
    <row r="335" spans="1:198" s="134" customFormat="1" ht="15.75" customHeight="1" x14ac:dyDescent="0.25">
      <c r="A335" s="171">
        <v>44328</v>
      </c>
      <c r="B335" s="174">
        <v>17399</v>
      </c>
      <c r="C335" s="173">
        <f t="shared" si="15"/>
        <v>44328</v>
      </c>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c r="GB335" s="169"/>
      <c r="GC335" s="169"/>
      <c r="GD335" s="169"/>
      <c r="GE335" s="169"/>
      <c r="GF335" s="169"/>
      <c r="GG335" s="169"/>
      <c r="GH335" s="169"/>
      <c r="GI335" s="169"/>
      <c r="GJ335" s="169"/>
      <c r="GK335" s="169"/>
      <c r="GL335" s="169"/>
      <c r="GM335" s="169"/>
      <c r="GN335" s="169"/>
      <c r="GO335" s="169"/>
      <c r="GP335" s="169"/>
    </row>
    <row r="336" spans="1:198" s="134" customFormat="1" ht="15.75" customHeight="1" x14ac:dyDescent="0.25">
      <c r="A336" s="171">
        <v>44327</v>
      </c>
      <c r="B336" s="174">
        <v>17383</v>
      </c>
      <c r="C336" s="173">
        <f t="shared" si="15"/>
        <v>44327</v>
      </c>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c r="GB336" s="169"/>
      <c r="GC336" s="169"/>
      <c r="GD336" s="169"/>
      <c r="GE336" s="169"/>
      <c r="GF336" s="169"/>
      <c r="GG336" s="169"/>
      <c r="GH336" s="169"/>
      <c r="GI336" s="169"/>
      <c r="GJ336" s="169"/>
      <c r="GK336" s="169"/>
      <c r="GL336" s="169"/>
      <c r="GM336" s="169"/>
      <c r="GN336" s="169"/>
      <c r="GO336" s="169"/>
      <c r="GP336" s="169"/>
    </row>
    <row r="337" spans="1:198" s="134" customFormat="1" ht="15.75" customHeight="1" x14ac:dyDescent="0.25">
      <c r="A337" s="171">
        <v>44326</v>
      </c>
      <c r="B337" s="174">
        <v>17340</v>
      </c>
      <c r="C337" s="173">
        <f t="shared" si="15"/>
        <v>44326</v>
      </c>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c r="GB337" s="169"/>
      <c r="GC337" s="169"/>
      <c r="GD337" s="169"/>
      <c r="GE337" s="169"/>
      <c r="GF337" s="169"/>
      <c r="GG337" s="169"/>
      <c r="GH337" s="169"/>
      <c r="GI337" s="169"/>
      <c r="GJ337" s="169"/>
      <c r="GK337" s="169"/>
      <c r="GL337" s="169"/>
      <c r="GM337" s="169"/>
      <c r="GN337" s="169"/>
      <c r="GO337" s="169"/>
      <c r="GP337" s="169"/>
    </row>
    <row r="338" spans="1:198" s="134" customFormat="1" ht="15.75" customHeight="1" x14ac:dyDescent="0.25">
      <c r="A338" s="171">
        <v>44325</v>
      </c>
      <c r="B338" s="174">
        <v>17323</v>
      </c>
      <c r="C338" s="173">
        <f t="shared" si="15"/>
        <v>44325</v>
      </c>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c r="GB338" s="169"/>
      <c r="GC338" s="169"/>
      <c r="GD338" s="169"/>
      <c r="GE338" s="169"/>
      <c r="GF338" s="169"/>
      <c r="GG338" s="169"/>
      <c r="GH338" s="169"/>
      <c r="GI338" s="169"/>
      <c r="GJ338" s="169"/>
      <c r="GK338" s="169"/>
      <c r="GL338" s="169"/>
      <c r="GM338" s="169"/>
      <c r="GN338" s="169"/>
      <c r="GO338" s="169"/>
      <c r="GP338" s="169"/>
    </row>
    <row r="339" spans="1:198" s="134" customFormat="1" ht="15.75" customHeight="1" x14ac:dyDescent="0.25">
      <c r="A339" s="171">
        <v>44324</v>
      </c>
      <c r="B339" s="174">
        <v>17319</v>
      </c>
      <c r="C339" s="173">
        <f t="shared" si="15"/>
        <v>44324</v>
      </c>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c r="GB339" s="169"/>
      <c r="GC339" s="169"/>
      <c r="GD339" s="169"/>
      <c r="GE339" s="169"/>
      <c r="GF339" s="169"/>
      <c r="GG339" s="169"/>
      <c r="GH339" s="169"/>
      <c r="GI339" s="169"/>
      <c r="GJ339" s="169"/>
      <c r="GK339" s="169"/>
      <c r="GL339" s="169"/>
      <c r="GM339" s="169"/>
      <c r="GN339" s="169"/>
      <c r="GO339" s="169"/>
      <c r="GP339" s="169"/>
    </row>
    <row r="340" spans="1:198" s="134" customFormat="1" ht="15.75" customHeight="1" x14ac:dyDescent="0.25">
      <c r="A340" s="171">
        <v>44323</v>
      </c>
      <c r="B340" s="174">
        <v>17290</v>
      </c>
      <c r="C340" s="173">
        <f t="shared" si="15"/>
        <v>44323</v>
      </c>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c r="GB340" s="169"/>
      <c r="GC340" s="169"/>
      <c r="GD340" s="169"/>
      <c r="GE340" s="169"/>
      <c r="GF340" s="169"/>
      <c r="GG340" s="169"/>
      <c r="GH340" s="169"/>
      <c r="GI340" s="169"/>
      <c r="GJ340" s="169"/>
      <c r="GK340" s="169"/>
      <c r="GL340" s="169"/>
      <c r="GM340" s="169"/>
      <c r="GN340" s="169"/>
      <c r="GO340" s="169"/>
      <c r="GP340" s="169"/>
    </row>
    <row r="341" spans="1:198" s="134" customFormat="1" ht="15.75" customHeight="1" x14ac:dyDescent="0.25">
      <c r="A341" s="171">
        <v>44322</v>
      </c>
      <c r="B341" s="174">
        <v>17269</v>
      </c>
      <c r="C341" s="173">
        <f t="shared" si="15"/>
        <v>44322</v>
      </c>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c r="GB341" s="169"/>
      <c r="GC341" s="169"/>
      <c r="GD341" s="169"/>
      <c r="GE341" s="169"/>
      <c r="GF341" s="169"/>
      <c r="GG341" s="169"/>
      <c r="GH341" s="169"/>
      <c r="GI341" s="169"/>
      <c r="GJ341" s="169"/>
      <c r="GK341" s="169"/>
      <c r="GL341" s="169"/>
      <c r="GM341" s="169"/>
      <c r="GN341" s="169"/>
      <c r="GO341" s="169"/>
      <c r="GP341" s="169"/>
    </row>
    <row r="342" spans="1:198" s="134" customFormat="1" ht="15.75" customHeight="1" x14ac:dyDescent="0.25">
      <c r="A342" s="171">
        <v>44321</v>
      </c>
      <c r="B342" s="174">
        <v>17245</v>
      </c>
      <c r="C342" s="173">
        <f t="shared" si="15"/>
        <v>44321</v>
      </c>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c r="GB342" s="169"/>
      <c r="GC342" s="169"/>
      <c r="GD342" s="169"/>
      <c r="GE342" s="169"/>
      <c r="GF342" s="169"/>
      <c r="GG342" s="169"/>
      <c r="GH342" s="169"/>
      <c r="GI342" s="169"/>
      <c r="GJ342" s="169"/>
      <c r="GK342" s="169"/>
      <c r="GL342" s="169"/>
      <c r="GM342" s="169"/>
      <c r="GN342" s="169"/>
      <c r="GO342" s="169"/>
      <c r="GP342" s="169"/>
    </row>
    <row r="343" spans="1:198" s="134" customFormat="1" ht="15.75" customHeight="1" x14ac:dyDescent="0.25">
      <c r="A343" s="171">
        <v>44320</v>
      </c>
      <c r="B343" s="174">
        <v>17221</v>
      </c>
      <c r="C343" s="173">
        <f t="shared" si="15"/>
        <v>44320</v>
      </c>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c r="GB343" s="169"/>
      <c r="GC343" s="169"/>
      <c r="GD343" s="169"/>
      <c r="GE343" s="169"/>
      <c r="GF343" s="169"/>
      <c r="GG343" s="169"/>
      <c r="GH343" s="169"/>
      <c r="GI343" s="169"/>
      <c r="GJ343" s="169"/>
      <c r="GK343" s="169"/>
      <c r="GL343" s="169"/>
      <c r="GM343" s="169"/>
      <c r="GN343" s="169"/>
      <c r="GO343" s="169"/>
      <c r="GP343" s="169"/>
    </row>
    <row r="344" spans="1:198" s="134" customFormat="1" ht="15.75" customHeight="1" x14ac:dyDescent="0.25">
      <c r="A344" s="171">
        <v>44319</v>
      </c>
      <c r="B344" s="174">
        <v>17189</v>
      </c>
      <c r="C344" s="173">
        <f t="shared" si="15"/>
        <v>44319</v>
      </c>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c r="GB344" s="169"/>
      <c r="GC344" s="169"/>
      <c r="GD344" s="169"/>
      <c r="GE344" s="169"/>
      <c r="GF344" s="169"/>
      <c r="GG344" s="169"/>
      <c r="GH344" s="169"/>
      <c r="GI344" s="169"/>
      <c r="GJ344" s="169"/>
      <c r="GK344" s="169"/>
      <c r="GL344" s="169"/>
      <c r="GM344" s="169"/>
      <c r="GN344" s="169"/>
      <c r="GO344" s="169"/>
      <c r="GP344" s="169"/>
    </row>
    <row r="345" spans="1:198" s="134" customFormat="1" ht="15.75" customHeight="1" x14ac:dyDescent="0.25">
      <c r="A345" s="171">
        <v>44318</v>
      </c>
      <c r="B345" s="174">
        <v>17172</v>
      </c>
      <c r="C345" s="173">
        <f t="shared" si="15"/>
        <v>44318</v>
      </c>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c r="GB345" s="169"/>
      <c r="GC345" s="169"/>
      <c r="GD345" s="169"/>
      <c r="GE345" s="169"/>
      <c r="GF345" s="169"/>
      <c r="GG345" s="169"/>
      <c r="GH345" s="169"/>
      <c r="GI345" s="169"/>
      <c r="GJ345" s="169"/>
      <c r="GK345" s="169"/>
      <c r="GL345" s="169"/>
      <c r="GM345" s="169"/>
      <c r="GN345" s="169"/>
      <c r="GO345" s="169"/>
      <c r="GP345" s="169"/>
    </row>
    <row r="346" spans="1:198" s="134" customFormat="1" ht="15.75" customHeight="1" x14ac:dyDescent="0.25">
      <c r="A346" s="171">
        <v>44317</v>
      </c>
      <c r="B346" s="174">
        <v>17169</v>
      </c>
      <c r="C346" s="173">
        <f t="shared" si="15"/>
        <v>44317</v>
      </c>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c r="GB346" s="169"/>
      <c r="GC346" s="169"/>
      <c r="GD346" s="169"/>
      <c r="GE346" s="169"/>
      <c r="GF346" s="169"/>
      <c r="GG346" s="169"/>
      <c r="GH346" s="169"/>
      <c r="GI346" s="169"/>
      <c r="GJ346" s="169"/>
      <c r="GK346" s="169"/>
      <c r="GL346" s="169"/>
      <c r="GM346" s="169"/>
      <c r="GN346" s="169"/>
      <c r="GO346" s="169"/>
      <c r="GP346" s="169"/>
    </row>
    <row r="347" spans="1:198" s="134" customFormat="1" ht="15.75" customHeight="1" x14ac:dyDescent="0.25">
      <c r="A347" s="171">
        <v>44316</v>
      </c>
      <c r="B347" s="174">
        <v>17148</v>
      </c>
      <c r="C347" s="173">
        <f t="shared" si="15"/>
        <v>44316</v>
      </c>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c r="GB347" s="169"/>
      <c r="GC347" s="169"/>
      <c r="GD347" s="169"/>
      <c r="GE347" s="169"/>
      <c r="GF347" s="169"/>
      <c r="GG347" s="169"/>
      <c r="GH347" s="169"/>
      <c r="GI347" s="169"/>
      <c r="GJ347" s="169"/>
      <c r="GK347" s="169"/>
      <c r="GL347" s="169"/>
      <c r="GM347" s="169"/>
      <c r="GN347" s="169"/>
      <c r="GO347" s="169"/>
      <c r="GP347" s="169"/>
    </row>
    <row r="348" spans="1:198" s="134" customFormat="1" ht="15.75" customHeight="1" x14ac:dyDescent="0.25">
      <c r="A348" s="171">
        <v>44315</v>
      </c>
      <c r="B348" s="174">
        <v>17124</v>
      </c>
      <c r="C348" s="173">
        <f t="shared" si="15"/>
        <v>44315</v>
      </c>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c r="GB348" s="169"/>
      <c r="GC348" s="169"/>
      <c r="GD348" s="169"/>
      <c r="GE348" s="169"/>
      <c r="GF348" s="169"/>
      <c r="GG348" s="169"/>
      <c r="GH348" s="169"/>
      <c r="GI348" s="169"/>
      <c r="GJ348" s="169"/>
      <c r="GK348" s="169"/>
      <c r="GL348" s="169"/>
      <c r="GM348" s="169"/>
      <c r="GN348" s="169"/>
      <c r="GO348" s="169"/>
      <c r="GP348" s="169"/>
    </row>
    <row r="349" spans="1:198" s="134" customFormat="1" ht="15.75" customHeight="1" x14ac:dyDescent="0.25">
      <c r="A349" s="171">
        <v>44314</v>
      </c>
      <c r="B349" s="174">
        <v>17104</v>
      </c>
      <c r="C349" s="173">
        <f t="shared" si="15"/>
        <v>44314</v>
      </c>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c r="GB349" s="169"/>
      <c r="GC349" s="169"/>
      <c r="GD349" s="169"/>
      <c r="GE349" s="169"/>
      <c r="GF349" s="169"/>
      <c r="GG349" s="169"/>
      <c r="GH349" s="169"/>
      <c r="GI349" s="169"/>
      <c r="GJ349" s="169"/>
      <c r="GK349" s="169"/>
      <c r="GL349" s="169"/>
      <c r="GM349" s="169"/>
      <c r="GN349" s="169"/>
      <c r="GO349" s="169"/>
      <c r="GP349" s="169"/>
    </row>
    <row r="350" spans="1:198" s="134" customFormat="1" ht="15.75" customHeight="1" x14ac:dyDescent="0.25">
      <c r="A350" s="171">
        <v>44313</v>
      </c>
      <c r="B350" s="174">
        <v>17093</v>
      </c>
      <c r="C350" s="173">
        <f t="shared" si="15"/>
        <v>44313</v>
      </c>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c r="GB350" s="169"/>
      <c r="GC350" s="169"/>
      <c r="GD350" s="169"/>
      <c r="GE350" s="169"/>
      <c r="GF350" s="169"/>
      <c r="GG350" s="169"/>
      <c r="GH350" s="169"/>
      <c r="GI350" s="169"/>
      <c r="GJ350" s="169"/>
      <c r="GK350" s="169"/>
      <c r="GL350" s="169"/>
      <c r="GM350" s="169"/>
      <c r="GN350" s="169"/>
      <c r="GO350" s="169"/>
      <c r="GP350" s="169"/>
    </row>
    <row r="351" spans="1:198" s="134" customFormat="1" ht="15.75" customHeight="1" x14ac:dyDescent="0.25">
      <c r="A351" s="171">
        <v>44312</v>
      </c>
      <c r="B351" s="174">
        <v>17062</v>
      </c>
      <c r="C351" s="173">
        <f t="shared" si="15"/>
        <v>44312</v>
      </c>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c r="GB351" s="169"/>
      <c r="GC351" s="169"/>
      <c r="GD351" s="169"/>
      <c r="GE351" s="169"/>
      <c r="GF351" s="169"/>
      <c r="GG351" s="169"/>
      <c r="GH351" s="169"/>
      <c r="GI351" s="169"/>
      <c r="GJ351" s="169"/>
      <c r="GK351" s="169"/>
      <c r="GL351" s="169"/>
      <c r="GM351" s="169"/>
      <c r="GN351" s="169"/>
      <c r="GO351" s="169"/>
      <c r="GP351" s="169"/>
    </row>
    <row r="352" spans="1:198" s="134" customFormat="1" ht="15.75" customHeight="1" x14ac:dyDescent="0.25">
      <c r="A352" s="171">
        <v>44311</v>
      </c>
      <c r="B352" s="174">
        <v>17049</v>
      </c>
      <c r="C352" s="173">
        <f t="shared" si="15"/>
        <v>44311</v>
      </c>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c r="GB352" s="169"/>
      <c r="GC352" s="169"/>
      <c r="GD352" s="169"/>
      <c r="GE352" s="169"/>
      <c r="GF352" s="169"/>
      <c r="GG352" s="169"/>
      <c r="GH352" s="169"/>
      <c r="GI352" s="169"/>
      <c r="GJ352" s="169"/>
      <c r="GK352" s="169"/>
      <c r="GL352" s="169"/>
      <c r="GM352" s="169"/>
      <c r="GN352" s="169"/>
      <c r="GO352" s="169"/>
      <c r="GP352" s="169"/>
    </row>
    <row r="353" spans="1:198" s="134" customFormat="1" ht="15.75" customHeight="1" x14ac:dyDescent="0.25">
      <c r="A353" s="171">
        <v>44310</v>
      </c>
      <c r="B353" s="174">
        <v>17038</v>
      </c>
      <c r="C353" s="173">
        <f t="shared" si="15"/>
        <v>44310</v>
      </c>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c r="GB353" s="169"/>
      <c r="GC353" s="169"/>
      <c r="GD353" s="169"/>
      <c r="GE353" s="169"/>
      <c r="GF353" s="169"/>
      <c r="GG353" s="169"/>
      <c r="GH353" s="169"/>
      <c r="GI353" s="169"/>
      <c r="GJ353" s="169"/>
      <c r="GK353" s="169"/>
      <c r="GL353" s="169"/>
      <c r="GM353" s="169"/>
      <c r="GN353" s="169"/>
      <c r="GO353" s="169"/>
      <c r="GP353" s="169"/>
    </row>
    <row r="354" spans="1:198" s="134" customFormat="1" ht="15.75" customHeight="1" x14ac:dyDescent="0.25">
      <c r="A354" s="171">
        <v>44309</v>
      </c>
      <c r="B354" s="174">
        <v>17016</v>
      </c>
      <c r="C354" s="173">
        <f t="shared" si="15"/>
        <v>44309</v>
      </c>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c r="GB354" s="169"/>
      <c r="GC354" s="169"/>
      <c r="GD354" s="169"/>
      <c r="GE354" s="169"/>
      <c r="GF354" s="169"/>
      <c r="GG354" s="169"/>
      <c r="GH354" s="169"/>
      <c r="GI354" s="169"/>
      <c r="GJ354" s="169"/>
      <c r="GK354" s="169"/>
      <c r="GL354" s="169"/>
      <c r="GM354" s="169"/>
      <c r="GN354" s="169"/>
      <c r="GO354" s="169"/>
      <c r="GP354" s="169"/>
    </row>
    <row r="355" spans="1:198" s="134" customFormat="1" ht="15.75" customHeight="1" x14ac:dyDescent="0.25">
      <c r="A355" s="171">
        <v>44308</v>
      </c>
      <c r="B355" s="174">
        <v>17002</v>
      </c>
      <c r="C355" s="173">
        <f t="shared" si="15"/>
        <v>44308</v>
      </c>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c r="GB355" s="169"/>
      <c r="GC355" s="169"/>
      <c r="GD355" s="169"/>
      <c r="GE355" s="169"/>
      <c r="GF355" s="169"/>
      <c r="GG355" s="169"/>
      <c r="GH355" s="169"/>
      <c r="GI355" s="169"/>
      <c r="GJ355" s="169"/>
      <c r="GK355" s="169"/>
      <c r="GL355" s="169"/>
      <c r="GM355" s="169"/>
      <c r="GN355" s="169"/>
      <c r="GO355" s="169"/>
      <c r="GP355" s="169"/>
    </row>
    <row r="356" spans="1:198" s="134" customFormat="1" ht="15.75" customHeight="1" x14ac:dyDescent="0.25">
      <c r="A356" s="171">
        <v>44307</v>
      </c>
      <c r="B356" s="174">
        <v>16983</v>
      </c>
      <c r="C356" s="173">
        <f t="shared" si="15"/>
        <v>44307</v>
      </c>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c r="GB356" s="169"/>
      <c r="GC356" s="169"/>
      <c r="GD356" s="169"/>
      <c r="GE356" s="169"/>
      <c r="GF356" s="169"/>
      <c r="GG356" s="169"/>
      <c r="GH356" s="169"/>
      <c r="GI356" s="169"/>
      <c r="GJ356" s="169"/>
      <c r="GK356" s="169"/>
      <c r="GL356" s="169"/>
      <c r="GM356" s="169"/>
      <c r="GN356" s="169"/>
      <c r="GO356" s="169"/>
      <c r="GP356" s="169"/>
    </row>
    <row r="357" spans="1:198" s="134" customFormat="1" ht="15.75" customHeight="1" x14ac:dyDescent="0.25">
      <c r="A357" s="171">
        <v>44306</v>
      </c>
      <c r="B357" s="174">
        <v>16965</v>
      </c>
      <c r="C357" s="173">
        <f t="shared" si="15"/>
        <v>44306</v>
      </c>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c r="GB357" s="169"/>
      <c r="GC357" s="169"/>
      <c r="GD357" s="169"/>
      <c r="GE357" s="169"/>
      <c r="GF357" s="169"/>
      <c r="GG357" s="169"/>
      <c r="GH357" s="169"/>
      <c r="GI357" s="169"/>
      <c r="GJ357" s="169"/>
      <c r="GK357" s="169"/>
      <c r="GL357" s="169"/>
      <c r="GM357" s="169"/>
      <c r="GN357" s="169"/>
      <c r="GO357" s="169"/>
      <c r="GP357" s="169"/>
    </row>
    <row r="358" spans="1:198" s="134" customFormat="1" ht="15.75" customHeight="1" x14ac:dyDescent="0.25">
      <c r="A358" s="171">
        <v>44305</v>
      </c>
      <c r="B358" s="174">
        <v>16938</v>
      </c>
      <c r="C358" s="173">
        <f t="shared" si="15"/>
        <v>44305</v>
      </c>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c r="GB358" s="169"/>
      <c r="GC358" s="169"/>
      <c r="GD358" s="169"/>
      <c r="GE358" s="169"/>
      <c r="GF358" s="169"/>
      <c r="GG358" s="169"/>
      <c r="GH358" s="169"/>
      <c r="GI358" s="169"/>
      <c r="GJ358" s="169"/>
      <c r="GK358" s="169"/>
      <c r="GL358" s="169"/>
      <c r="GM358" s="169"/>
      <c r="GN358" s="169"/>
      <c r="GO358" s="169"/>
      <c r="GP358" s="169"/>
    </row>
    <row r="359" spans="1:198" s="134" customFormat="1" ht="15.75" customHeight="1" x14ac:dyDescent="0.25">
      <c r="A359" s="171">
        <v>44304</v>
      </c>
      <c r="B359" s="174">
        <v>16916</v>
      </c>
      <c r="C359" s="173">
        <f t="shared" si="15"/>
        <v>44304</v>
      </c>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c r="GB359" s="169"/>
      <c r="GC359" s="169"/>
      <c r="GD359" s="169"/>
      <c r="GE359" s="169"/>
      <c r="GF359" s="169"/>
      <c r="GG359" s="169"/>
      <c r="GH359" s="169"/>
      <c r="GI359" s="169"/>
      <c r="GJ359" s="169"/>
      <c r="GK359" s="169"/>
      <c r="GL359" s="169"/>
      <c r="GM359" s="169"/>
      <c r="GN359" s="169"/>
      <c r="GO359" s="169"/>
      <c r="GP359" s="169"/>
    </row>
    <row r="360" spans="1:198" s="134" customFormat="1" ht="15.75" customHeight="1" x14ac:dyDescent="0.25">
      <c r="A360" s="171">
        <v>44303</v>
      </c>
      <c r="B360" s="174">
        <v>16904</v>
      </c>
      <c r="C360" s="173">
        <f t="shared" si="15"/>
        <v>44303</v>
      </c>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c r="GB360" s="169"/>
      <c r="GC360" s="169"/>
      <c r="GD360" s="169"/>
      <c r="GE360" s="169"/>
      <c r="GF360" s="169"/>
      <c r="GG360" s="169"/>
      <c r="GH360" s="169"/>
      <c r="GI360" s="169"/>
      <c r="GJ360" s="169"/>
      <c r="GK360" s="169"/>
      <c r="GL360" s="169"/>
      <c r="GM360" s="169"/>
      <c r="GN360" s="169"/>
      <c r="GO360" s="169"/>
      <c r="GP360" s="169"/>
    </row>
    <row r="361" spans="1:198" s="134" customFormat="1" ht="15.75" customHeight="1" x14ac:dyDescent="0.25">
      <c r="A361" s="171">
        <v>44302</v>
      </c>
      <c r="B361" s="174">
        <v>16873</v>
      </c>
      <c r="C361" s="173">
        <f t="shared" si="15"/>
        <v>44302</v>
      </c>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c r="GB361" s="169"/>
      <c r="GC361" s="169"/>
      <c r="GD361" s="169"/>
      <c r="GE361" s="169"/>
      <c r="GF361" s="169"/>
      <c r="GG361" s="169"/>
      <c r="GH361" s="169"/>
      <c r="GI361" s="169"/>
      <c r="GJ361" s="169"/>
      <c r="GK361" s="169"/>
      <c r="GL361" s="169"/>
      <c r="GM361" s="169"/>
      <c r="GN361" s="169"/>
      <c r="GO361" s="169"/>
      <c r="GP361" s="169"/>
    </row>
    <row r="362" spans="1:198" s="134" customFormat="1" ht="15.75" customHeight="1" x14ac:dyDescent="0.25">
      <c r="A362" s="171">
        <v>44301</v>
      </c>
      <c r="B362" s="174">
        <v>16861</v>
      </c>
      <c r="C362" s="173">
        <f t="shared" ref="C362:C425" si="16">A362</f>
        <v>44301</v>
      </c>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c r="GB362" s="169"/>
      <c r="GC362" s="169"/>
      <c r="GD362" s="169"/>
      <c r="GE362" s="169"/>
      <c r="GF362" s="169"/>
      <c r="GG362" s="169"/>
      <c r="GH362" s="169"/>
      <c r="GI362" s="169"/>
      <c r="GJ362" s="169"/>
      <c r="GK362" s="169"/>
      <c r="GL362" s="169"/>
      <c r="GM362" s="169"/>
      <c r="GN362" s="169"/>
      <c r="GO362" s="169"/>
      <c r="GP362" s="169"/>
    </row>
    <row r="363" spans="1:198" s="134" customFormat="1" ht="15.75" customHeight="1" x14ac:dyDescent="0.25">
      <c r="A363" s="171">
        <v>44300</v>
      </c>
      <c r="B363" s="174">
        <v>16848</v>
      </c>
      <c r="C363" s="173">
        <f t="shared" si="16"/>
        <v>44300</v>
      </c>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c r="GB363" s="169"/>
      <c r="GC363" s="169"/>
      <c r="GD363" s="169"/>
      <c r="GE363" s="169"/>
      <c r="GF363" s="169"/>
      <c r="GG363" s="169"/>
      <c r="GH363" s="169"/>
      <c r="GI363" s="169"/>
      <c r="GJ363" s="169"/>
      <c r="GK363" s="169"/>
      <c r="GL363" s="169"/>
      <c r="GM363" s="169"/>
      <c r="GN363" s="169"/>
      <c r="GO363" s="169"/>
      <c r="GP363" s="169"/>
    </row>
    <row r="364" spans="1:198" s="134" customFormat="1" ht="15.75" customHeight="1" x14ac:dyDescent="0.25">
      <c r="A364" s="171">
        <v>44299</v>
      </c>
      <c r="B364" s="174">
        <v>16822</v>
      </c>
      <c r="C364" s="173">
        <f t="shared" si="16"/>
        <v>44299</v>
      </c>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c r="GB364" s="169"/>
      <c r="GC364" s="169"/>
      <c r="GD364" s="169"/>
      <c r="GE364" s="169"/>
      <c r="GF364" s="169"/>
      <c r="GG364" s="169"/>
      <c r="GH364" s="169"/>
      <c r="GI364" s="169"/>
      <c r="GJ364" s="169"/>
      <c r="GK364" s="169"/>
      <c r="GL364" s="169"/>
      <c r="GM364" s="169"/>
      <c r="GN364" s="169"/>
      <c r="GO364" s="169"/>
      <c r="GP364" s="169"/>
    </row>
    <row r="365" spans="1:198" s="134" customFormat="1" ht="15.75" customHeight="1" x14ac:dyDescent="0.25">
      <c r="A365" s="171">
        <v>44298</v>
      </c>
      <c r="B365" s="174">
        <v>16791</v>
      </c>
      <c r="C365" s="173">
        <f t="shared" si="16"/>
        <v>44298</v>
      </c>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c r="GB365" s="169"/>
      <c r="GC365" s="169"/>
      <c r="GD365" s="169"/>
      <c r="GE365" s="169"/>
      <c r="GF365" s="169"/>
      <c r="GG365" s="169"/>
      <c r="GH365" s="169"/>
      <c r="GI365" s="169"/>
      <c r="GJ365" s="169"/>
      <c r="GK365" s="169"/>
      <c r="GL365" s="169"/>
      <c r="GM365" s="169"/>
      <c r="GN365" s="169"/>
      <c r="GO365" s="169"/>
      <c r="GP365" s="169"/>
    </row>
    <row r="366" spans="1:198" s="134" customFormat="1" ht="15.75" customHeight="1" x14ac:dyDescent="0.25">
      <c r="A366" s="171">
        <v>44297</v>
      </c>
      <c r="B366" s="174">
        <v>16771</v>
      </c>
      <c r="C366" s="173">
        <f t="shared" si="16"/>
        <v>44297</v>
      </c>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c r="GB366" s="169"/>
      <c r="GC366" s="169"/>
      <c r="GD366" s="169"/>
      <c r="GE366" s="169"/>
      <c r="GF366" s="169"/>
      <c r="GG366" s="169"/>
      <c r="GH366" s="169"/>
      <c r="GI366" s="169"/>
      <c r="GJ366" s="169"/>
      <c r="GK366" s="169"/>
      <c r="GL366" s="169"/>
      <c r="GM366" s="169"/>
      <c r="GN366" s="169"/>
      <c r="GO366" s="169"/>
      <c r="GP366" s="169"/>
    </row>
    <row r="367" spans="1:198" s="134" customFormat="1" ht="15.75" customHeight="1" x14ac:dyDescent="0.25">
      <c r="A367" s="171">
        <v>44296</v>
      </c>
      <c r="B367" s="174">
        <v>16754</v>
      </c>
      <c r="C367" s="173">
        <f t="shared" si="16"/>
        <v>44296</v>
      </c>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c r="GB367" s="169"/>
      <c r="GC367" s="169"/>
      <c r="GD367" s="169"/>
      <c r="GE367" s="169"/>
      <c r="GF367" s="169"/>
      <c r="GG367" s="169"/>
      <c r="GH367" s="169"/>
      <c r="GI367" s="169"/>
      <c r="GJ367" s="169"/>
      <c r="GK367" s="169"/>
      <c r="GL367" s="169"/>
      <c r="GM367" s="169"/>
      <c r="GN367" s="169"/>
      <c r="GO367" s="169"/>
      <c r="GP367" s="169"/>
    </row>
    <row r="368" spans="1:198" s="134" customFormat="1" ht="15.75" customHeight="1" x14ac:dyDescent="0.25">
      <c r="A368" s="171">
        <v>44295</v>
      </c>
      <c r="B368" s="174">
        <v>16731</v>
      </c>
      <c r="C368" s="173">
        <f t="shared" si="16"/>
        <v>44295</v>
      </c>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c r="GB368" s="169"/>
      <c r="GC368" s="169"/>
      <c r="GD368" s="169"/>
      <c r="GE368" s="169"/>
      <c r="GF368" s="169"/>
      <c r="GG368" s="169"/>
      <c r="GH368" s="169"/>
      <c r="GI368" s="169"/>
      <c r="GJ368" s="169"/>
      <c r="GK368" s="169"/>
      <c r="GL368" s="169"/>
      <c r="GM368" s="169"/>
      <c r="GN368" s="169"/>
      <c r="GO368" s="169"/>
      <c r="GP368" s="169"/>
    </row>
    <row r="369" spans="1:198" s="134" customFormat="1" ht="15.75" customHeight="1" x14ac:dyDescent="0.25">
      <c r="A369" s="171">
        <v>44294</v>
      </c>
      <c r="B369" s="174">
        <v>16691</v>
      </c>
      <c r="C369" s="173">
        <f t="shared" si="16"/>
        <v>44294</v>
      </c>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c r="GB369" s="169"/>
      <c r="GC369" s="169"/>
      <c r="GD369" s="169"/>
      <c r="GE369" s="169"/>
      <c r="GF369" s="169"/>
      <c r="GG369" s="169"/>
      <c r="GH369" s="169"/>
      <c r="GI369" s="169"/>
      <c r="GJ369" s="169"/>
      <c r="GK369" s="169"/>
      <c r="GL369" s="169"/>
      <c r="GM369" s="169"/>
      <c r="GN369" s="169"/>
      <c r="GO369" s="169"/>
      <c r="GP369" s="169"/>
    </row>
    <row r="370" spans="1:198" s="134" customFormat="1" ht="15.75" customHeight="1" x14ac:dyDescent="0.25">
      <c r="A370" s="171">
        <v>44293</v>
      </c>
      <c r="B370" s="174">
        <v>16672</v>
      </c>
      <c r="C370" s="173">
        <f t="shared" si="16"/>
        <v>44293</v>
      </c>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c r="GB370" s="169"/>
      <c r="GC370" s="169"/>
      <c r="GD370" s="169"/>
      <c r="GE370" s="169"/>
      <c r="GF370" s="169"/>
      <c r="GG370" s="169"/>
      <c r="GH370" s="169"/>
      <c r="GI370" s="169"/>
      <c r="GJ370" s="169"/>
      <c r="GK370" s="169"/>
      <c r="GL370" s="169"/>
      <c r="GM370" s="169"/>
      <c r="GN370" s="169"/>
      <c r="GO370" s="169"/>
      <c r="GP370" s="169"/>
    </row>
    <row r="371" spans="1:198" s="134" customFormat="1" ht="15.75" customHeight="1" x14ac:dyDescent="0.25">
      <c r="A371" s="171">
        <v>44292</v>
      </c>
      <c r="B371" s="174">
        <v>16649</v>
      </c>
      <c r="C371" s="173">
        <f t="shared" si="16"/>
        <v>44292</v>
      </c>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c r="GB371" s="169"/>
      <c r="GC371" s="169"/>
      <c r="GD371" s="169"/>
      <c r="GE371" s="169"/>
      <c r="GF371" s="169"/>
      <c r="GG371" s="169"/>
      <c r="GH371" s="169"/>
      <c r="GI371" s="169"/>
      <c r="GJ371" s="169"/>
      <c r="GK371" s="169"/>
      <c r="GL371" s="169"/>
      <c r="GM371" s="169"/>
      <c r="GN371" s="169"/>
      <c r="GO371" s="169"/>
      <c r="GP371" s="169"/>
    </row>
    <row r="372" spans="1:198" s="134" customFormat="1" ht="15.75" customHeight="1" x14ac:dyDescent="0.25">
      <c r="A372" s="171">
        <v>44291</v>
      </c>
      <c r="B372" s="174">
        <v>16629</v>
      </c>
      <c r="C372" s="173">
        <f t="shared" si="16"/>
        <v>44291</v>
      </c>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c r="GB372" s="169"/>
      <c r="GC372" s="169"/>
      <c r="GD372" s="169"/>
      <c r="GE372" s="169"/>
      <c r="GF372" s="169"/>
      <c r="GG372" s="169"/>
      <c r="GH372" s="169"/>
      <c r="GI372" s="169"/>
      <c r="GJ372" s="169"/>
      <c r="GK372" s="169"/>
      <c r="GL372" s="169"/>
      <c r="GM372" s="169"/>
      <c r="GN372" s="169"/>
      <c r="GO372" s="169"/>
      <c r="GP372" s="169"/>
    </row>
    <row r="373" spans="1:198" s="134" customFormat="1" ht="15.75" customHeight="1" x14ac:dyDescent="0.25">
      <c r="A373" s="171">
        <v>44290</v>
      </c>
      <c r="B373" s="174">
        <v>16622</v>
      </c>
      <c r="C373" s="173">
        <f t="shared" si="16"/>
        <v>44290</v>
      </c>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c r="GB373" s="169"/>
      <c r="GC373" s="169"/>
      <c r="GD373" s="169"/>
      <c r="GE373" s="169"/>
      <c r="GF373" s="169"/>
      <c r="GG373" s="169"/>
      <c r="GH373" s="169"/>
      <c r="GI373" s="169"/>
      <c r="GJ373" s="169"/>
      <c r="GK373" s="169"/>
      <c r="GL373" s="169"/>
      <c r="GM373" s="169"/>
      <c r="GN373" s="169"/>
      <c r="GO373" s="169"/>
      <c r="GP373" s="169"/>
    </row>
    <row r="374" spans="1:198" s="134" customFormat="1" ht="15.75" customHeight="1" x14ac:dyDescent="0.25">
      <c r="A374" s="171">
        <v>44289</v>
      </c>
      <c r="B374" s="174">
        <v>16606</v>
      </c>
      <c r="C374" s="173">
        <f t="shared" si="16"/>
        <v>44289</v>
      </c>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c r="GB374" s="169"/>
      <c r="GC374" s="169"/>
      <c r="GD374" s="169"/>
      <c r="GE374" s="169"/>
      <c r="GF374" s="169"/>
      <c r="GG374" s="169"/>
      <c r="GH374" s="169"/>
      <c r="GI374" s="169"/>
      <c r="GJ374" s="169"/>
      <c r="GK374" s="169"/>
      <c r="GL374" s="169"/>
      <c r="GM374" s="169"/>
      <c r="GN374" s="169"/>
      <c r="GO374" s="169"/>
      <c r="GP374" s="169"/>
    </row>
    <row r="375" spans="1:198" s="134" customFormat="1" ht="15.75" customHeight="1" x14ac:dyDescent="0.25">
      <c r="A375" s="171">
        <v>44288</v>
      </c>
      <c r="B375" s="174">
        <v>16575</v>
      </c>
      <c r="C375" s="173">
        <f t="shared" si="16"/>
        <v>44288</v>
      </c>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c r="GB375" s="169"/>
      <c r="GC375" s="169"/>
      <c r="GD375" s="169"/>
      <c r="GE375" s="169"/>
      <c r="GF375" s="169"/>
      <c r="GG375" s="169"/>
      <c r="GH375" s="169"/>
      <c r="GI375" s="169"/>
      <c r="GJ375" s="169"/>
      <c r="GK375" s="169"/>
      <c r="GL375" s="169"/>
      <c r="GM375" s="169"/>
      <c r="GN375" s="169"/>
      <c r="GO375" s="169"/>
      <c r="GP375" s="169"/>
    </row>
    <row r="376" spans="1:198" s="134" customFormat="1" ht="15.75" customHeight="1" x14ac:dyDescent="0.25">
      <c r="A376" s="171">
        <v>44287</v>
      </c>
      <c r="B376" s="174">
        <v>16559</v>
      </c>
      <c r="C376" s="173">
        <f t="shared" si="16"/>
        <v>44287</v>
      </c>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c r="GB376" s="169"/>
      <c r="GC376" s="169"/>
      <c r="GD376" s="169"/>
      <c r="GE376" s="169"/>
      <c r="GF376" s="169"/>
      <c r="GG376" s="169"/>
      <c r="GH376" s="169"/>
      <c r="GI376" s="169"/>
      <c r="GJ376" s="169"/>
      <c r="GK376" s="169"/>
      <c r="GL376" s="169"/>
      <c r="GM376" s="169"/>
      <c r="GN376" s="169"/>
      <c r="GO376" s="169"/>
      <c r="GP376" s="169"/>
    </row>
    <row r="377" spans="1:198" s="134" customFormat="1" ht="15.75" customHeight="1" x14ac:dyDescent="0.25">
      <c r="A377" s="171">
        <v>44286</v>
      </c>
      <c r="B377" s="174">
        <v>16538</v>
      </c>
      <c r="C377" s="173">
        <f t="shared" si="16"/>
        <v>44286</v>
      </c>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c r="GB377" s="169"/>
      <c r="GC377" s="169"/>
      <c r="GD377" s="169"/>
      <c r="GE377" s="169"/>
      <c r="GF377" s="169"/>
      <c r="GG377" s="169"/>
      <c r="GH377" s="169"/>
      <c r="GI377" s="169"/>
      <c r="GJ377" s="169"/>
      <c r="GK377" s="169"/>
      <c r="GL377" s="169"/>
      <c r="GM377" s="169"/>
      <c r="GN377" s="169"/>
      <c r="GO377" s="169"/>
      <c r="GP377" s="169"/>
    </row>
    <row r="378" spans="1:198" s="134" customFormat="1" ht="15.75" customHeight="1" x14ac:dyDescent="0.25">
      <c r="A378" s="171">
        <v>44285</v>
      </c>
      <c r="B378" s="174">
        <v>16509</v>
      </c>
      <c r="C378" s="173">
        <f t="shared" si="16"/>
        <v>44285</v>
      </c>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c r="GB378" s="169"/>
      <c r="GC378" s="169"/>
      <c r="GD378" s="169"/>
      <c r="GE378" s="169"/>
      <c r="GF378" s="169"/>
      <c r="GG378" s="169"/>
      <c r="GH378" s="169"/>
      <c r="GI378" s="169"/>
      <c r="GJ378" s="169"/>
      <c r="GK378" s="169"/>
      <c r="GL378" s="169"/>
      <c r="GM378" s="169"/>
      <c r="GN378" s="169"/>
      <c r="GO378" s="169"/>
      <c r="GP378" s="169"/>
    </row>
    <row r="379" spans="1:198" s="134" customFormat="1" ht="15.75" customHeight="1" x14ac:dyDescent="0.25">
      <c r="A379" s="171">
        <v>44284</v>
      </c>
      <c r="B379" s="174">
        <v>16475</v>
      </c>
      <c r="C379" s="173">
        <f t="shared" si="16"/>
        <v>44284</v>
      </c>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c r="GB379" s="169"/>
      <c r="GC379" s="169"/>
      <c r="GD379" s="169"/>
      <c r="GE379" s="169"/>
      <c r="GF379" s="169"/>
      <c r="GG379" s="169"/>
      <c r="GH379" s="169"/>
      <c r="GI379" s="169"/>
      <c r="GJ379" s="169"/>
      <c r="GK379" s="169"/>
      <c r="GL379" s="169"/>
      <c r="GM379" s="169"/>
      <c r="GN379" s="169"/>
      <c r="GO379" s="169"/>
      <c r="GP379" s="169"/>
    </row>
    <row r="380" spans="1:198" s="134" customFormat="1" ht="15.75" customHeight="1" x14ac:dyDescent="0.25">
      <c r="A380" s="171">
        <v>44283</v>
      </c>
      <c r="B380" s="174">
        <v>16465</v>
      </c>
      <c r="C380" s="173">
        <f t="shared" si="16"/>
        <v>44283</v>
      </c>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c r="GB380" s="169"/>
      <c r="GC380" s="169"/>
      <c r="GD380" s="169"/>
      <c r="GE380" s="169"/>
      <c r="GF380" s="169"/>
      <c r="GG380" s="169"/>
      <c r="GH380" s="169"/>
      <c r="GI380" s="169"/>
      <c r="GJ380" s="169"/>
      <c r="GK380" s="169"/>
      <c r="GL380" s="169"/>
      <c r="GM380" s="169"/>
      <c r="GN380" s="169"/>
      <c r="GO380" s="169"/>
      <c r="GP380" s="169"/>
    </row>
    <row r="381" spans="1:198" s="134" customFormat="1" ht="15.75" customHeight="1" x14ac:dyDescent="0.25">
      <c r="A381" s="171">
        <v>44282</v>
      </c>
      <c r="B381" s="174">
        <v>16450</v>
      </c>
      <c r="C381" s="173">
        <f t="shared" si="16"/>
        <v>44282</v>
      </c>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c r="GB381" s="169"/>
      <c r="GC381" s="169"/>
      <c r="GD381" s="169"/>
      <c r="GE381" s="169"/>
      <c r="GF381" s="169"/>
      <c r="GG381" s="169"/>
      <c r="GH381" s="169"/>
      <c r="GI381" s="169"/>
      <c r="GJ381" s="169"/>
      <c r="GK381" s="169"/>
      <c r="GL381" s="169"/>
      <c r="GM381" s="169"/>
      <c r="GN381" s="169"/>
      <c r="GO381" s="169"/>
      <c r="GP381" s="169"/>
    </row>
    <row r="382" spans="1:198" s="134" customFormat="1" ht="15.75" customHeight="1" x14ac:dyDescent="0.25">
      <c r="A382" s="171">
        <v>44281</v>
      </c>
      <c r="B382" s="174">
        <v>16421</v>
      </c>
      <c r="C382" s="173">
        <f t="shared" si="16"/>
        <v>44281</v>
      </c>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c r="GB382" s="169"/>
      <c r="GC382" s="169"/>
      <c r="GD382" s="169"/>
      <c r="GE382" s="169"/>
      <c r="GF382" s="169"/>
      <c r="GG382" s="169"/>
      <c r="GH382" s="169"/>
      <c r="GI382" s="169"/>
      <c r="GJ382" s="169"/>
      <c r="GK382" s="169"/>
      <c r="GL382" s="169"/>
      <c r="GM382" s="169"/>
      <c r="GN382" s="169"/>
      <c r="GO382" s="169"/>
      <c r="GP382" s="169"/>
    </row>
    <row r="383" spans="1:198" s="134" customFormat="1" ht="15.75" customHeight="1" x14ac:dyDescent="0.25">
      <c r="A383" s="171">
        <v>44280</v>
      </c>
      <c r="B383" s="174">
        <v>16397</v>
      </c>
      <c r="C383" s="173">
        <f t="shared" si="16"/>
        <v>44280</v>
      </c>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c r="GB383" s="169"/>
      <c r="GC383" s="169"/>
      <c r="GD383" s="169"/>
      <c r="GE383" s="169"/>
      <c r="GF383" s="169"/>
      <c r="GG383" s="169"/>
      <c r="GH383" s="169"/>
      <c r="GI383" s="169"/>
      <c r="GJ383" s="169"/>
      <c r="GK383" s="169"/>
      <c r="GL383" s="169"/>
      <c r="GM383" s="169"/>
      <c r="GN383" s="169"/>
      <c r="GO383" s="169"/>
      <c r="GP383" s="169"/>
    </row>
    <row r="384" spans="1:198" s="134" customFormat="1" ht="15.75" customHeight="1" x14ac:dyDescent="0.25">
      <c r="A384" s="171">
        <v>44279</v>
      </c>
      <c r="B384" s="174">
        <v>16371</v>
      </c>
      <c r="C384" s="173">
        <f t="shared" si="16"/>
        <v>44279</v>
      </c>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c r="GB384" s="169"/>
      <c r="GC384" s="169"/>
      <c r="GD384" s="169"/>
      <c r="GE384" s="169"/>
      <c r="GF384" s="169"/>
      <c r="GG384" s="169"/>
      <c r="GH384" s="169"/>
      <c r="GI384" s="169"/>
      <c r="GJ384" s="169"/>
      <c r="GK384" s="169"/>
      <c r="GL384" s="169"/>
      <c r="GM384" s="169"/>
      <c r="GN384" s="169"/>
      <c r="GO384" s="169"/>
      <c r="GP384" s="169"/>
    </row>
    <row r="385" spans="1:198" s="134" customFormat="1" ht="15.75" customHeight="1" x14ac:dyDescent="0.25">
      <c r="A385" s="171">
        <v>44278</v>
      </c>
      <c r="B385" s="174">
        <v>16339</v>
      </c>
      <c r="C385" s="173">
        <f t="shared" si="16"/>
        <v>44278</v>
      </c>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c r="GB385" s="169"/>
      <c r="GC385" s="169"/>
      <c r="GD385" s="169"/>
      <c r="GE385" s="169"/>
      <c r="GF385" s="169"/>
      <c r="GG385" s="169"/>
      <c r="GH385" s="169"/>
      <c r="GI385" s="169"/>
      <c r="GJ385" s="169"/>
      <c r="GK385" s="169"/>
      <c r="GL385" s="169"/>
      <c r="GM385" s="169"/>
      <c r="GN385" s="169"/>
      <c r="GO385" s="169"/>
      <c r="GP385" s="169"/>
    </row>
    <row r="386" spans="1:198" s="134" customFormat="1" ht="15.75" customHeight="1" x14ac:dyDescent="0.25">
      <c r="A386" s="171">
        <v>44277</v>
      </c>
      <c r="B386" s="174">
        <v>16290</v>
      </c>
      <c r="C386" s="173">
        <f t="shared" si="16"/>
        <v>44277</v>
      </c>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c r="GB386" s="169"/>
      <c r="GC386" s="169"/>
      <c r="GD386" s="169"/>
      <c r="GE386" s="169"/>
      <c r="GF386" s="169"/>
      <c r="GG386" s="169"/>
      <c r="GH386" s="169"/>
      <c r="GI386" s="169"/>
      <c r="GJ386" s="169"/>
      <c r="GK386" s="169"/>
      <c r="GL386" s="169"/>
      <c r="GM386" s="169"/>
      <c r="GN386" s="169"/>
      <c r="GO386" s="169"/>
      <c r="GP386" s="169"/>
    </row>
    <row r="387" spans="1:198" s="134" customFormat="1" ht="15.75" customHeight="1" x14ac:dyDescent="0.25">
      <c r="A387" s="171">
        <v>44276</v>
      </c>
      <c r="B387" s="174">
        <v>16275</v>
      </c>
      <c r="C387" s="173">
        <f t="shared" si="16"/>
        <v>44276</v>
      </c>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c r="GB387" s="169"/>
      <c r="GC387" s="169"/>
      <c r="GD387" s="169"/>
      <c r="GE387" s="169"/>
      <c r="GF387" s="169"/>
      <c r="GG387" s="169"/>
      <c r="GH387" s="169"/>
      <c r="GI387" s="169"/>
      <c r="GJ387" s="169"/>
      <c r="GK387" s="169"/>
      <c r="GL387" s="169"/>
      <c r="GM387" s="169"/>
      <c r="GN387" s="169"/>
      <c r="GO387" s="169"/>
      <c r="GP387" s="169"/>
    </row>
    <row r="388" spans="1:198" s="134" customFormat="1" ht="15.75" customHeight="1" x14ac:dyDescent="0.25">
      <c r="A388" s="171">
        <v>44275</v>
      </c>
      <c r="B388" s="174">
        <v>16260</v>
      </c>
      <c r="C388" s="173">
        <f t="shared" si="16"/>
        <v>44275</v>
      </c>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c r="GB388" s="169"/>
      <c r="GC388" s="169"/>
      <c r="GD388" s="169"/>
      <c r="GE388" s="169"/>
      <c r="GF388" s="169"/>
      <c r="GG388" s="169"/>
      <c r="GH388" s="169"/>
      <c r="GI388" s="169"/>
      <c r="GJ388" s="169"/>
      <c r="GK388" s="169"/>
      <c r="GL388" s="169"/>
      <c r="GM388" s="169"/>
      <c r="GN388" s="169"/>
      <c r="GO388" s="169"/>
      <c r="GP388" s="169"/>
    </row>
    <row r="389" spans="1:198" s="134" customFormat="1" ht="15.75" customHeight="1" x14ac:dyDescent="0.25">
      <c r="A389" s="171">
        <v>44274</v>
      </c>
      <c r="B389" s="174">
        <v>16244</v>
      </c>
      <c r="C389" s="173">
        <f t="shared" si="16"/>
        <v>44274</v>
      </c>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c r="GB389" s="169"/>
      <c r="GC389" s="169"/>
      <c r="GD389" s="169"/>
      <c r="GE389" s="169"/>
      <c r="GF389" s="169"/>
      <c r="GG389" s="169"/>
      <c r="GH389" s="169"/>
      <c r="GI389" s="169"/>
      <c r="GJ389" s="169"/>
      <c r="GK389" s="169"/>
      <c r="GL389" s="169"/>
      <c r="GM389" s="169"/>
      <c r="GN389" s="169"/>
      <c r="GO389" s="169"/>
      <c r="GP389" s="169"/>
    </row>
    <row r="390" spans="1:198" s="134" customFormat="1" ht="15.75" customHeight="1" x14ac:dyDescent="0.25">
      <c r="A390" s="171">
        <v>44273</v>
      </c>
      <c r="B390" s="174">
        <v>16198</v>
      </c>
      <c r="C390" s="173">
        <f t="shared" si="16"/>
        <v>44273</v>
      </c>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c r="GB390" s="169"/>
      <c r="GC390" s="169"/>
      <c r="GD390" s="169"/>
      <c r="GE390" s="169"/>
      <c r="GF390" s="169"/>
      <c r="GG390" s="169"/>
      <c r="GH390" s="169"/>
      <c r="GI390" s="169"/>
      <c r="GJ390" s="169"/>
      <c r="GK390" s="169"/>
      <c r="GL390" s="169"/>
      <c r="GM390" s="169"/>
      <c r="GN390" s="169"/>
      <c r="GO390" s="169"/>
      <c r="GP390" s="169"/>
    </row>
    <row r="391" spans="1:198" s="134" customFormat="1" ht="15.75" customHeight="1" x14ac:dyDescent="0.25">
      <c r="A391" s="171">
        <v>44272</v>
      </c>
      <c r="B391" s="174">
        <v>16165</v>
      </c>
      <c r="C391" s="173">
        <f t="shared" si="16"/>
        <v>44272</v>
      </c>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c r="GB391" s="169"/>
      <c r="GC391" s="169"/>
      <c r="GD391" s="169"/>
      <c r="GE391" s="169"/>
      <c r="GF391" s="169"/>
      <c r="GG391" s="169"/>
      <c r="GH391" s="169"/>
      <c r="GI391" s="169"/>
      <c r="GJ391" s="169"/>
      <c r="GK391" s="169"/>
      <c r="GL391" s="169"/>
      <c r="GM391" s="169"/>
      <c r="GN391" s="169"/>
      <c r="GO391" s="169"/>
      <c r="GP391" s="169"/>
    </row>
    <row r="392" spans="1:198" s="134" customFormat="1" ht="15.75" customHeight="1" x14ac:dyDescent="0.25">
      <c r="A392" s="171">
        <v>44271</v>
      </c>
      <c r="B392" s="174">
        <v>16119</v>
      </c>
      <c r="C392" s="173">
        <f t="shared" si="16"/>
        <v>44271</v>
      </c>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c r="GB392" s="169"/>
      <c r="GC392" s="169"/>
      <c r="GD392" s="169"/>
      <c r="GE392" s="169"/>
      <c r="GF392" s="169"/>
      <c r="GG392" s="169"/>
      <c r="GH392" s="169"/>
      <c r="GI392" s="169"/>
      <c r="GJ392" s="169"/>
      <c r="GK392" s="169"/>
      <c r="GL392" s="169"/>
      <c r="GM392" s="169"/>
      <c r="GN392" s="169"/>
      <c r="GO392" s="169"/>
      <c r="GP392" s="169"/>
    </row>
    <row r="393" spans="1:198" s="134" customFormat="1" ht="15.75" customHeight="1" x14ac:dyDescent="0.25">
      <c r="A393" s="171">
        <v>44270</v>
      </c>
      <c r="B393" s="174">
        <v>16087</v>
      </c>
      <c r="C393" s="173">
        <f t="shared" si="16"/>
        <v>44270</v>
      </c>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c r="GB393" s="169"/>
      <c r="GC393" s="169"/>
      <c r="GD393" s="169"/>
      <c r="GE393" s="169"/>
      <c r="GF393" s="169"/>
      <c r="GG393" s="169"/>
      <c r="GH393" s="169"/>
      <c r="GI393" s="169"/>
      <c r="GJ393" s="169"/>
      <c r="GK393" s="169"/>
      <c r="GL393" s="169"/>
      <c r="GM393" s="169"/>
      <c r="GN393" s="169"/>
      <c r="GO393" s="169"/>
      <c r="GP393" s="169"/>
    </row>
    <row r="394" spans="1:198" s="134" customFormat="1" ht="15.75" customHeight="1" x14ac:dyDescent="0.25">
      <c r="A394" s="171">
        <v>44269</v>
      </c>
      <c r="B394" s="174">
        <v>16069</v>
      </c>
      <c r="C394" s="173">
        <f t="shared" si="16"/>
        <v>44269</v>
      </c>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c r="GB394" s="169"/>
      <c r="GC394" s="169"/>
      <c r="GD394" s="169"/>
      <c r="GE394" s="169"/>
      <c r="GF394" s="169"/>
      <c r="GG394" s="169"/>
      <c r="GH394" s="169"/>
      <c r="GI394" s="169"/>
      <c r="GJ394" s="169"/>
      <c r="GK394" s="169"/>
      <c r="GL394" s="169"/>
      <c r="GM394" s="169"/>
      <c r="GN394" s="169"/>
      <c r="GO394" s="169"/>
      <c r="GP394" s="169"/>
    </row>
    <row r="395" spans="1:198" s="134" customFormat="1" ht="15.75" customHeight="1" x14ac:dyDescent="0.25">
      <c r="A395" s="171">
        <v>44268</v>
      </c>
      <c r="B395" s="174">
        <v>16046</v>
      </c>
      <c r="C395" s="173">
        <f t="shared" si="16"/>
        <v>44268</v>
      </c>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c r="GB395" s="169"/>
      <c r="GC395" s="169"/>
      <c r="GD395" s="169"/>
      <c r="GE395" s="169"/>
      <c r="GF395" s="169"/>
      <c r="GG395" s="169"/>
      <c r="GH395" s="169"/>
      <c r="GI395" s="169"/>
      <c r="GJ395" s="169"/>
      <c r="GK395" s="169"/>
      <c r="GL395" s="169"/>
      <c r="GM395" s="169"/>
      <c r="GN395" s="169"/>
      <c r="GO395" s="169"/>
      <c r="GP395" s="169"/>
    </row>
    <row r="396" spans="1:198" s="134" customFormat="1" ht="15.75" customHeight="1" x14ac:dyDescent="0.25">
      <c r="A396" s="171">
        <v>44267</v>
      </c>
      <c r="B396" s="174">
        <v>16024</v>
      </c>
      <c r="C396" s="173">
        <f t="shared" si="16"/>
        <v>44267</v>
      </c>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c r="GB396" s="169"/>
      <c r="GC396" s="169"/>
      <c r="GD396" s="169"/>
      <c r="GE396" s="169"/>
      <c r="GF396" s="169"/>
      <c r="GG396" s="169"/>
      <c r="GH396" s="169"/>
      <c r="GI396" s="169"/>
      <c r="GJ396" s="169"/>
      <c r="GK396" s="169"/>
      <c r="GL396" s="169"/>
      <c r="GM396" s="169"/>
      <c r="GN396" s="169"/>
      <c r="GO396" s="169"/>
      <c r="GP396" s="169"/>
    </row>
    <row r="397" spans="1:198" s="134" customFormat="1" ht="15.75" customHeight="1" x14ac:dyDescent="0.25">
      <c r="A397" s="171">
        <v>44266</v>
      </c>
      <c r="B397" s="174">
        <v>15998</v>
      </c>
      <c r="C397" s="173">
        <f t="shared" si="16"/>
        <v>44266</v>
      </c>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c r="GB397" s="169"/>
      <c r="GC397" s="169"/>
      <c r="GD397" s="169"/>
      <c r="GE397" s="169"/>
      <c r="GF397" s="169"/>
      <c r="GG397" s="169"/>
      <c r="GH397" s="169"/>
      <c r="GI397" s="169"/>
      <c r="GJ397" s="169"/>
      <c r="GK397" s="169"/>
      <c r="GL397" s="169"/>
      <c r="GM397" s="169"/>
      <c r="GN397" s="169"/>
      <c r="GO397" s="169"/>
      <c r="GP397" s="169"/>
    </row>
    <row r="398" spans="1:198" s="134" customFormat="1" ht="15.75" customHeight="1" x14ac:dyDescent="0.25">
      <c r="A398" s="171">
        <v>44265</v>
      </c>
      <c r="B398" s="174">
        <v>15948</v>
      </c>
      <c r="C398" s="173">
        <f t="shared" si="16"/>
        <v>44265</v>
      </c>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c r="GB398" s="169"/>
      <c r="GC398" s="169"/>
      <c r="GD398" s="169"/>
      <c r="GE398" s="169"/>
      <c r="GF398" s="169"/>
      <c r="GG398" s="169"/>
      <c r="GH398" s="169"/>
      <c r="GI398" s="169"/>
      <c r="GJ398" s="169"/>
      <c r="GK398" s="169"/>
      <c r="GL398" s="169"/>
      <c r="GM398" s="169"/>
      <c r="GN398" s="169"/>
      <c r="GO398" s="169"/>
      <c r="GP398" s="169"/>
    </row>
    <row r="399" spans="1:198" s="134" customFormat="1" ht="15.75" customHeight="1" x14ac:dyDescent="0.25">
      <c r="A399" s="171">
        <v>44264</v>
      </c>
      <c r="B399" s="174">
        <v>15917</v>
      </c>
      <c r="C399" s="173">
        <f t="shared" si="16"/>
        <v>44264</v>
      </c>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c r="GB399" s="169"/>
      <c r="GC399" s="169"/>
      <c r="GD399" s="169"/>
      <c r="GE399" s="169"/>
      <c r="GF399" s="169"/>
      <c r="GG399" s="169"/>
      <c r="GH399" s="169"/>
      <c r="GI399" s="169"/>
      <c r="GJ399" s="169"/>
      <c r="GK399" s="169"/>
      <c r="GL399" s="169"/>
      <c r="GM399" s="169"/>
      <c r="GN399" s="169"/>
      <c r="GO399" s="169"/>
      <c r="GP399" s="169"/>
    </row>
    <row r="400" spans="1:198" s="134" customFormat="1" ht="15.75" customHeight="1" x14ac:dyDescent="0.25">
      <c r="A400" s="171">
        <v>44263</v>
      </c>
      <c r="B400" s="174">
        <v>15861</v>
      </c>
      <c r="C400" s="173">
        <f t="shared" si="16"/>
        <v>44263</v>
      </c>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c r="GB400" s="169"/>
      <c r="GC400" s="169"/>
      <c r="GD400" s="169"/>
      <c r="GE400" s="169"/>
      <c r="GF400" s="169"/>
      <c r="GG400" s="169"/>
      <c r="GH400" s="169"/>
      <c r="GI400" s="169"/>
      <c r="GJ400" s="169"/>
      <c r="GK400" s="169"/>
      <c r="GL400" s="169"/>
      <c r="GM400" s="169"/>
      <c r="GN400" s="169"/>
      <c r="GO400" s="169"/>
      <c r="GP400" s="169"/>
    </row>
    <row r="401" spans="1:198" s="134" customFormat="1" ht="15.75" customHeight="1" x14ac:dyDescent="0.25">
      <c r="A401" s="171">
        <v>44262</v>
      </c>
      <c r="B401" s="174">
        <v>15833</v>
      </c>
      <c r="C401" s="173">
        <f t="shared" si="16"/>
        <v>44262</v>
      </c>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c r="GB401" s="169"/>
      <c r="GC401" s="169"/>
      <c r="GD401" s="169"/>
      <c r="GE401" s="169"/>
      <c r="GF401" s="169"/>
      <c r="GG401" s="169"/>
      <c r="GH401" s="169"/>
      <c r="GI401" s="169"/>
      <c r="GJ401" s="169"/>
      <c r="GK401" s="169"/>
      <c r="GL401" s="169"/>
      <c r="GM401" s="169"/>
      <c r="GN401" s="169"/>
      <c r="GO401" s="169"/>
      <c r="GP401" s="169"/>
    </row>
    <row r="402" spans="1:198" s="134" customFormat="1" ht="15.75" customHeight="1" x14ac:dyDescent="0.25">
      <c r="A402" s="171">
        <v>44261</v>
      </c>
      <c r="B402" s="174">
        <v>15803</v>
      </c>
      <c r="C402" s="173">
        <f t="shared" si="16"/>
        <v>44261</v>
      </c>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c r="GB402" s="169"/>
      <c r="GC402" s="169"/>
      <c r="GD402" s="169"/>
      <c r="GE402" s="169"/>
      <c r="GF402" s="169"/>
      <c r="GG402" s="169"/>
      <c r="GH402" s="169"/>
      <c r="GI402" s="169"/>
      <c r="GJ402" s="169"/>
      <c r="GK402" s="169"/>
      <c r="GL402" s="169"/>
      <c r="GM402" s="169"/>
      <c r="GN402" s="169"/>
      <c r="GO402" s="169"/>
      <c r="GP402" s="169"/>
    </row>
    <row r="403" spans="1:198" s="134" customFormat="1" ht="15.75" customHeight="1" x14ac:dyDescent="0.25">
      <c r="A403" s="171">
        <v>44260</v>
      </c>
      <c r="B403" s="174">
        <v>15762</v>
      </c>
      <c r="C403" s="173">
        <f t="shared" si="16"/>
        <v>44260</v>
      </c>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c r="GB403" s="169"/>
      <c r="GC403" s="169"/>
      <c r="GD403" s="169"/>
      <c r="GE403" s="169"/>
      <c r="GF403" s="169"/>
      <c r="GG403" s="169"/>
      <c r="GH403" s="169"/>
      <c r="GI403" s="169"/>
      <c r="GJ403" s="169"/>
      <c r="GK403" s="169"/>
      <c r="GL403" s="169"/>
      <c r="GM403" s="169"/>
      <c r="GN403" s="169"/>
      <c r="GO403" s="169"/>
      <c r="GP403" s="169"/>
    </row>
    <row r="404" spans="1:198" s="134" customFormat="1" ht="15.75" customHeight="1" x14ac:dyDescent="0.25">
      <c r="A404" s="171">
        <v>44259</v>
      </c>
      <c r="B404" s="174">
        <v>15730</v>
      </c>
      <c r="C404" s="173">
        <f t="shared" si="16"/>
        <v>44259</v>
      </c>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c r="GB404" s="169"/>
      <c r="GC404" s="169"/>
      <c r="GD404" s="169"/>
      <c r="GE404" s="169"/>
      <c r="GF404" s="169"/>
      <c r="GG404" s="169"/>
      <c r="GH404" s="169"/>
      <c r="GI404" s="169"/>
      <c r="GJ404" s="169"/>
      <c r="GK404" s="169"/>
      <c r="GL404" s="169"/>
      <c r="GM404" s="169"/>
      <c r="GN404" s="169"/>
      <c r="GO404" s="169"/>
      <c r="GP404" s="169"/>
    </row>
    <row r="405" spans="1:198" s="134" customFormat="1" ht="15.75" customHeight="1" x14ac:dyDescent="0.25">
      <c r="A405" s="171">
        <v>44258</v>
      </c>
      <c r="B405" s="174">
        <v>15697</v>
      </c>
      <c r="C405" s="173">
        <f t="shared" si="16"/>
        <v>44258</v>
      </c>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c r="GB405" s="169"/>
      <c r="GC405" s="169"/>
      <c r="GD405" s="169"/>
      <c r="GE405" s="169"/>
      <c r="GF405" s="169"/>
      <c r="GG405" s="169"/>
      <c r="GH405" s="169"/>
      <c r="GI405" s="169"/>
      <c r="GJ405" s="169"/>
      <c r="GK405" s="169"/>
      <c r="GL405" s="169"/>
      <c r="GM405" s="169"/>
      <c r="GN405" s="169"/>
      <c r="GO405" s="169"/>
      <c r="GP405" s="169"/>
    </row>
    <row r="406" spans="1:198" s="134" customFormat="1" ht="15.75" customHeight="1" x14ac:dyDescent="0.25">
      <c r="A406" s="171">
        <v>44257</v>
      </c>
      <c r="B406" s="174">
        <v>15649</v>
      </c>
      <c r="C406" s="173">
        <f t="shared" si="16"/>
        <v>44257</v>
      </c>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c r="GB406" s="169"/>
      <c r="GC406" s="169"/>
      <c r="GD406" s="169"/>
      <c r="GE406" s="169"/>
      <c r="GF406" s="169"/>
      <c r="GG406" s="169"/>
      <c r="GH406" s="169"/>
      <c r="GI406" s="169"/>
      <c r="GJ406" s="169"/>
      <c r="GK406" s="169"/>
      <c r="GL406" s="169"/>
      <c r="GM406" s="169"/>
      <c r="GN406" s="169"/>
      <c r="GO406" s="169"/>
      <c r="GP406" s="169"/>
    </row>
    <row r="407" spans="1:198" s="134" customFormat="1" ht="15.75" customHeight="1" x14ac:dyDescent="0.25">
      <c r="A407" s="171">
        <v>44256</v>
      </c>
      <c r="B407" s="174">
        <v>15584</v>
      </c>
      <c r="C407" s="173">
        <f t="shared" si="16"/>
        <v>44256</v>
      </c>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c r="GB407" s="169"/>
      <c r="GC407" s="169"/>
      <c r="GD407" s="169"/>
      <c r="GE407" s="169"/>
      <c r="GF407" s="169"/>
      <c r="GG407" s="169"/>
      <c r="GH407" s="169"/>
      <c r="GI407" s="169"/>
      <c r="GJ407" s="169"/>
      <c r="GK407" s="169"/>
      <c r="GL407" s="169"/>
      <c r="GM407" s="169"/>
      <c r="GN407" s="169"/>
      <c r="GO407" s="169"/>
      <c r="GP407" s="169"/>
    </row>
    <row r="408" spans="1:198" s="134" customFormat="1" ht="15.75" customHeight="1" x14ac:dyDescent="0.25">
      <c r="A408" s="171">
        <v>44255</v>
      </c>
      <c r="B408" s="174">
        <v>15563</v>
      </c>
      <c r="C408" s="173">
        <f t="shared" si="16"/>
        <v>44255</v>
      </c>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c r="GB408" s="169"/>
      <c r="GC408" s="169"/>
      <c r="GD408" s="169"/>
      <c r="GE408" s="169"/>
      <c r="GF408" s="169"/>
      <c r="GG408" s="169"/>
      <c r="GH408" s="169"/>
      <c r="GI408" s="169"/>
      <c r="GJ408" s="169"/>
      <c r="GK408" s="169"/>
      <c r="GL408" s="169"/>
      <c r="GM408" s="169"/>
      <c r="GN408" s="169"/>
      <c r="GO408" s="169"/>
      <c r="GP408" s="169"/>
    </row>
    <row r="409" spans="1:198" s="134" customFormat="1" ht="15.75" customHeight="1" x14ac:dyDescent="0.25">
      <c r="A409" s="171">
        <v>44254</v>
      </c>
      <c r="B409" s="174">
        <v>15543</v>
      </c>
      <c r="C409" s="173">
        <f t="shared" si="16"/>
        <v>44254</v>
      </c>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c r="GB409" s="169"/>
      <c r="GC409" s="169"/>
      <c r="GD409" s="169"/>
      <c r="GE409" s="169"/>
      <c r="GF409" s="169"/>
      <c r="GG409" s="169"/>
      <c r="GH409" s="169"/>
      <c r="GI409" s="169"/>
      <c r="GJ409" s="169"/>
      <c r="GK409" s="169"/>
      <c r="GL409" s="169"/>
      <c r="GM409" s="169"/>
      <c r="GN409" s="169"/>
      <c r="GO409" s="169"/>
      <c r="GP409" s="169"/>
    </row>
    <row r="410" spans="1:198" s="134" customFormat="1" ht="15.75" customHeight="1" x14ac:dyDescent="0.25">
      <c r="A410" s="171">
        <v>44253</v>
      </c>
      <c r="B410" s="174">
        <v>15503</v>
      </c>
      <c r="C410" s="173">
        <f t="shared" si="16"/>
        <v>44253</v>
      </c>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c r="GB410" s="169"/>
      <c r="GC410" s="169"/>
      <c r="GD410" s="169"/>
      <c r="GE410" s="169"/>
      <c r="GF410" s="169"/>
      <c r="GG410" s="169"/>
      <c r="GH410" s="169"/>
      <c r="GI410" s="169"/>
      <c r="GJ410" s="169"/>
      <c r="GK410" s="169"/>
      <c r="GL410" s="169"/>
      <c r="GM410" s="169"/>
      <c r="GN410" s="169"/>
      <c r="GO410" s="169"/>
      <c r="GP410" s="169"/>
    </row>
    <row r="411" spans="1:198" s="134" customFormat="1" ht="15.75" customHeight="1" x14ac:dyDescent="0.25">
      <c r="A411" s="171">
        <v>44252</v>
      </c>
      <c r="B411" s="174">
        <v>15438</v>
      </c>
      <c r="C411" s="173">
        <f t="shared" si="16"/>
        <v>44252</v>
      </c>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c r="GB411" s="169"/>
      <c r="GC411" s="169"/>
      <c r="GD411" s="169"/>
      <c r="GE411" s="169"/>
      <c r="GF411" s="169"/>
      <c r="GG411" s="169"/>
      <c r="GH411" s="169"/>
      <c r="GI411" s="169"/>
      <c r="GJ411" s="169"/>
      <c r="GK411" s="169"/>
      <c r="GL411" s="169"/>
      <c r="GM411" s="169"/>
      <c r="GN411" s="169"/>
      <c r="GO411" s="169"/>
      <c r="GP411" s="169"/>
    </row>
    <row r="412" spans="1:198" s="134" customFormat="1" ht="15.75" customHeight="1" x14ac:dyDescent="0.25">
      <c r="A412" s="171">
        <v>44251</v>
      </c>
      <c r="B412" s="174">
        <v>15406</v>
      </c>
      <c r="C412" s="173">
        <f t="shared" si="16"/>
        <v>44251</v>
      </c>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c r="GB412" s="169"/>
      <c r="GC412" s="169"/>
      <c r="GD412" s="169"/>
      <c r="GE412" s="169"/>
      <c r="GF412" s="169"/>
      <c r="GG412" s="169"/>
      <c r="GH412" s="169"/>
      <c r="GI412" s="169"/>
      <c r="GJ412" s="169"/>
      <c r="GK412" s="169"/>
      <c r="GL412" s="169"/>
      <c r="GM412" s="169"/>
      <c r="GN412" s="169"/>
      <c r="GO412" s="169"/>
      <c r="GP412" s="169"/>
    </row>
    <row r="413" spans="1:198" s="134" customFormat="1" ht="15.75" customHeight="1" x14ac:dyDescent="0.25">
      <c r="A413" s="171">
        <v>44250</v>
      </c>
      <c r="B413" s="174">
        <v>15343</v>
      </c>
      <c r="C413" s="173">
        <f t="shared" si="16"/>
        <v>44250</v>
      </c>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c r="GB413" s="169"/>
      <c r="GC413" s="169"/>
      <c r="GD413" s="169"/>
      <c r="GE413" s="169"/>
      <c r="GF413" s="169"/>
      <c r="GG413" s="169"/>
      <c r="GH413" s="169"/>
      <c r="GI413" s="169"/>
      <c r="GJ413" s="169"/>
      <c r="GK413" s="169"/>
      <c r="GL413" s="169"/>
      <c r="GM413" s="169"/>
      <c r="GN413" s="169"/>
      <c r="GO413" s="169"/>
      <c r="GP413" s="169"/>
    </row>
    <row r="414" spans="1:198" s="134" customFormat="1" ht="15.75" customHeight="1" x14ac:dyDescent="0.25">
      <c r="A414" s="171">
        <v>44249</v>
      </c>
      <c r="B414" s="174">
        <v>15249</v>
      </c>
      <c r="C414" s="173">
        <f t="shared" si="16"/>
        <v>44249</v>
      </c>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c r="GB414" s="169"/>
      <c r="GC414" s="169"/>
      <c r="GD414" s="169"/>
      <c r="GE414" s="169"/>
      <c r="GF414" s="169"/>
      <c r="GG414" s="169"/>
      <c r="GH414" s="169"/>
      <c r="GI414" s="169"/>
      <c r="GJ414" s="169"/>
      <c r="GK414" s="169"/>
      <c r="GL414" s="169"/>
      <c r="GM414" s="169"/>
      <c r="GN414" s="169"/>
      <c r="GO414" s="169"/>
      <c r="GP414" s="169"/>
    </row>
    <row r="415" spans="1:198" s="134" customFormat="1" ht="15.75" customHeight="1" x14ac:dyDescent="0.25">
      <c r="A415" s="171">
        <v>44248</v>
      </c>
      <c r="B415" s="174">
        <v>15217</v>
      </c>
      <c r="C415" s="173">
        <f t="shared" si="16"/>
        <v>44248</v>
      </c>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c r="GB415" s="169"/>
      <c r="GC415" s="169"/>
      <c r="GD415" s="169"/>
      <c r="GE415" s="169"/>
      <c r="GF415" s="169"/>
      <c r="GG415" s="169"/>
      <c r="GH415" s="169"/>
      <c r="GI415" s="169"/>
      <c r="GJ415" s="169"/>
      <c r="GK415" s="169"/>
      <c r="GL415" s="169"/>
      <c r="GM415" s="169"/>
      <c r="GN415" s="169"/>
      <c r="GO415" s="169"/>
      <c r="GP415" s="169"/>
    </row>
    <row r="416" spans="1:198" s="134" customFormat="1" ht="15.75" customHeight="1" x14ac:dyDescent="0.25">
      <c r="A416" s="171">
        <v>44247</v>
      </c>
      <c r="B416" s="174">
        <v>15200</v>
      </c>
      <c r="C416" s="173">
        <f t="shared" si="16"/>
        <v>44247</v>
      </c>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c r="GB416" s="169"/>
      <c r="GC416" s="169"/>
      <c r="GD416" s="169"/>
      <c r="GE416" s="169"/>
      <c r="GF416" s="169"/>
      <c r="GG416" s="169"/>
      <c r="GH416" s="169"/>
      <c r="GI416" s="169"/>
      <c r="GJ416" s="169"/>
      <c r="GK416" s="169"/>
      <c r="GL416" s="169"/>
      <c r="GM416" s="169"/>
      <c r="GN416" s="169"/>
      <c r="GO416" s="169"/>
      <c r="GP416" s="169"/>
    </row>
    <row r="417" spans="1:198" s="134" customFormat="1" ht="15.75" customHeight="1" x14ac:dyDescent="0.25">
      <c r="A417" s="171">
        <v>44246</v>
      </c>
      <c r="B417" s="174">
        <v>15138</v>
      </c>
      <c r="C417" s="173">
        <f t="shared" si="16"/>
        <v>44246</v>
      </c>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c r="GB417" s="169"/>
      <c r="GC417" s="169"/>
      <c r="GD417" s="169"/>
      <c r="GE417" s="169"/>
      <c r="GF417" s="169"/>
      <c r="GG417" s="169"/>
      <c r="GH417" s="169"/>
      <c r="GI417" s="169"/>
      <c r="GJ417" s="169"/>
      <c r="GK417" s="169"/>
      <c r="GL417" s="169"/>
      <c r="GM417" s="169"/>
      <c r="GN417" s="169"/>
      <c r="GO417" s="169"/>
      <c r="GP417" s="169"/>
    </row>
    <row r="418" spans="1:198" s="134" customFormat="1" ht="15.75" customHeight="1" x14ac:dyDescent="0.25">
      <c r="A418" s="171">
        <v>44245</v>
      </c>
      <c r="B418" s="174">
        <v>15089</v>
      </c>
      <c r="C418" s="173">
        <f t="shared" si="16"/>
        <v>44245</v>
      </c>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c r="GB418" s="169"/>
      <c r="GC418" s="169"/>
      <c r="GD418" s="169"/>
      <c r="GE418" s="169"/>
      <c r="GF418" s="169"/>
      <c r="GG418" s="169"/>
      <c r="GH418" s="169"/>
      <c r="GI418" s="169"/>
      <c r="GJ418" s="169"/>
      <c r="GK418" s="169"/>
      <c r="GL418" s="169"/>
      <c r="GM418" s="169"/>
      <c r="GN418" s="169"/>
      <c r="GO418" s="169"/>
      <c r="GP418" s="169"/>
    </row>
    <row r="419" spans="1:198" s="134" customFormat="1" ht="15.75" customHeight="1" x14ac:dyDescent="0.25">
      <c r="A419" s="171">
        <v>44244</v>
      </c>
      <c r="B419" s="174">
        <v>15017</v>
      </c>
      <c r="C419" s="173">
        <f t="shared" si="16"/>
        <v>44244</v>
      </c>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c r="GB419" s="169"/>
      <c r="GC419" s="169"/>
      <c r="GD419" s="169"/>
      <c r="GE419" s="169"/>
      <c r="GF419" s="169"/>
      <c r="GG419" s="169"/>
      <c r="GH419" s="169"/>
      <c r="GI419" s="169"/>
      <c r="GJ419" s="169"/>
      <c r="GK419" s="169"/>
      <c r="GL419" s="169"/>
      <c r="GM419" s="169"/>
      <c r="GN419" s="169"/>
      <c r="GO419" s="169"/>
      <c r="GP419" s="169"/>
    </row>
    <row r="420" spans="1:198" s="134" customFormat="1" ht="15.75" customHeight="1" x14ac:dyDescent="0.25">
      <c r="A420" s="171">
        <v>44243</v>
      </c>
      <c r="B420" s="174">
        <v>14929</v>
      </c>
      <c r="C420" s="173">
        <f t="shared" si="16"/>
        <v>44243</v>
      </c>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c r="GB420" s="169"/>
      <c r="GC420" s="169"/>
      <c r="GD420" s="169"/>
      <c r="GE420" s="169"/>
      <c r="GF420" s="169"/>
      <c r="GG420" s="169"/>
      <c r="GH420" s="169"/>
      <c r="GI420" s="169"/>
      <c r="GJ420" s="169"/>
      <c r="GK420" s="169"/>
      <c r="GL420" s="169"/>
      <c r="GM420" s="169"/>
      <c r="GN420" s="169"/>
      <c r="GO420" s="169"/>
      <c r="GP420" s="169"/>
    </row>
    <row r="421" spans="1:198" s="134" customFormat="1" ht="15.75" customHeight="1" x14ac:dyDescent="0.25">
      <c r="A421" s="171">
        <v>44242</v>
      </c>
      <c r="B421" s="174">
        <v>14843</v>
      </c>
      <c r="C421" s="173">
        <f t="shared" si="16"/>
        <v>44242</v>
      </c>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c r="GB421" s="169"/>
      <c r="GC421" s="169"/>
      <c r="GD421" s="169"/>
      <c r="GE421" s="169"/>
      <c r="GF421" s="169"/>
      <c r="GG421" s="169"/>
      <c r="GH421" s="169"/>
      <c r="GI421" s="169"/>
      <c r="GJ421" s="169"/>
      <c r="GK421" s="169"/>
      <c r="GL421" s="169"/>
      <c r="GM421" s="169"/>
      <c r="GN421" s="169"/>
      <c r="GO421" s="169"/>
      <c r="GP421" s="169"/>
    </row>
    <row r="422" spans="1:198" s="134" customFormat="1" ht="15.75" customHeight="1" x14ac:dyDescent="0.25">
      <c r="A422" s="171">
        <v>44241</v>
      </c>
      <c r="B422" s="174">
        <v>14816</v>
      </c>
      <c r="C422" s="173">
        <f t="shared" si="16"/>
        <v>44241</v>
      </c>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c r="GB422" s="169"/>
      <c r="GC422" s="169"/>
      <c r="GD422" s="169"/>
      <c r="GE422" s="169"/>
      <c r="GF422" s="169"/>
      <c r="GG422" s="169"/>
      <c r="GH422" s="169"/>
      <c r="GI422" s="169"/>
      <c r="GJ422" s="169"/>
      <c r="GK422" s="169"/>
      <c r="GL422" s="169"/>
      <c r="GM422" s="169"/>
      <c r="GN422" s="169"/>
      <c r="GO422" s="169"/>
      <c r="GP422" s="169"/>
    </row>
    <row r="423" spans="1:198" s="134" customFormat="1" ht="15.75" customHeight="1" x14ac:dyDescent="0.25">
      <c r="A423" s="171">
        <v>44240</v>
      </c>
      <c r="B423" s="174">
        <v>14793</v>
      </c>
      <c r="C423" s="173">
        <f t="shared" si="16"/>
        <v>44240</v>
      </c>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c r="GB423" s="169"/>
      <c r="GC423" s="169"/>
      <c r="GD423" s="169"/>
      <c r="GE423" s="169"/>
      <c r="GF423" s="169"/>
      <c r="GG423" s="169"/>
      <c r="GH423" s="169"/>
      <c r="GI423" s="169"/>
      <c r="GJ423" s="169"/>
      <c r="GK423" s="169"/>
      <c r="GL423" s="169"/>
      <c r="GM423" s="169"/>
      <c r="GN423" s="169"/>
      <c r="GO423" s="169"/>
      <c r="GP423" s="169"/>
    </row>
    <row r="424" spans="1:198" s="134" customFormat="1" ht="15.75" customHeight="1" x14ac:dyDescent="0.25">
      <c r="A424" s="171">
        <v>44239</v>
      </c>
      <c r="B424" s="174">
        <v>14727</v>
      </c>
      <c r="C424" s="173">
        <f t="shared" si="16"/>
        <v>44239</v>
      </c>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c r="GB424" s="169"/>
      <c r="GC424" s="169"/>
      <c r="GD424" s="169"/>
      <c r="GE424" s="169"/>
      <c r="GF424" s="169"/>
      <c r="GG424" s="169"/>
      <c r="GH424" s="169"/>
      <c r="GI424" s="169"/>
      <c r="GJ424" s="169"/>
      <c r="GK424" s="169"/>
      <c r="GL424" s="169"/>
      <c r="GM424" s="169"/>
      <c r="GN424" s="169"/>
      <c r="GO424" s="169"/>
      <c r="GP424" s="169"/>
    </row>
    <row r="425" spans="1:198" s="134" customFormat="1" ht="15.75" customHeight="1" x14ac:dyDescent="0.25">
      <c r="A425" s="171">
        <v>44238</v>
      </c>
      <c r="B425" s="174">
        <v>14662</v>
      </c>
      <c r="C425" s="173">
        <f t="shared" si="16"/>
        <v>44238</v>
      </c>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c r="GB425" s="169"/>
      <c r="GC425" s="169"/>
      <c r="GD425" s="169"/>
      <c r="GE425" s="169"/>
      <c r="GF425" s="169"/>
      <c r="GG425" s="169"/>
      <c r="GH425" s="169"/>
      <c r="GI425" s="169"/>
      <c r="GJ425" s="169"/>
      <c r="GK425" s="169"/>
      <c r="GL425" s="169"/>
      <c r="GM425" s="169"/>
      <c r="GN425" s="169"/>
      <c r="GO425" s="169"/>
      <c r="GP425" s="169"/>
    </row>
    <row r="426" spans="1:198" s="134" customFormat="1" ht="15.75" customHeight="1" x14ac:dyDescent="0.25">
      <c r="A426" s="171">
        <v>44237</v>
      </c>
      <c r="B426" s="174">
        <v>14590</v>
      </c>
      <c r="C426" s="173">
        <f t="shared" ref="C426:C489" si="17">A426</f>
        <v>44237</v>
      </c>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c r="GB426" s="169"/>
      <c r="GC426" s="169"/>
      <c r="GD426" s="169"/>
      <c r="GE426" s="169"/>
      <c r="GF426" s="169"/>
      <c r="GG426" s="169"/>
      <c r="GH426" s="169"/>
      <c r="GI426" s="169"/>
      <c r="GJ426" s="169"/>
      <c r="GK426" s="169"/>
      <c r="GL426" s="169"/>
      <c r="GM426" s="169"/>
      <c r="GN426" s="169"/>
      <c r="GO426" s="169"/>
      <c r="GP426" s="169"/>
    </row>
    <row r="427" spans="1:198" s="134" customFormat="1" ht="15.75" customHeight="1" x14ac:dyDescent="0.25">
      <c r="A427" s="171">
        <v>44236</v>
      </c>
      <c r="B427" s="174">
        <v>14511</v>
      </c>
      <c r="C427" s="173">
        <f t="shared" si="17"/>
        <v>44236</v>
      </c>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c r="GB427" s="169"/>
      <c r="GC427" s="169"/>
      <c r="GD427" s="169"/>
      <c r="GE427" s="169"/>
      <c r="GF427" s="169"/>
      <c r="GG427" s="169"/>
      <c r="GH427" s="169"/>
      <c r="GI427" s="169"/>
      <c r="GJ427" s="169"/>
      <c r="GK427" s="169"/>
      <c r="GL427" s="169"/>
      <c r="GM427" s="169"/>
      <c r="GN427" s="169"/>
      <c r="GO427" s="169"/>
      <c r="GP427" s="169"/>
    </row>
    <row r="428" spans="1:198" s="134" customFormat="1" ht="15.75" customHeight="1" x14ac:dyDescent="0.25">
      <c r="A428" s="171">
        <v>44235</v>
      </c>
      <c r="B428" s="174">
        <v>14428</v>
      </c>
      <c r="C428" s="173">
        <f t="shared" si="17"/>
        <v>44235</v>
      </c>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c r="GB428" s="169"/>
      <c r="GC428" s="169"/>
      <c r="GD428" s="169"/>
      <c r="GE428" s="169"/>
      <c r="GF428" s="169"/>
      <c r="GG428" s="169"/>
      <c r="GH428" s="169"/>
      <c r="GI428" s="169"/>
      <c r="GJ428" s="169"/>
      <c r="GK428" s="169"/>
      <c r="GL428" s="169"/>
      <c r="GM428" s="169"/>
      <c r="GN428" s="169"/>
      <c r="GO428" s="169"/>
      <c r="GP428" s="169"/>
    </row>
    <row r="429" spans="1:198" s="134" customFormat="1" ht="15.75" customHeight="1" x14ac:dyDescent="0.25">
      <c r="A429" s="171">
        <v>44234</v>
      </c>
      <c r="B429" s="174">
        <v>14403</v>
      </c>
      <c r="C429" s="173">
        <f t="shared" si="17"/>
        <v>44234</v>
      </c>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c r="GB429" s="169"/>
      <c r="GC429" s="169"/>
      <c r="GD429" s="169"/>
      <c r="GE429" s="169"/>
      <c r="GF429" s="169"/>
      <c r="GG429" s="169"/>
      <c r="GH429" s="169"/>
      <c r="GI429" s="169"/>
      <c r="GJ429" s="169"/>
      <c r="GK429" s="169"/>
      <c r="GL429" s="169"/>
      <c r="GM429" s="169"/>
      <c r="GN429" s="169"/>
      <c r="GO429" s="169"/>
      <c r="GP429" s="169"/>
    </row>
    <row r="430" spans="1:198" s="134" customFormat="1" ht="15.75" customHeight="1" x14ac:dyDescent="0.25">
      <c r="A430" s="171">
        <v>44233</v>
      </c>
      <c r="B430" s="174">
        <v>14355</v>
      </c>
      <c r="C430" s="173">
        <f t="shared" si="17"/>
        <v>44233</v>
      </c>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c r="GB430" s="169"/>
      <c r="GC430" s="169"/>
      <c r="GD430" s="169"/>
      <c r="GE430" s="169"/>
      <c r="GF430" s="169"/>
      <c r="GG430" s="169"/>
      <c r="GH430" s="169"/>
      <c r="GI430" s="169"/>
      <c r="GJ430" s="169"/>
      <c r="GK430" s="169"/>
      <c r="GL430" s="169"/>
      <c r="GM430" s="169"/>
      <c r="GN430" s="169"/>
      <c r="GO430" s="169"/>
      <c r="GP430" s="169"/>
    </row>
    <row r="431" spans="1:198" s="134" customFormat="1" ht="15.75" customHeight="1" x14ac:dyDescent="0.25">
      <c r="A431" s="171">
        <v>44232</v>
      </c>
      <c r="B431" s="174">
        <v>14294</v>
      </c>
      <c r="C431" s="173">
        <f t="shared" si="17"/>
        <v>44232</v>
      </c>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c r="GB431" s="169"/>
      <c r="GC431" s="169"/>
      <c r="GD431" s="169"/>
      <c r="GE431" s="169"/>
      <c r="GF431" s="169"/>
      <c r="GG431" s="169"/>
      <c r="GH431" s="169"/>
      <c r="GI431" s="169"/>
      <c r="GJ431" s="169"/>
      <c r="GK431" s="169"/>
      <c r="GL431" s="169"/>
      <c r="GM431" s="169"/>
      <c r="GN431" s="169"/>
      <c r="GO431" s="169"/>
      <c r="GP431" s="169"/>
    </row>
    <row r="432" spans="1:198" s="134" customFormat="1" ht="15.75" customHeight="1" x14ac:dyDescent="0.25">
      <c r="A432" s="171">
        <v>44231</v>
      </c>
      <c r="B432" s="174">
        <v>14234</v>
      </c>
      <c r="C432" s="173">
        <f t="shared" si="17"/>
        <v>44231</v>
      </c>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c r="GB432" s="169"/>
      <c r="GC432" s="169"/>
      <c r="GD432" s="169"/>
      <c r="GE432" s="169"/>
      <c r="GF432" s="169"/>
      <c r="GG432" s="169"/>
      <c r="GH432" s="169"/>
      <c r="GI432" s="169"/>
      <c r="GJ432" s="169"/>
      <c r="GK432" s="169"/>
      <c r="GL432" s="169"/>
      <c r="GM432" s="169"/>
      <c r="GN432" s="169"/>
      <c r="GO432" s="169"/>
      <c r="GP432" s="169"/>
    </row>
    <row r="433" spans="1:198" s="134" customFormat="1" ht="15.75" customHeight="1" x14ac:dyDescent="0.25">
      <c r="A433" s="171">
        <v>44230</v>
      </c>
      <c r="B433" s="174">
        <v>14169</v>
      </c>
      <c r="C433" s="173">
        <f t="shared" si="17"/>
        <v>44230</v>
      </c>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c r="GB433" s="169"/>
      <c r="GC433" s="169"/>
      <c r="GD433" s="169"/>
      <c r="GE433" s="169"/>
      <c r="GF433" s="169"/>
      <c r="GG433" s="169"/>
      <c r="GH433" s="169"/>
      <c r="GI433" s="169"/>
      <c r="GJ433" s="169"/>
      <c r="GK433" s="169"/>
      <c r="GL433" s="169"/>
      <c r="GM433" s="169"/>
      <c r="GN433" s="169"/>
      <c r="GO433" s="169"/>
      <c r="GP433" s="169"/>
    </row>
    <row r="434" spans="1:198" s="134" customFormat="1" ht="15.75" customHeight="1" x14ac:dyDescent="0.25">
      <c r="A434" s="171">
        <v>44229</v>
      </c>
      <c r="B434" s="174">
        <v>14108</v>
      </c>
      <c r="C434" s="173">
        <f t="shared" si="17"/>
        <v>44229</v>
      </c>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c r="GB434" s="169"/>
      <c r="GC434" s="169"/>
      <c r="GD434" s="169"/>
      <c r="GE434" s="169"/>
      <c r="GF434" s="169"/>
      <c r="GG434" s="169"/>
      <c r="GH434" s="169"/>
      <c r="GI434" s="169"/>
      <c r="GJ434" s="169"/>
      <c r="GK434" s="169"/>
      <c r="GL434" s="169"/>
      <c r="GM434" s="169"/>
      <c r="GN434" s="169"/>
      <c r="GO434" s="169"/>
      <c r="GP434" s="169"/>
    </row>
    <row r="435" spans="1:198" s="134" customFormat="1" ht="15.75" customHeight="1" x14ac:dyDescent="0.25">
      <c r="A435" s="171">
        <v>44228</v>
      </c>
      <c r="B435" s="174">
        <v>14025</v>
      </c>
      <c r="C435" s="173">
        <f t="shared" si="17"/>
        <v>44228</v>
      </c>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c r="GB435" s="169"/>
      <c r="GC435" s="169"/>
      <c r="GD435" s="169"/>
      <c r="GE435" s="169"/>
      <c r="GF435" s="169"/>
      <c r="GG435" s="169"/>
      <c r="GH435" s="169"/>
      <c r="GI435" s="169"/>
      <c r="GJ435" s="169"/>
      <c r="GK435" s="169"/>
      <c r="GL435" s="169"/>
      <c r="GM435" s="169"/>
      <c r="GN435" s="169"/>
      <c r="GO435" s="169"/>
      <c r="GP435" s="169"/>
    </row>
    <row r="436" spans="1:198" s="134" customFormat="1" ht="15.75" customHeight="1" x14ac:dyDescent="0.25">
      <c r="A436" s="171">
        <v>44227</v>
      </c>
      <c r="B436" s="174">
        <v>13998</v>
      </c>
      <c r="C436" s="173">
        <f t="shared" si="17"/>
        <v>44227</v>
      </c>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c r="GB436" s="169"/>
      <c r="GC436" s="169"/>
      <c r="GD436" s="169"/>
      <c r="GE436" s="169"/>
      <c r="GF436" s="169"/>
      <c r="GG436" s="169"/>
      <c r="GH436" s="169"/>
      <c r="GI436" s="169"/>
      <c r="GJ436" s="169"/>
      <c r="GK436" s="169"/>
      <c r="GL436" s="169"/>
      <c r="GM436" s="169"/>
      <c r="GN436" s="169"/>
      <c r="GO436" s="169"/>
      <c r="GP436" s="169"/>
    </row>
    <row r="437" spans="1:198" s="134" customFormat="1" ht="15.75" customHeight="1" x14ac:dyDescent="0.25">
      <c r="A437" s="171">
        <v>44226</v>
      </c>
      <c r="B437" s="174">
        <v>13959</v>
      </c>
      <c r="C437" s="173">
        <f t="shared" si="17"/>
        <v>44226</v>
      </c>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c r="GB437" s="169"/>
      <c r="GC437" s="169"/>
      <c r="GD437" s="169"/>
      <c r="GE437" s="169"/>
      <c r="GF437" s="169"/>
      <c r="GG437" s="169"/>
      <c r="GH437" s="169"/>
      <c r="GI437" s="169"/>
      <c r="GJ437" s="169"/>
      <c r="GK437" s="169"/>
      <c r="GL437" s="169"/>
      <c r="GM437" s="169"/>
      <c r="GN437" s="169"/>
      <c r="GO437" s="169"/>
      <c r="GP437" s="169"/>
    </row>
    <row r="438" spans="1:198" s="134" customFormat="1" ht="15.75" customHeight="1" x14ac:dyDescent="0.25">
      <c r="A438" s="171">
        <v>44225</v>
      </c>
      <c r="B438" s="174">
        <v>13872</v>
      </c>
      <c r="C438" s="173">
        <f t="shared" si="17"/>
        <v>44225</v>
      </c>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c r="GB438" s="169"/>
      <c r="GC438" s="169"/>
      <c r="GD438" s="169"/>
      <c r="GE438" s="169"/>
      <c r="GF438" s="169"/>
      <c r="GG438" s="169"/>
      <c r="GH438" s="169"/>
      <c r="GI438" s="169"/>
      <c r="GJ438" s="169"/>
      <c r="GK438" s="169"/>
      <c r="GL438" s="169"/>
      <c r="GM438" s="169"/>
      <c r="GN438" s="169"/>
      <c r="GO438" s="169"/>
      <c r="GP438" s="169"/>
    </row>
    <row r="439" spans="1:198" s="134" customFormat="1" ht="15.75" customHeight="1" x14ac:dyDescent="0.25">
      <c r="A439" s="171">
        <v>44224</v>
      </c>
      <c r="B439" s="174">
        <v>13816</v>
      </c>
      <c r="C439" s="173">
        <f t="shared" si="17"/>
        <v>44224</v>
      </c>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c r="GB439" s="169"/>
      <c r="GC439" s="169"/>
      <c r="GD439" s="169"/>
      <c r="GE439" s="169"/>
      <c r="GF439" s="169"/>
      <c r="GG439" s="169"/>
      <c r="GH439" s="169"/>
      <c r="GI439" s="169"/>
      <c r="GJ439" s="169"/>
      <c r="GK439" s="169"/>
      <c r="GL439" s="169"/>
      <c r="GM439" s="169"/>
      <c r="GN439" s="169"/>
      <c r="GO439" s="169"/>
      <c r="GP439" s="169"/>
    </row>
    <row r="440" spans="1:198" s="134" customFormat="1" ht="15.75" customHeight="1" x14ac:dyDescent="0.25">
      <c r="A440" s="171">
        <v>44223</v>
      </c>
      <c r="B440" s="174">
        <v>13733</v>
      </c>
      <c r="C440" s="173">
        <f t="shared" si="17"/>
        <v>44223</v>
      </c>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c r="GB440" s="169"/>
      <c r="GC440" s="169"/>
      <c r="GD440" s="169"/>
      <c r="GE440" s="169"/>
      <c r="GF440" s="169"/>
      <c r="GG440" s="169"/>
      <c r="GH440" s="169"/>
      <c r="GI440" s="169"/>
      <c r="GJ440" s="169"/>
      <c r="GK440" s="169"/>
      <c r="GL440" s="169"/>
      <c r="GM440" s="169"/>
      <c r="GN440" s="169"/>
      <c r="GO440" s="169"/>
      <c r="GP440" s="169"/>
    </row>
    <row r="441" spans="1:198" s="134" customFormat="1" ht="15.75" customHeight="1" x14ac:dyDescent="0.25">
      <c r="A441" s="171">
        <v>44222</v>
      </c>
      <c r="B441" s="174">
        <v>13665</v>
      </c>
      <c r="C441" s="173">
        <f t="shared" si="17"/>
        <v>44222</v>
      </c>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c r="GB441" s="169"/>
      <c r="GC441" s="169"/>
      <c r="GD441" s="169"/>
      <c r="GE441" s="169"/>
      <c r="GF441" s="169"/>
      <c r="GG441" s="169"/>
      <c r="GH441" s="169"/>
      <c r="GI441" s="169"/>
      <c r="GJ441" s="169"/>
      <c r="GK441" s="169"/>
      <c r="GL441" s="169"/>
      <c r="GM441" s="169"/>
      <c r="GN441" s="169"/>
      <c r="GO441" s="169"/>
      <c r="GP441" s="169"/>
    </row>
    <row r="442" spans="1:198" s="134" customFormat="1" ht="15.75" customHeight="1" x14ac:dyDescent="0.25">
      <c r="A442" s="171">
        <v>44221</v>
      </c>
      <c r="B442" s="174">
        <v>13579</v>
      </c>
      <c r="C442" s="173">
        <f t="shared" si="17"/>
        <v>44221</v>
      </c>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c r="GB442" s="169"/>
      <c r="GC442" s="169"/>
      <c r="GD442" s="169"/>
      <c r="GE442" s="169"/>
      <c r="GF442" s="169"/>
      <c r="GG442" s="169"/>
      <c r="GH442" s="169"/>
      <c r="GI442" s="169"/>
      <c r="GJ442" s="169"/>
      <c r="GK442" s="169"/>
      <c r="GL442" s="169"/>
      <c r="GM442" s="169"/>
      <c r="GN442" s="169"/>
      <c r="GO442" s="169"/>
      <c r="GP442" s="169"/>
    </row>
    <row r="443" spans="1:198" s="134" customFormat="1" ht="15.75" customHeight="1" x14ac:dyDescent="0.25">
      <c r="A443" s="171">
        <v>44220</v>
      </c>
      <c r="B443" s="174">
        <v>13540</v>
      </c>
      <c r="C443" s="173">
        <f t="shared" si="17"/>
        <v>44220</v>
      </c>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c r="GB443" s="169"/>
      <c r="GC443" s="169"/>
      <c r="GD443" s="169"/>
      <c r="GE443" s="169"/>
      <c r="GF443" s="169"/>
      <c r="GG443" s="169"/>
      <c r="GH443" s="169"/>
      <c r="GI443" s="169"/>
      <c r="GJ443" s="169"/>
      <c r="GK443" s="169"/>
      <c r="GL443" s="169"/>
      <c r="GM443" s="169"/>
      <c r="GN443" s="169"/>
      <c r="GO443" s="169"/>
      <c r="GP443" s="169"/>
    </row>
    <row r="444" spans="1:198" s="134" customFormat="1" ht="15.75" customHeight="1" x14ac:dyDescent="0.25">
      <c r="A444" s="171">
        <v>44219</v>
      </c>
      <c r="B444" s="174">
        <v>13510</v>
      </c>
      <c r="C444" s="173">
        <f t="shared" si="17"/>
        <v>44219</v>
      </c>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c r="GB444" s="169"/>
      <c r="GC444" s="169"/>
      <c r="GD444" s="169"/>
      <c r="GE444" s="169"/>
      <c r="GF444" s="169"/>
      <c r="GG444" s="169"/>
      <c r="GH444" s="169"/>
      <c r="GI444" s="169"/>
      <c r="GJ444" s="169"/>
      <c r="GK444" s="169"/>
      <c r="GL444" s="169"/>
      <c r="GM444" s="169"/>
      <c r="GN444" s="169"/>
      <c r="GO444" s="169"/>
      <c r="GP444" s="169"/>
    </row>
    <row r="445" spans="1:198" s="134" customFormat="1" ht="15.75" customHeight="1" x14ac:dyDescent="0.25">
      <c r="A445" s="171">
        <v>44218</v>
      </c>
      <c r="B445" s="174">
        <v>13422</v>
      </c>
      <c r="C445" s="173">
        <f t="shared" si="17"/>
        <v>44218</v>
      </c>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c r="GB445" s="169"/>
      <c r="GC445" s="169"/>
      <c r="GD445" s="169"/>
      <c r="GE445" s="169"/>
      <c r="GF445" s="169"/>
      <c r="GG445" s="169"/>
      <c r="GH445" s="169"/>
      <c r="GI445" s="169"/>
      <c r="GJ445" s="169"/>
      <c r="GK445" s="169"/>
      <c r="GL445" s="169"/>
      <c r="GM445" s="169"/>
      <c r="GN445" s="169"/>
      <c r="GO445" s="169"/>
      <c r="GP445" s="169"/>
    </row>
    <row r="446" spans="1:198" s="134" customFormat="1" ht="15.75" customHeight="1" x14ac:dyDescent="0.25">
      <c r="A446" s="171">
        <v>44217</v>
      </c>
      <c r="B446" s="174">
        <v>13337</v>
      </c>
      <c r="C446" s="173">
        <f t="shared" si="17"/>
        <v>44217</v>
      </c>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c r="GB446" s="169"/>
      <c r="GC446" s="169"/>
      <c r="GD446" s="169"/>
      <c r="GE446" s="169"/>
      <c r="GF446" s="169"/>
      <c r="GG446" s="169"/>
      <c r="GH446" s="169"/>
      <c r="GI446" s="169"/>
      <c r="GJ446" s="169"/>
      <c r="GK446" s="169"/>
      <c r="GL446" s="169"/>
      <c r="GM446" s="169"/>
      <c r="GN446" s="169"/>
      <c r="GO446" s="169"/>
      <c r="GP446" s="169"/>
    </row>
    <row r="447" spans="1:198" s="134" customFormat="1" ht="15.75" customHeight="1" x14ac:dyDescent="0.25">
      <c r="A447" s="171">
        <v>44216</v>
      </c>
      <c r="B447" s="174">
        <v>13248</v>
      </c>
      <c r="C447" s="173">
        <f t="shared" si="17"/>
        <v>44216</v>
      </c>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c r="GB447" s="169"/>
      <c r="GC447" s="169"/>
      <c r="GD447" s="169"/>
      <c r="GE447" s="169"/>
      <c r="GF447" s="169"/>
      <c r="GG447" s="169"/>
      <c r="GH447" s="169"/>
      <c r="GI447" s="169"/>
      <c r="GJ447" s="169"/>
      <c r="GK447" s="169"/>
      <c r="GL447" s="169"/>
      <c r="GM447" s="169"/>
      <c r="GN447" s="169"/>
      <c r="GO447" s="169"/>
      <c r="GP447" s="169"/>
    </row>
    <row r="448" spans="1:198" s="134" customFormat="1" ht="15.75" customHeight="1" x14ac:dyDescent="0.25">
      <c r="A448" s="171">
        <v>44215</v>
      </c>
      <c r="B448" s="174">
        <v>13162</v>
      </c>
      <c r="C448" s="173">
        <f t="shared" si="17"/>
        <v>44215</v>
      </c>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c r="GB448" s="169"/>
      <c r="GC448" s="169"/>
      <c r="GD448" s="169"/>
      <c r="GE448" s="169"/>
      <c r="GF448" s="169"/>
      <c r="GG448" s="169"/>
      <c r="GH448" s="169"/>
      <c r="GI448" s="169"/>
      <c r="GJ448" s="169"/>
      <c r="GK448" s="169"/>
      <c r="GL448" s="169"/>
      <c r="GM448" s="169"/>
      <c r="GN448" s="169"/>
      <c r="GO448" s="169"/>
      <c r="GP448" s="169"/>
    </row>
    <row r="449" spans="1:198" s="134" customFormat="1" ht="15.75" customHeight="1" x14ac:dyDescent="0.25">
      <c r="A449" s="171">
        <v>44214</v>
      </c>
      <c r="B449" s="174">
        <v>13056</v>
      </c>
      <c r="C449" s="173">
        <f t="shared" si="17"/>
        <v>44214</v>
      </c>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c r="GB449" s="169"/>
      <c r="GC449" s="169"/>
      <c r="GD449" s="169"/>
      <c r="GE449" s="169"/>
      <c r="GF449" s="169"/>
      <c r="GG449" s="169"/>
      <c r="GH449" s="169"/>
      <c r="GI449" s="169"/>
      <c r="GJ449" s="169"/>
      <c r="GK449" s="169"/>
      <c r="GL449" s="169"/>
      <c r="GM449" s="169"/>
      <c r="GN449" s="169"/>
      <c r="GO449" s="169"/>
      <c r="GP449" s="169"/>
    </row>
    <row r="450" spans="1:198" s="134" customFormat="1" ht="15.75" customHeight="1" x14ac:dyDescent="0.25">
      <c r="A450" s="171">
        <v>44213</v>
      </c>
      <c r="B450" s="174">
        <v>13006</v>
      </c>
      <c r="C450" s="173">
        <f t="shared" si="17"/>
        <v>44213</v>
      </c>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c r="GB450" s="169"/>
      <c r="GC450" s="169"/>
      <c r="GD450" s="169"/>
      <c r="GE450" s="169"/>
      <c r="GF450" s="169"/>
      <c r="GG450" s="169"/>
      <c r="GH450" s="169"/>
      <c r="GI450" s="169"/>
      <c r="GJ450" s="169"/>
      <c r="GK450" s="169"/>
      <c r="GL450" s="169"/>
      <c r="GM450" s="169"/>
      <c r="GN450" s="169"/>
      <c r="GO450" s="169"/>
      <c r="GP450" s="169"/>
    </row>
    <row r="451" spans="1:198" s="134" customFormat="1" ht="15.75" customHeight="1" x14ac:dyDescent="0.25">
      <c r="A451" s="171">
        <v>44212</v>
      </c>
      <c r="B451" s="174">
        <v>12965</v>
      </c>
      <c r="C451" s="173">
        <f t="shared" si="17"/>
        <v>44212</v>
      </c>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c r="GB451" s="169"/>
      <c r="GC451" s="169"/>
      <c r="GD451" s="169"/>
      <c r="GE451" s="169"/>
      <c r="GF451" s="169"/>
      <c r="GG451" s="169"/>
      <c r="GH451" s="169"/>
      <c r="GI451" s="169"/>
      <c r="GJ451" s="169"/>
      <c r="GK451" s="169"/>
      <c r="GL451" s="169"/>
      <c r="GM451" s="169"/>
      <c r="GN451" s="169"/>
      <c r="GO451" s="169"/>
      <c r="GP451" s="169"/>
    </row>
    <row r="452" spans="1:198" s="134" customFormat="1" ht="15.75" customHeight="1" x14ac:dyDescent="0.25">
      <c r="A452" s="171">
        <v>44211</v>
      </c>
      <c r="B452" s="174">
        <v>12868</v>
      </c>
      <c r="C452" s="173">
        <f t="shared" si="17"/>
        <v>44211</v>
      </c>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c r="GB452" s="169"/>
      <c r="GC452" s="169"/>
      <c r="GD452" s="169"/>
      <c r="GE452" s="169"/>
      <c r="GF452" s="169"/>
      <c r="GG452" s="169"/>
      <c r="GH452" s="169"/>
      <c r="GI452" s="169"/>
      <c r="GJ452" s="169"/>
      <c r="GK452" s="169"/>
      <c r="GL452" s="169"/>
      <c r="GM452" s="169"/>
      <c r="GN452" s="169"/>
      <c r="GO452" s="169"/>
      <c r="GP452" s="169"/>
    </row>
    <row r="453" spans="1:198" s="134" customFormat="1" ht="15.75" customHeight="1" x14ac:dyDescent="0.25">
      <c r="A453" s="171">
        <v>44210</v>
      </c>
      <c r="B453" s="174">
        <v>12774</v>
      </c>
      <c r="C453" s="173">
        <f t="shared" si="17"/>
        <v>44210</v>
      </c>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c r="GB453" s="169"/>
      <c r="GC453" s="169"/>
      <c r="GD453" s="169"/>
      <c r="GE453" s="169"/>
      <c r="GF453" s="169"/>
      <c r="GG453" s="169"/>
      <c r="GH453" s="169"/>
      <c r="GI453" s="169"/>
      <c r="GJ453" s="169"/>
      <c r="GK453" s="169"/>
      <c r="GL453" s="169"/>
      <c r="GM453" s="169"/>
      <c r="GN453" s="169"/>
      <c r="GO453" s="169"/>
      <c r="GP453" s="169"/>
    </row>
    <row r="454" spans="1:198" s="134" customFormat="1" ht="15.75" customHeight="1" x14ac:dyDescent="0.25">
      <c r="A454" s="171">
        <v>44209</v>
      </c>
      <c r="B454" s="174">
        <v>12685</v>
      </c>
      <c r="C454" s="173">
        <f t="shared" si="17"/>
        <v>44209</v>
      </c>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c r="GB454" s="169"/>
      <c r="GC454" s="169"/>
      <c r="GD454" s="169"/>
      <c r="GE454" s="169"/>
      <c r="GF454" s="169"/>
      <c r="GG454" s="169"/>
      <c r="GH454" s="169"/>
      <c r="GI454" s="169"/>
      <c r="GJ454" s="169"/>
      <c r="GK454" s="169"/>
      <c r="GL454" s="169"/>
      <c r="GM454" s="169"/>
      <c r="GN454" s="169"/>
      <c r="GO454" s="169"/>
      <c r="GP454" s="169"/>
    </row>
    <row r="455" spans="1:198" s="134" customFormat="1" ht="15.75" customHeight="1" x14ac:dyDescent="0.25">
      <c r="A455" s="171">
        <v>44208</v>
      </c>
      <c r="B455" s="174">
        <v>12563</v>
      </c>
      <c r="C455" s="173">
        <f t="shared" si="17"/>
        <v>44208</v>
      </c>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row>
    <row r="456" spans="1:198" s="134" customFormat="1" ht="15.75" customHeight="1" x14ac:dyDescent="0.25">
      <c r="A456" s="171">
        <v>44207</v>
      </c>
      <c r="B456" s="174">
        <v>12411</v>
      </c>
      <c r="C456" s="173">
        <f t="shared" si="17"/>
        <v>44207</v>
      </c>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row>
    <row r="457" spans="1:198" s="134" customFormat="1" ht="15.75" customHeight="1" x14ac:dyDescent="0.25">
      <c r="A457" s="171">
        <v>44206</v>
      </c>
      <c r="B457" s="174">
        <v>12361</v>
      </c>
      <c r="C457" s="173">
        <f t="shared" si="17"/>
        <v>44206</v>
      </c>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row>
    <row r="458" spans="1:198" s="134" customFormat="1" ht="15.75" customHeight="1" x14ac:dyDescent="0.25">
      <c r="A458" s="171">
        <v>44205</v>
      </c>
      <c r="B458" s="174">
        <v>12307</v>
      </c>
      <c r="C458" s="173">
        <f t="shared" si="17"/>
        <v>44205</v>
      </c>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row>
    <row r="459" spans="1:198" s="134" customFormat="1" ht="15.75" customHeight="1" x14ac:dyDescent="0.25">
      <c r="A459" s="171">
        <v>44204</v>
      </c>
      <c r="B459" s="174">
        <v>12171</v>
      </c>
      <c r="C459" s="173">
        <f t="shared" si="17"/>
        <v>44204</v>
      </c>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row>
    <row r="460" spans="1:198" s="134" customFormat="1" ht="15.75" customHeight="1" x14ac:dyDescent="0.25">
      <c r="A460" s="171">
        <v>44203</v>
      </c>
      <c r="B460" s="174">
        <v>12084</v>
      </c>
      <c r="C460" s="173">
        <f t="shared" si="17"/>
        <v>44203</v>
      </c>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row>
    <row r="461" spans="1:198" s="134" customFormat="1" ht="15.75" customHeight="1" x14ac:dyDescent="0.25">
      <c r="A461" s="171">
        <v>44202</v>
      </c>
      <c r="B461" s="174">
        <v>11999</v>
      </c>
      <c r="C461" s="173">
        <f t="shared" si="17"/>
        <v>44202</v>
      </c>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row>
    <row r="462" spans="1:198" s="134" customFormat="1" ht="15.75" customHeight="1" x14ac:dyDescent="0.25">
      <c r="A462" s="171">
        <v>44201</v>
      </c>
      <c r="B462" s="174">
        <v>11826</v>
      </c>
      <c r="C462" s="173">
        <f t="shared" si="17"/>
        <v>44201</v>
      </c>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c r="GB462" s="169"/>
      <c r="GC462" s="169"/>
      <c r="GD462" s="169"/>
      <c r="GE462" s="169"/>
      <c r="GF462" s="169"/>
      <c r="GG462" s="169"/>
      <c r="GH462" s="169"/>
      <c r="GI462" s="169"/>
      <c r="GJ462" s="169"/>
      <c r="GK462" s="169"/>
      <c r="GL462" s="169"/>
      <c r="GM462" s="169"/>
      <c r="GN462" s="169"/>
      <c r="GO462" s="169"/>
      <c r="GP462" s="169"/>
    </row>
    <row r="463" spans="1:198" s="134" customFormat="1" ht="15.75" customHeight="1" x14ac:dyDescent="0.25">
      <c r="A463" s="171">
        <v>44200</v>
      </c>
      <c r="B463" s="175">
        <v>11675</v>
      </c>
      <c r="C463" s="173">
        <f t="shared" si="17"/>
        <v>44200</v>
      </c>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c r="GB463" s="169"/>
      <c r="GC463" s="169"/>
      <c r="GD463" s="169"/>
      <c r="GE463" s="169"/>
      <c r="GF463" s="169"/>
      <c r="GG463" s="169"/>
      <c r="GH463" s="169"/>
      <c r="GI463" s="169"/>
      <c r="GJ463" s="169"/>
      <c r="GK463" s="169"/>
      <c r="GL463" s="169"/>
      <c r="GM463" s="169"/>
      <c r="GN463" s="169"/>
      <c r="GO463" s="169"/>
      <c r="GP463" s="169"/>
    </row>
    <row r="464" spans="1:198" s="134" customFormat="1" ht="15.75" customHeight="1" x14ac:dyDescent="0.25">
      <c r="A464" s="171">
        <v>44199</v>
      </c>
      <c r="B464" s="176">
        <v>11612</v>
      </c>
      <c r="C464" s="173">
        <f t="shared" si="17"/>
        <v>44199</v>
      </c>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c r="GB464" s="169"/>
      <c r="GC464" s="169"/>
      <c r="GD464" s="169"/>
      <c r="GE464" s="169"/>
      <c r="GF464" s="169"/>
      <c r="GG464" s="169"/>
      <c r="GH464" s="169"/>
      <c r="GI464" s="169"/>
      <c r="GJ464" s="169"/>
      <c r="GK464" s="169"/>
      <c r="GL464" s="169"/>
      <c r="GM464" s="169"/>
      <c r="GN464" s="169"/>
      <c r="GO464" s="169"/>
      <c r="GP464" s="169"/>
    </row>
    <row r="465" spans="1:198" s="134" customFormat="1" ht="15.75" customHeight="1" x14ac:dyDescent="0.25">
      <c r="A465" s="171">
        <v>44198</v>
      </c>
      <c r="B465" s="176">
        <v>11565</v>
      </c>
      <c r="C465" s="173">
        <f t="shared" si="17"/>
        <v>44198</v>
      </c>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c r="GB465" s="169"/>
      <c r="GC465" s="169"/>
      <c r="GD465" s="169"/>
      <c r="GE465" s="169"/>
      <c r="GF465" s="169"/>
      <c r="GG465" s="169"/>
      <c r="GH465" s="169"/>
      <c r="GI465" s="169"/>
      <c r="GJ465" s="169"/>
      <c r="GK465" s="169"/>
      <c r="GL465" s="169"/>
      <c r="GM465" s="169"/>
      <c r="GN465" s="169"/>
      <c r="GO465" s="169"/>
      <c r="GP465" s="169"/>
    </row>
    <row r="466" spans="1:198" s="134" customFormat="1" ht="15.75" customHeight="1" x14ac:dyDescent="0.25">
      <c r="A466" s="171">
        <v>44197</v>
      </c>
      <c r="B466" s="176">
        <v>11529</v>
      </c>
      <c r="C466" s="173">
        <f t="shared" si="17"/>
        <v>44197</v>
      </c>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c r="GB466" s="169"/>
      <c r="GC466" s="169"/>
      <c r="GD466" s="169"/>
      <c r="GE466" s="169"/>
      <c r="GF466" s="169"/>
      <c r="GG466" s="169"/>
      <c r="GH466" s="169"/>
      <c r="GI466" s="169"/>
      <c r="GJ466" s="169"/>
      <c r="GK466" s="169"/>
      <c r="GL466" s="169"/>
      <c r="GM466" s="169"/>
      <c r="GN466" s="169"/>
      <c r="GO466" s="169"/>
      <c r="GP466" s="169"/>
    </row>
    <row r="467" spans="1:198" s="134" customFormat="1" ht="15.75" customHeight="1" x14ac:dyDescent="0.25">
      <c r="A467" s="171">
        <v>44196</v>
      </c>
      <c r="B467" s="176">
        <v>11432</v>
      </c>
      <c r="C467" s="173">
        <f t="shared" si="17"/>
        <v>44196</v>
      </c>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c r="GB467" s="169"/>
      <c r="GC467" s="169"/>
      <c r="GD467" s="169"/>
      <c r="GE467" s="169"/>
      <c r="GF467" s="169"/>
      <c r="GG467" s="169"/>
      <c r="GH467" s="169"/>
      <c r="GI467" s="169"/>
      <c r="GJ467" s="169"/>
      <c r="GK467" s="169"/>
      <c r="GL467" s="169"/>
      <c r="GM467" s="169"/>
      <c r="GN467" s="169"/>
      <c r="GO467" s="169"/>
      <c r="GP467" s="169"/>
    </row>
    <row r="468" spans="1:198" s="134" customFormat="1" ht="15.75" customHeight="1" x14ac:dyDescent="0.25">
      <c r="A468" s="171">
        <v>44195</v>
      </c>
      <c r="B468" s="176">
        <v>11324</v>
      </c>
      <c r="C468" s="173">
        <f t="shared" si="17"/>
        <v>44195</v>
      </c>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c r="GB468" s="169"/>
      <c r="GC468" s="169"/>
      <c r="GD468" s="169"/>
      <c r="GE468" s="169"/>
      <c r="GF468" s="169"/>
      <c r="GG468" s="169"/>
      <c r="GH468" s="169"/>
      <c r="GI468" s="169"/>
      <c r="GJ468" s="169"/>
      <c r="GK468" s="169"/>
      <c r="GL468" s="169"/>
      <c r="GM468" s="169"/>
      <c r="GN468" s="169"/>
      <c r="GO468" s="169"/>
      <c r="GP468" s="169"/>
    </row>
    <row r="469" spans="1:198" s="134" customFormat="1" ht="15.75" customHeight="1" x14ac:dyDescent="0.25">
      <c r="A469" s="171">
        <v>44194</v>
      </c>
      <c r="B469" s="177">
        <v>11212</v>
      </c>
      <c r="C469" s="173">
        <f t="shared" si="17"/>
        <v>44194</v>
      </c>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c r="GB469" s="169"/>
      <c r="GC469" s="169"/>
      <c r="GD469" s="169"/>
      <c r="GE469" s="169"/>
      <c r="GF469" s="169"/>
      <c r="GG469" s="169"/>
      <c r="GH469" s="169"/>
      <c r="GI469" s="169"/>
      <c r="GJ469" s="169"/>
      <c r="GK469" s="169"/>
      <c r="GL469" s="169"/>
      <c r="GM469" s="169"/>
      <c r="GN469" s="169"/>
      <c r="GO469" s="169"/>
      <c r="GP469" s="169"/>
    </row>
    <row r="470" spans="1:198" s="134" customFormat="1" ht="15.75" customHeight="1" x14ac:dyDescent="0.25">
      <c r="A470" s="171">
        <v>44193</v>
      </c>
      <c r="B470" s="177">
        <v>11042</v>
      </c>
      <c r="C470" s="173">
        <f t="shared" si="17"/>
        <v>44193</v>
      </c>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c r="GB470" s="169"/>
      <c r="GC470" s="169"/>
      <c r="GD470" s="169"/>
      <c r="GE470" s="169"/>
      <c r="GF470" s="169"/>
      <c r="GG470" s="169"/>
      <c r="GH470" s="169"/>
      <c r="GI470" s="169"/>
      <c r="GJ470" s="169"/>
      <c r="GK470" s="169"/>
      <c r="GL470" s="169"/>
      <c r="GM470" s="169"/>
      <c r="GN470" s="169"/>
      <c r="GO470" s="169"/>
      <c r="GP470" s="169"/>
    </row>
    <row r="471" spans="1:198" s="134" customFormat="1" ht="15.75" customHeight="1" x14ac:dyDescent="0.25">
      <c r="A471" s="171">
        <v>44192</v>
      </c>
      <c r="B471" s="177">
        <v>10998</v>
      </c>
      <c r="C471" s="173">
        <f t="shared" si="17"/>
        <v>44192</v>
      </c>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c r="GB471" s="169"/>
      <c r="GC471" s="169"/>
      <c r="GD471" s="169"/>
      <c r="GE471" s="169"/>
      <c r="GF471" s="169"/>
      <c r="GG471" s="169"/>
      <c r="GH471" s="169"/>
      <c r="GI471" s="169"/>
      <c r="GJ471" s="169"/>
      <c r="GK471" s="169"/>
      <c r="GL471" s="169"/>
      <c r="GM471" s="169"/>
      <c r="GN471" s="169"/>
      <c r="GO471" s="169"/>
      <c r="GP471" s="169"/>
    </row>
    <row r="472" spans="1:198" s="134" customFormat="1" ht="15.75" customHeight="1" x14ac:dyDescent="0.25">
      <c r="A472" s="171">
        <v>44191</v>
      </c>
      <c r="B472" s="177">
        <v>10970</v>
      </c>
      <c r="C472" s="173">
        <f t="shared" si="17"/>
        <v>44191</v>
      </c>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c r="GB472" s="169"/>
      <c r="GC472" s="169"/>
      <c r="GD472" s="169"/>
      <c r="GE472" s="169"/>
      <c r="GF472" s="169"/>
      <c r="GG472" s="169"/>
      <c r="GH472" s="169"/>
      <c r="GI472" s="169"/>
      <c r="GJ472" s="169"/>
      <c r="GK472" s="169"/>
      <c r="GL472" s="169"/>
      <c r="GM472" s="169"/>
      <c r="GN472" s="169"/>
      <c r="GO472" s="169"/>
      <c r="GP472" s="169"/>
    </row>
    <row r="473" spans="1:198" s="134" customFormat="1" ht="15.75" customHeight="1" x14ac:dyDescent="0.25">
      <c r="A473" s="171">
        <v>44190</v>
      </c>
      <c r="B473" s="177">
        <v>10924</v>
      </c>
      <c r="C473" s="173">
        <f t="shared" si="17"/>
        <v>44190</v>
      </c>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c r="GB473" s="169"/>
      <c r="GC473" s="169"/>
      <c r="GD473" s="169"/>
      <c r="GE473" s="169"/>
      <c r="GF473" s="169"/>
      <c r="GG473" s="169"/>
      <c r="GH473" s="169"/>
      <c r="GI473" s="169"/>
      <c r="GJ473" s="169"/>
      <c r="GK473" s="169"/>
      <c r="GL473" s="169"/>
      <c r="GM473" s="169"/>
      <c r="GN473" s="169"/>
      <c r="GO473" s="169"/>
      <c r="GP473" s="169"/>
    </row>
    <row r="474" spans="1:198" s="134" customFormat="1" ht="15.75" customHeight="1" x14ac:dyDescent="0.25">
      <c r="A474" s="171">
        <v>44189</v>
      </c>
      <c r="B474" s="177">
        <v>10826</v>
      </c>
      <c r="C474" s="173">
        <f t="shared" si="17"/>
        <v>44189</v>
      </c>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c r="GB474" s="169"/>
      <c r="GC474" s="169"/>
      <c r="GD474" s="169"/>
      <c r="GE474" s="169"/>
      <c r="GF474" s="169"/>
      <c r="GG474" s="169"/>
      <c r="GH474" s="169"/>
      <c r="GI474" s="169"/>
      <c r="GJ474" s="169"/>
      <c r="GK474" s="169"/>
      <c r="GL474" s="169"/>
      <c r="GM474" s="169"/>
      <c r="GN474" s="169"/>
      <c r="GO474" s="169"/>
      <c r="GP474" s="169"/>
    </row>
    <row r="475" spans="1:198" s="134" customFormat="1" ht="15.75" customHeight="1" x14ac:dyDescent="0.25">
      <c r="A475" s="178">
        <v>44188</v>
      </c>
      <c r="B475" s="177">
        <v>10737</v>
      </c>
      <c r="C475" s="173">
        <f t="shared" si="17"/>
        <v>44188</v>
      </c>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c r="GB475" s="169"/>
      <c r="GC475" s="169"/>
      <c r="GD475" s="169"/>
      <c r="GE475" s="169"/>
      <c r="GF475" s="169"/>
      <c r="GG475" s="169"/>
      <c r="GH475" s="169"/>
      <c r="GI475" s="169"/>
      <c r="GJ475" s="169"/>
      <c r="GK475" s="169"/>
      <c r="GL475" s="169"/>
      <c r="GM475" s="169"/>
      <c r="GN475" s="169"/>
      <c r="GO475" s="169"/>
      <c r="GP475" s="169"/>
    </row>
    <row r="476" spans="1:198" s="134" customFormat="1" ht="15.75" customHeight="1" x14ac:dyDescent="0.25">
      <c r="A476" s="171">
        <v>44187</v>
      </c>
      <c r="B476" s="177">
        <v>10633</v>
      </c>
      <c r="C476" s="173">
        <f t="shared" si="17"/>
        <v>44187</v>
      </c>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c r="GB476" s="169"/>
      <c r="GC476" s="169"/>
      <c r="GD476" s="169"/>
      <c r="GE476" s="169"/>
      <c r="GF476" s="169"/>
      <c r="GG476" s="169"/>
      <c r="GH476" s="169"/>
      <c r="GI476" s="169"/>
      <c r="GJ476" s="169"/>
      <c r="GK476" s="169"/>
      <c r="GL476" s="169"/>
      <c r="GM476" s="169"/>
      <c r="GN476" s="169"/>
      <c r="GO476" s="169"/>
      <c r="GP476" s="169"/>
    </row>
    <row r="477" spans="1:198" s="134" customFormat="1" ht="15.75" customHeight="1" x14ac:dyDescent="0.25">
      <c r="A477" s="178">
        <v>44186</v>
      </c>
      <c r="B477" s="176">
        <v>10519</v>
      </c>
      <c r="C477" s="173">
        <f t="shared" si="17"/>
        <v>44186</v>
      </c>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c r="GB477" s="169"/>
      <c r="GC477" s="169"/>
      <c r="GD477" s="169"/>
      <c r="GE477" s="169"/>
      <c r="GF477" s="169"/>
      <c r="GG477" s="169"/>
      <c r="GH477" s="169"/>
      <c r="GI477" s="169"/>
      <c r="GJ477" s="169"/>
      <c r="GK477" s="169"/>
      <c r="GL477" s="169"/>
      <c r="GM477" s="169"/>
      <c r="GN477" s="169"/>
      <c r="GO477" s="169"/>
      <c r="GP477" s="169"/>
    </row>
    <row r="478" spans="1:198" s="134" customFormat="1" ht="15.75" customHeight="1" x14ac:dyDescent="0.25">
      <c r="A478" s="178">
        <v>44185</v>
      </c>
      <c r="B478" s="176">
        <v>10491</v>
      </c>
      <c r="C478" s="173">
        <f t="shared" si="17"/>
        <v>44185</v>
      </c>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c r="GB478" s="169"/>
      <c r="GC478" s="169"/>
      <c r="GD478" s="169"/>
      <c r="GE478" s="169"/>
      <c r="GF478" s="169"/>
      <c r="GG478" s="169"/>
      <c r="GH478" s="169"/>
      <c r="GI478" s="169"/>
      <c r="GJ478" s="169"/>
      <c r="GK478" s="169"/>
      <c r="GL478" s="169"/>
      <c r="GM478" s="169"/>
      <c r="GN478" s="169"/>
      <c r="GO478" s="169"/>
      <c r="GP478" s="169"/>
    </row>
    <row r="479" spans="1:198" s="134" customFormat="1" ht="15.75" customHeight="1" x14ac:dyDescent="0.25">
      <c r="A479" s="178">
        <v>44184</v>
      </c>
      <c r="B479" s="176">
        <v>10459</v>
      </c>
      <c r="C479" s="173">
        <f t="shared" si="17"/>
        <v>44184</v>
      </c>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c r="GB479" s="169"/>
      <c r="GC479" s="169"/>
      <c r="GD479" s="169"/>
      <c r="GE479" s="169"/>
      <c r="GF479" s="169"/>
      <c r="GG479" s="169"/>
      <c r="GH479" s="169"/>
      <c r="GI479" s="169"/>
      <c r="GJ479" s="169"/>
      <c r="GK479" s="169"/>
      <c r="GL479" s="169"/>
      <c r="GM479" s="169"/>
      <c r="GN479" s="169"/>
      <c r="GO479" s="169"/>
      <c r="GP479" s="169"/>
    </row>
    <row r="480" spans="1:198" s="134" customFormat="1" ht="15.75" customHeight="1" x14ac:dyDescent="0.25">
      <c r="A480" s="178">
        <v>44183</v>
      </c>
      <c r="B480" s="176">
        <v>10405</v>
      </c>
      <c r="C480" s="173">
        <f t="shared" si="17"/>
        <v>44183</v>
      </c>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c r="GB480" s="169"/>
      <c r="GC480" s="169"/>
      <c r="GD480" s="169"/>
      <c r="GE480" s="169"/>
      <c r="GF480" s="169"/>
      <c r="GG480" s="169"/>
      <c r="GH480" s="169"/>
      <c r="GI480" s="169"/>
      <c r="GJ480" s="169"/>
      <c r="GK480" s="169"/>
      <c r="GL480" s="169"/>
      <c r="GM480" s="169"/>
      <c r="GN480" s="169"/>
      <c r="GO480" s="169"/>
      <c r="GP480" s="169"/>
    </row>
    <row r="481" spans="1:198" s="134" customFormat="1" ht="15.75" customHeight="1" x14ac:dyDescent="0.25">
      <c r="A481" s="178">
        <v>44182</v>
      </c>
      <c r="B481" s="176">
        <v>10321</v>
      </c>
      <c r="C481" s="173">
        <f t="shared" si="17"/>
        <v>44182</v>
      </c>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c r="GB481" s="169"/>
      <c r="GC481" s="169"/>
      <c r="GD481" s="169"/>
      <c r="GE481" s="169"/>
      <c r="GF481" s="169"/>
      <c r="GG481" s="169"/>
      <c r="GH481" s="169"/>
      <c r="GI481" s="169"/>
      <c r="GJ481" s="169"/>
      <c r="GK481" s="169"/>
      <c r="GL481" s="169"/>
      <c r="GM481" s="169"/>
      <c r="GN481" s="169"/>
      <c r="GO481" s="169"/>
      <c r="GP481" s="169"/>
    </row>
    <row r="482" spans="1:198" s="134" customFormat="1" ht="15.75" customHeight="1" x14ac:dyDescent="0.25">
      <c r="A482" s="178">
        <v>44181</v>
      </c>
      <c r="B482" s="176">
        <v>10246</v>
      </c>
      <c r="C482" s="173">
        <f t="shared" si="17"/>
        <v>44181</v>
      </c>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c r="GB482" s="169"/>
      <c r="GC482" s="169"/>
      <c r="GD482" s="169"/>
      <c r="GE482" s="169"/>
      <c r="GF482" s="169"/>
      <c r="GG482" s="169"/>
      <c r="GH482" s="169"/>
      <c r="GI482" s="169"/>
      <c r="GJ482" s="169"/>
      <c r="GK482" s="169"/>
      <c r="GL482" s="169"/>
      <c r="GM482" s="169"/>
      <c r="GN482" s="169"/>
      <c r="GO482" s="169"/>
      <c r="GP482" s="169"/>
    </row>
    <row r="483" spans="1:198" s="134" customFormat="1" ht="15.75" customHeight="1" x14ac:dyDescent="0.25">
      <c r="A483" s="178">
        <v>44180</v>
      </c>
      <c r="B483" s="176">
        <v>10168</v>
      </c>
      <c r="C483" s="173">
        <f t="shared" si="17"/>
        <v>44180</v>
      </c>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c r="GB483" s="169"/>
      <c r="GC483" s="169"/>
      <c r="GD483" s="169"/>
      <c r="GE483" s="169"/>
      <c r="GF483" s="169"/>
      <c r="GG483" s="169"/>
      <c r="GH483" s="169"/>
      <c r="GI483" s="169"/>
      <c r="GJ483" s="169"/>
      <c r="GK483" s="169"/>
      <c r="GL483" s="169"/>
      <c r="GM483" s="169"/>
      <c r="GN483" s="169"/>
      <c r="GO483" s="169"/>
      <c r="GP483" s="169"/>
    </row>
    <row r="484" spans="1:198" s="134" customFormat="1" ht="15.75" customHeight="1" x14ac:dyDescent="0.25">
      <c r="A484" s="178">
        <v>44179</v>
      </c>
      <c r="B484" s="176">
        <v>10082</v>
      </c>
      <c r="C484" s="173">
        <f t="shared" si="17"/>
        <v>44179</v>
      </c>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c r="GB484" s="169"/>
      <c r="GC484" s="169"/>
      <c r="GD484" s="169"/>
      <c r="GE484" s="169"/>
      <c r="GF484" s="169"/>
      <c r="GG484" s="169"/>
      <c r="GH484" s="169"/>
      <c r="GI484" s="169"/>
      <c r="GJ484" s="169"/>
      <c r="GK484" s="169"/>
      <c r="GL484" s="169"/>
      <c r="GM484" s="169"/>
      <c r="GN484" s="169"/>
      <c r="GO484" s="169"/>
      <c r="GP484" s="169"/>
    </row>
    <row r="485" spans="1:198" s="134" customFormat="1" ht="15.75" customHeight="1" x14ac:dyDescent="0.25">
      <c r="A485" s="178">
        <v>44178</v>
      </c>
      <c r="B485" s="176">
        <v>10048</v>
      </c>
      <c r="C485" s="173">
        <f t="shared" si="17"/>
        <v>44178</v>
      </c>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c r="GB485" s="169"/>
      <c r="GC485" s="169"/>
      <c r="GD485" s="169"/>
      <c r="GE485" s="169"/>
      <c r="GF485" s="169"/>
      <c r="GG485" s="169"/>
      <c r="GH485" s="169"/>
      <c r="GI485" s="169"/>
      <c r="GJ485" s="169"/>
      <c r="GK485" s="169"/>
      <c r="GL485" s="169"/>
      <c r="GM485" s="169"/>
      <c r="GN485" s="169"/>
      <c r="GO485" s="169"/>
      <c r="GP485" s="169"/>
    </row>
    <row r="486" spans="1:198" s="134" customFormat="1" ht="15.75" customHeight="1" x14ac:dyDescent="0.25">
      <c r="A486" s="178">
        <v>44177</v>
      </c>
      <c r="B486" s="176">
        <v>10019</v>
      </c>
      <c r="C486" s="173">
        <f t="shared" si="17"/>
        <v>44177</v>
      </c>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c r="GB486" s="169"/>
      <c r="GC486" s="169"/>
      <c r="GD486" s="169"/>
      <c r="GE486" s="169"/>
      <c r="GF486" s="169"/>
      <c r="GG486" s="169"/>
      <c r="GH486" s="169"/>
      <c r="GI486" s="169"/>
      <c r="GJ486" s="169"/>
      <c r="GK486" s="169"/>
      <c r="GL486" s="169"/>
      <c r="GM486" s="169"/>
      <c r="GN486" s="169"/>
      <c r="GO486" s="169"/>
      <c r="GP486" s="169"/>
    </row>
    <row r="487" spans="1:198" s="134" customFormat="1" ht="15.75" customHeight="1" x14ac:dyDescent="0.25">
      <c r="A487" s="178">
        <v>44176</v>
      </c>
      <c r="B487" s="176">
        <v>9966</v>
      </c>
      <c r="C487" s="173">
        <f t="shared" si="17"/>
        <v>44176</v>
      </c>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c r="GB487" s="169"/>
      <c r="GC487" s="169"/>
      <c r="GD487" s="169"/>
      <c r="GE487" s="169"/>
      <c r="GF487" s="169"/>
      <c r="GG487" s="169"/>
      <c r="GH487" s="169"/>
      <c r="GI487" s="169"/>
      <c r="GJ487" s="169"/>
      <c r="GK487" s="169"/>
      <c r="GL487" s="169"/>
      <c r="GM487" s="169"/>
      <c r="GN487" s="169"/>
      <c r="GO487" s="169"/>
      <c r="GP487" s="169"/>
    </row>
    <row r="488" spans="1:198" s="134" customFormat="1" ht="15.75" customHeight="1" x14ac:dyDescent="0.25">
      <c r="A488" s="178">
        <v>44175</v>
      </c>
      <c r="B488" s="176">
        <v>9902</v>
      </c>
      <c r="C488" s="173">
        <f t="shared" si="17"/>
        <v>44175</v>
      </c>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c r="GB488" s="169"/>
      <c r="GC488" s="169"/>
      <c r="GD488" s="169"/>
      <c r="GE488" s="169"/>
      <c r="GF488" s="169"/>
      <c r="GG488" s="169"/>
      <c r="GH488" s="169"/>
      <c r="GI488" s="169"/>
      <c r="GJ488" s="169"/>
      <c r="GK488" s="169"/>
      <c r="GL488" s="169"/>
      <c r="GM488" s="169"/>
      <c r="GN488" s="169"/>
      <c r="GO488" s="169"/>
      <c r="GP488" s="169"/>
    </row>
    <row r="489" spans="1:198" s="134" customFormat="1" ht="15.75" customHeight="1" x14ac:dyDescent="0.25">
      <c r="A489" s="178">
        <v>44174</v>
      </c>
      <c r="B489" s="176">
        <v>9841</v>
      </c>
      <c r="C489" s="173">
        <f t="shared" si="17"/>
        <v>44174</v>
      </c>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c r="GB489" s="169"/>
      <c r="GC489" s="169"/>
      <c r="GD489" s="169"/>
      <c r="GE489" s="169"/>
      <c r="GF489" s="169"/>
      <c r="GG489" s="169"/>
      <c r="GH489" s="169"/>
      <c r="GI489" s="169"/>
      <c r="GJ489" s="169"/>
      <c r="GK489" s="169"/>
      <c r="GL489" s="169"/>
      <c r="GM489" s="169"/>
      <c r="GN489" s="169"/>
      <c r="GO489" s="169"/>
      <c r="GP489" s="169"/>
    </row>
    <row r="490" spans="1:198" s="134" customFormat="1" ht="15.75" customHeight="1" x14ac:dyDescent="0.25">
      <c r="A490" s="178">
        <v>44173</v>
      </c>
      <c r="B490" s="176">
        <v>9775</v>
      </c>
      <c r="C490" s="173">
        <f t="shared" ref="C490:C553" si="18">A490</f>
        <v>44173</v>
      </c>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c r="GB490" s="169"/>
      <c r="GC490" s="169"/>
      <c r="GD490" s="169"/>
      <c r="GE490" s="169"/>
      <c r="GF490" s="169"/>
      <c r="GG490" s="169"/>
      <c r="GH490" s="169"/>
      <c r="GI490" s="169"/>
      <c r="GJ490" s="169"/>
      <c r="GK490" s="169"/>
      <c r="GL490" s="169"/>
      <c r="GM490" s="169"/>
      <c r="GN490" s="169"/>
      <c r="GO490" s="169"/>
      <c r="GP490" s="169"/>
    </row>
    <row r="491" spans="1:198" s="134" customFormat="1" ht="15.75" customHeight="1" x14ac:dyDescent="0.25">
      <c r="A491" s="178">
        <v>44172</v>
      </c>
      <c r="B491" s="176">
        <v>9704</v>
      </c>
      <c r="C491" s="173">
        <f t="shared" si="18"/>
        <v>44172</v>
      </c>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c r="GB491" s="169"/>
      <c r="GC491" s="169"/>
      <c r="GD491" s="169"/>
      <c r="GE491" s="169"/>
      <c r="GF491" s="169"/>
      <c r="GG491" s="169"/>
      <c r="GH491" s="169"/>
      <c r="GI491" s="169"/>
      <c r="GJ491" s="169"/>
      <c r="GK491" s="169"/>
      <c r="GL491" s="169"/>
      <c r="GM491" s="169"/>
      <c r="GN491" s="169"/>
      <c r="GO491" s="169"/>
      <c r="GP491" s="169"/>
    </row>
    <row r="492" spans="1:198" s="134" customFormat="1" ht="15.75" customHeight="1" x14ac:dyDescent="0.25">
      <c r="A492" s="178">
        <v>44171</v>
      </c>
      <c r="B492" s="176">
        <v>9687</v>
      </c>
      <c r="C492" s="173">
        <f t="shared" si="18"/>
        <v>44171</v>
      </c>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c r="GB492" s="169"/>
      <c r="GC492" s="169"/>
      <c r="GD492" s="169"/>
      <c r="GE492" s="169"/>
      <c r="GF492" s="169"/>
      <c r="GG492" s="169"/>
      <c r="GH492" s="169"/>
      <c r="GI492" s="169"/>
      <c r="GJ492" s="169"/>
      <c r="GK492" s="169"/>
      <c r="GL492" s="169"/>
      <c r="GM492" s="169"/>
      <c r="GN492" s="169"/>
      <c r="GO492" s="169"/>
      <c r="GP492" s="169"/>
    </row>
    <row r="493" spans="1:198" s="134" customFormat="1" ht="15.75" customHeight="1" x14ac:dyDescent="0.25">
      <c r="A493" s="178">
        <v>44170</v>
      </c>
      <c r="B493" s="176">
        <v>9662</v>
      </c>
      <c r="C493" s="173">
        <f t="shared" si="18"/>
        <v>44170</v>
      </c>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c r="GB493" s="169"/>
      <c r="GC493" s="169"/>
      <c r="GD493" s="169"/>
      <c r="GE493" s="169"/>
      <c r="GF493" s="169"/>
      <c r="GG493" s="169"/>
      <c r="GH493" s="169"/>
      <c r="GI493" s="169"/>
      <c r="GJ493" s="169"/>
      <c r="GK493" s="169"/>
      <c r="GL493" s="169"/>
      <c r="GM493" s="169"/>
      <c r="GN493" s="169"/>
      <c r="GO493" s="169"/>
      <c r="GP493" s="169"/>
    </row>
    <row r="494" spans="1:198" s="134" customFormat="1" ht="15.75" customHeight="1" x14ac:dyDescent="0.25">
      <c r="A494" s="178">
        <v>44169</v>
      </c>
      <c r="B494" s="176">
        <v>9623</v>
      </c>
      <c r="C494" s="173">
        <f t="shared" si="18"/>
        <v>44169</v>
      </c>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c r="GB494" s="169"/>
      <c r="GC494" s="169"/>
      <c r="GD494" s="169"/>
      <c r="GE494" s="169"/>
      <c r="GF494" s="169"/>
      <c r="GG494" s="169"/>
      <c r="GH494" s="169"/>
      <c r="GI494" s="169"/>
      <c r="GJ494" s="169"/>
      <c r="GK494" s="169"/>
      <c r="GL494" s="169"/>
      <c r="GM494" s="169"/>
      <c r="GN494" s="169"/>
      <c r="GO494" s="169"/>
      <c r="GP494" s="169"/>
    </row>
    <row r="495" spans="1:198" s="134" customFormat="1" ht="15.75" customHeight="1" x14ac:dyDescent="0.25">
      <c r="A495" s="178">
        <v>44168</v>
      </c>
      <c r="B495" s="176">
        <v>9565</v>
      </c>
      <c r="C495" s="173">
        <f t="shared" si="18"/>
        <v>44168</v>
      </c>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c r="GB495" s="169"/>
      <c r="GC495" s="169"/>
      <c r="GD495" s="169"/>
      <c r="GE495" s="169"/>
      <c r="GF495" s="169"/>
      <c r="GG495" s="169"/>
      <c r="GH495" s="169"/>
      <c r="GI495" s="169"/>
      <c r="GJ495" s="169"/>
      <c r="GK495" s="169"/>
      <c r="GL495" s="169"/>
      <c r="GM495" s="169"/>
      <c r="GN495" s="169"/>
      <c r="GO495" s="169"/>
      <c r="GP495" s="169"/>
    </row>
    <row r="496" spans="1:198" s="134" customFormat="1" ht="15.75" customHeight="1" x14ac:dyDescent="0.25">
      <c r="A496" s="178">
        <v>44167</v>
      </c>
      <c r="B496" s="176">
        <v>9504</v>
      </c>
      <c r="C496" s="173">
        <f t="shared" si="18"/>
        <v>44167</v>
      </c>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c r="GB496" s="169"/>
      <c r="GC496" s="169"/>
      <c r="GD496" s="169"/>
      <c r="GE496" s="169"/>
      <c r="GF496" s="169"/>
      <c r="GG496" s="169"/>
      <c r="GH496" s="169"/>
      <c r="GI496" s="169"/>
      <c r="GJ496" s="169"/>
      <c r="GK496" s="169"/>
      <c r="GL496" s="169"/>
      <c r="GM496" s="169"/>
      <c r="GN496" s="169"/>
      <c r="GO496" s="169"/>
      <c r="GP496" s="169"/>
    </row>
    <row r="497" spans="1:198" s="134" customFormat="1" ht="15.75" customHeight="1" x14ac:dyDescent="0.25">
      <c r="A497" s="178">
        <v>44166</v>
      </c>
      <c r="B497" s="176">
        <v>9438</v>
      </c>
      <c r="C497" s="173">
        <f t="shared" si="18"/>
        <v>44166</v>
      </c>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c r="GB497" s="169"/>
      <c r="GC497" s="169"/>
      <c r="GD497" s="169"/>
      <c r="GE497" s="169"/>
      <c r="GF497" s="169"/>
      <c r="GG497" s="169"/>
      <c r="GH497" s="169"/>
      <c r="GI497" s="169"/>
      <c r="GJ497" s="169"/>
      <c r="GK497" s="169"/>
      <c r="GL497" s="169"/>
      <c r="GM497" s="169"/>
      <c r="GN497" s="169"/>
      <c r="GO497" s="169"/>
      <c r="GP497" s="169"/>
    </row>
    <row r="498" spans="1:198" s="134" customFormat="1" ht="15.75" customHeight="1" x14ac:dyDescent="0.25">
      <c r="A498" s="178">
        <v>44165</v>
      </c>
      <c r="B498" s="176">
        <v>9376</v>
      </c>
      <c r="C498" s="173">
        <f t="shared" si="18"/>
        <v>44165</v>
      </c>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c r="GB498" s="169"/>
      <c r="GC498" s="169"/>
      <c r="GD498" s="169"/>
      <c r="GE498" s="169"/>
      <c r="GF498" s="169"/>
      <c r="GG498" s="169"/>
      <c r="GH498" s="169"/>
      <c r="GI498" s="169"/>
      <c r="GJ498" s="169"/>
      <c r="GK498" s="169"/>
      <c r="GL498" s="169"/>
      <c r="GM498" s="169"/>
      <c r="GN498" s="169"/>
      <c r="GO498" s="169"/>
      <c r="GP498" s="169"/>
    </row>
    <row r="499" spans="1:198" s="134" customFormat="1" ht="15.75" customHeight="1" x14ac:dyDescent="0.25">
      <c r="A499" s="178">
        <v>44164</v>
      </c>
      <c r="B499" s="176">
        <v>9349</v>
      </c>
      <c r="C499" s="173">
        <f t="shared" si="18"/>
        <v>44164</v>
      </c>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c r="GB499" s="169"/>
      <c r="GC499" s="169"/>
      <c r="GD499" s="169"/>
      <c r="GE499" s="169"/>
      <c r="GF499" s="169"/>
      <c r="GG499" s="169"/>
      <c r="GH499" s="169"/>
      <c r="GI499" s="169"/>
      <c r="GJ499" s="169"/>
      <c r="GK499" s="169"/>
      <c r="GL499" s="169"/>
      <c r="GM499" s="169"/>
      <c r="GN499" s="169"/>
      <c r="GO499" s="169"/>
      <c r="GP499" s="169"/>
    </row>
    <row r="500" spans="1:198" s="134" customFormat="1" ht="15.75" customHeight="1" x14ac:dyDescent="0.25">
      <c r="A500" s="178">
        <v>44163</v>
      </c>
      <c r="B500" s="176">
        <v>9326</v>
      </c>
      <c r="C500" s="173">
        <f t="shared" si="18"/>
        <v>44163</v>
      </c>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c r="GB500" s="169"/>
      <c r="GC500" s="169"/>
      <c r="GD500" s="169"/>
      <c r="GE500" s="169"/>
      <c r="GF500" s="169"/>
      <c r="GG500" s="169"/>
      <c r="GH500" s="169"/>
      <c r="GI500" s="169"/>
      <c r="GJ500" s="169"/>
      <c r="GK500" s="169"/>
      <c r="GL500" s="169"/>
      <c r="GM500" s="169"/>
      <c r="GN500" s="169"/>
      <c r="GO500" s="169"/>
      <c r="GP500" s="169"/>
    </row>
    <row r="501" spans="1:198" s="134" customFormat="1" ht="15.75" customHeight="1" x14ac:dyDescent="0.25">
      <c r="A501" s="178">
        <v>44162</v>
      </c>
      <c r="B501" s="176">
        <v>9267</v>
      </c>
      <c r="C501" s="173">
        <f t="shared" si="18"/>
        <v>44162</v>
      </c>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c r="GB501" s="169"/>
      <c r="GC501" s="169"/>
      <c r="GD501" s="169"/>
      <c r="GE501" s="169"/>
      <c r="GF501" s="169"/>
      <c r="GG501" s="169"/>
      <c r="GH501" s="169"/>
      <c r="GI501" s="169"/>
      <c r="GJ501" s="169"/>
      <c r="GK501" s="169"/>
      <c r="GL501" s="169"/>
      <c r="GM501" s="169"/>
      <c r="GN501" s="169"/>
      <c r="GO501" s="169"/>
      <c r="GP501" s="169"/>
    </row>
    <row r="502" spans="1:198" s="134" customFormat="1" ht="15.75" customHeight="1" x14ac:dyDescent="0.25">
      <c r="A502" s="178">
        <v>44161</v>
      </c>
      <c r="B502" s="176">
        <v>9184</v>
      </c>
      <c r="C502" s="173">
        <f t="shared" si="18"/>
        <v>44161</v>
      </c>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c r="GB502" s="169"/>
      <c r="GC502" s="169"/>
      <c r="GD502" s="169"/>
      <c r="GE502" s="169"/>
      <c r="GF502" s="169"/>
      <c r="GG502" s="169"/>
      <c r="GH502" s="169"/>
      <c r="GI502" s="169"/>
      <c r="GJ502" s="169"/>
      <c r="GK502" s="169"/>
      <c r="GL502" s="169"/>
      <c r="GM502" s="169"/>
      <c r="GN502" s="169"/>
      <c r="GO502" s="169"/>
      <c r="GP502" s="169"/>
    </row>
    <row r="503" spans="1:198" s="134" customFormat="1" ht="15.75" customHeight="1" x14ac:dyDescent="0.25">
      <c r="A503" s="178">
        <v>44160</v>
      </c>
      <c r="B503" s="176">
        <v>9109</v>
      </c>
      <c r="C503" s="173">
        <f t="shared" si="18"/>
        <v>44160</v>
      </c>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row>
    <row r="504" spans="1:198" s="134" customFormat="1" ht="15.75" customHeight="1" x14ac:dyDescent="0.25">
      <c r="A504" s="178">
        <v>44159</v>
      </c>
      <c r="B504" s="176">
        <v>9035</v>
      </c>
      <c r="C504" s="173">
        <f t="shared" si="18"/>
        <v>44159</v>
      </c>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row>
    <row r="505" spans="1:198" s="134" customFormat="1" ht="15.75" customHeight="1" x14ac:dyDescent="0.25">
      <c r="A505" s="178">
        <v>44158</v>
      </c>
      <c r="B505" s="176">
        <v>8945</v>
      </c>
      <c r="C505" s="173">
        <f t="shared" si="18"/>
        <v>44158</v>
      </c>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c r="GB505" s="169"/>
      <c r="GC505" s="169"/>
      <c r="GD505" s="169"/>
      <c r="GE505" s="169"/>
      <c r="GF505" s="169"/>
      <c r="GG505" s="169"/>
      <c r="GH505" s="169"/>
      <c r="GI505" s="169"/>
      <c r="GJ505" s="169"/>
      <c r="GK505" s="169"/>
      <c r="GL505" s="169"/>
      <c r="GM505" s="169"/>
      <c r="GN505" s="169"/>
      <c r="GO505" s="169"/>
      <c r="GP505" s="169"/>
    </row>
    <row r="506" spans="1:198" s="134" customFormat="1" ht="15.75" customHeight="1" x14ac:dyDescent="0.25">
      <c r="A506" s="178">
        <v>44157</v>
      </c>
      <c r="B506" s="176">
        <v>8891</v>
      </c>
      <c r="C506" s="173">
        <f t="shared" si="18"/>
        <v>44157</v>
      </c>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c r="GB506" s="169"/>
      <c r="GC506" s="169"/>
      <c r="GD506" s="169"/>
      <c r="GE506" s="169"/>
      <c r="GF506" s="169"/>
      <c r="GG506" s="169"/>
      <c r="GH506" s="169"/>
      <c r="GI506" s="169"/>
      <c r="GJ506" s="169"/>
      <c r="GK506" s="169"/>
      <c r="GL506" s="169"/>
      <c r="GM506" s="169"/>
      <c r="GN506" s="169"/>
      <c r="GO506" s="169"/>
      <c r="GP506" s="169"/>
    </row>
    <row r="507" spans="1:198" s="134" customFormat="1" ht="15.75" customHeight="1" x14ac:dyDescent="0.25">
      <c r="A507" s="173">
        <v>44156</v>
      </c>
      <c r="B507" s="176">
        <v>8870</v>
      </c>
      <c r="C507" s="173">
        <f t="shared" si="18"/>
        <v>44156</v>
      </c>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c r="GB507" s="169"/>
      <c r="GC507" s="169"/>
      <c r="GD507" s="169"/>
      <c r="GE507" s="169"/>
      <c r="GF507" s="169"/>
      <c r="GG507" s="169"/>
      <c r="GH507" s="169"/>
      <c r="GI507" s="169"/>
      <c r="GJ507" s="169"/>
      <c r="GK507" s="169"/>
      <c r="GL507" s="169"/>
      <c r="GM507" s="169"/>
      <c r="GN507" s="169"/>
      <c r="GO507" s="169"/>
      <c r="GP507" s="169"/>
    </row>
    <row r="508" spans="1:198" s="134" customFormat="1" ht="15.75" customHeight="1" x14ac:dyDescent="0.25">
      <c r="A508" s="173">
        <v>44155</v>
      </c>
      <c r="B508" s="176">
        <v>8822</v>
      </c>
      <c r="C508" s="173">
        <f t="shared" si="18"/>
        <v>44155</v>
      </c>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c r="GB508" s="169"/>
      <c r="GC508" s="169"/>
      <c r="GD508" s="169"/>
      <c r="GE508" s="169"/>
      <c r="GF508" s="169"/>
      <c r="GG508" s="169"/>
      <c r="GH508" s="169"/>
      <c r="GI508" s="169"/>
      <c r="GJ508" s="169"/>
      <c r="GK508" s="169"/>
      <c r="GL508" s="169"/>
      <c r="GM508" s="169"/>
      <c r="GN508" s="169"/>
      <c r="GO508" s="169"/>
      <c r="GP508" s="169"/>
    </row>
    <row r="509" spans="1:198" s="134" customFormat="1" ht="15.75" customHeight="1" x14ac:dyDescent="0.25">
      <c r="A509" s="173">
        <v>44154</v>
      </c>
      <c r="B509" s="176">
        <v>8771</v>
      </c>
      <c r="C509" s="173">
        <f t="shared" si="18"/>
        <v>44154</v>
      </c>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c r="GB509" s="169"/>
      <c r="GC509" s="169"/>
      <c r="GD509" s="169"/>
      <c r="GE509" s="169"/>
      <c r="GF509" s="169"/>
      <c r="GG509" s="169"/>
      <c r="GH509" s="169"/>
      <c r="GI509" s="169"/>
      <c r="GJ509" s="169"/>
      <c r="GK509" s="169"/>
      <c r="GL509" s="169"/>
      <c r="GM509" s="169"/>
      <c r="GN509" s="169"/>
      <c r="GO509" s="169"/>
      <c r="GP509" s="169"/>
    </row>
    <row r="510" spans="1:198" s="134" customFormat="1" ht="15.75" customHeight="1" x14ac:dyDescent="0.25">
      <c r="A510" s="173">
        <v>44153</v>
      </c>
      <c r="B510" s="176">
        <v>8698</v>
      </c>
      <c r="C510" s="173">
        <f t="shared" si="18"/>
        <v>44153</v>
      </c>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c r="GB510" s="169"/>
      <c r="GC510" s="169"/>
      <c r="GD510" s="169"/>
      <c r="GE510" s="169"/>
      <c r="GF510" s="169"/>
      <c r="GG510" s="169"/>
      <c r="GH510" s="169"/>
      <c r="GI510" s="169"/>
      <c r="GJ510" s="169"/>
      <c r="GK510" s="169"/>
      <c r="GL510" s="169"/>
      <c r="GM510" s="169"/>
      <c r="GN510" s="169"/>
      <c r="GO510" s="169"/>
      <c r="GP510" s="169"/>
    </row>
    <row r="511" spans="1:198" s="134" customFormat="1" ht="15.75" customHeight="1" x14ac:dyDescent="0.25">
      <c r="A511" s="178">
        <v>44152</v>
      </c>
      <c r="B511" s="176">
        <v>8616</v>
      </c>
      <c r="C511" s="173">
        <f t="shared" si="18"/>
        <v>44152</v>
      </c>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c r="GB511" s="169"/>
      <c r="GC511" s="169"/>
      <c r="GD511" s="169"/>
      <c r="GE511" s="169"/>
      <c r="GF511" s="169"/>
      <c r="GG511" s="169"/>
      <c r="GH511" s="169"/>
      <c r="GI511" s="169"/>
      <c r="GJ511" s="169"/>
      <c r="GK511" s="169"/>
      <c r="GL511" s="169"/>
      <c r="GM511" s="169"/>
      <c r="GN511" s="169"/>
      <c r="GO511" s="169"/>
      <c r="GP511" s="169"/>
    </row>
    <row r="512" spans="1:198" s="134" customFormat="1" ht="15.75" customHeight="1" x14ac:dyDescent="0.25">
      <c r="A512" s="178">
        <v>44151</v>
      </c>
      <c r="B512" s="176">
        <v>8530</v>
      </c>
      <c r="C512" s="173">
        <f t="shared" si="18"/>
        <v>44151</v>
      </c>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c r="GB512" s="169"/>
      <c r="GC512" s="169"/>
      <c r="GD512" s="169"/>
      <c r="GE512" s="169"/>
      <c r="GF512" s="169"/>
      <c r="GG512" s="169"/>
      <c r="GH512" s="169"/>
      <c r="GI512" s="169"/>
      <c r="GJ512" s="169"/>
      <c r="GK512" s="169"/>
      <c r="GL512" s="169"/>
      <c r="GM512" s="169"/>
      <c r="GN512" s="169"/>
      <c r="GO512" s="169"/>
      <c r="GP512" s="169"/>
    </row>
    <row r="513" spans="1:198" s="134" customFormat="1" ht="15.75" customHeight="1" x14ac:dyDescent="0.25">
      <c r="A513" s="173">
        <v>44150</v>
      </c>
      <c r="B513" s="176">
        <v>8486</v>
      </c>
      <c r="C513" s="173">
        <f t="shared" si="18"/>
        <v>44150</v>
      </c>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c r="GB513" s="169"/>
      <c r="GC513" s="169"/>
      <c r="GD513" s="169"/>
      <c r="GE513" s="169"/>
      <c r="GF513" s="169"/>
      <c r="GG513" s="169"/>
      <c r="GH513" s="169"/>
      <c r="GI513" s="169"/>
      <c r="GJ513" s="169"/>
      <c r="GK513" s="169"/>
      <c r="GL513" s="169"/>
      <c r="GM513" s="169"/>
      <c r="GN513" s="169"/>
      <c r="GO513" s="169"/>
      <c r="GP513" s="169"/>
    </row>
    <row r="514" spans="1:198" s="134" customFormat="1" ht="15.75" customHeight="1" x14ac:dyDescent="0.25">
      <c r="A514" s="173">
        <v>44149</v>
      </c>
      <c r="B514" s="176">
        <v>8443</v>
      </c>
      <c r="C514" s="173">
        <f t="shared" si="18"/>
        <v>44149</v>
      </c>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c r="GB514" s="169"/>
      <c r="GC514" s="169"/>
      <c r="GD514" s="169"/>
      <c r="GE514" s="169"/>
      <c r="GF514" s="169"/>
      <c r="GG514" s="169"/>
      <c r="GH514" s="169"/>
      <c r="GI514" s="169"/>
      <c r="GJ514" s="169"/>
      <c r="GK514" s="169"/>
      <c r="GL514" s="169"/>
      <c r="GM514" s="169"/>
      <c r="GN514" s="169"/>
      <c r="GO514" s="169"/>
      <c r="GP514" s="169"/>
    </row>
    <row r="515" spans="1:198" s="134" customFormat="1" ht="15.75" customHeight="1" x14ac:dyDescent="0.25">
      <c r="A515" s="173">
        <v>44148</v>
      </c>
      <c r="B515" s="176">
        <v>8358</v>
      </c>
      <c r="C515" s="173">
        <f t="shared" si="18"/>
        <v>44148</v>
      </c>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c r="GB515" s="169"/>
      <c r="GC515" s="169"/>
      <c r="GD515" s="169"/>
      <c r="GE515" s="169"/>
      <c r="GF515" s="169"/>
      <c r="GG515" s="169"/>
      <c r="GH515" s="169"/>
      <c r="GI515" s="169"/>
      <c r="GJ515" s="169"/>
      <c r="GK515" s="169"/>
      <c r="GL515" s="169"/>
      <c r="GM515" s="169"/>
      <c r="GN515" s="169"/>
      <c r="GO515" s="169"/>
      <c r="GP515" s="169"/>
    </row>
    <row r="516" spans="1:198" s="134" customFormat="1" ht="15.75" customHeight="1" x14ac:dyDescent="0.25">
      <c r="A516" s="173">
        <v>44147</v>
      </c>
      <c r="B516" s="176">
        <v>8304</v>
      </c>
      <c r="C516" s="173">
        <f t="shared" si="18"/>
        <v>44147</v>
      </c>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c r="GB516" s="169"/>
      <c r="GC516" s="169"/>
      <c r="GD516" s="169"/>
      <c r="GE516" s="169"/>
      <c r="GF516" s="169"/>
      <c r="GG516" s="169"/>
      <c r="GH516" s="169"/>
      <c r="GI516" s="169"/>
      <c r="GJ516" s="169"/>
      <c r="GK516" s="169"/>
      <c r="GL516" s="169"/>
      <c r="GM516" s="169"/>
      <c r="GN516" s="169"/>
      <c r="GO516" s="169"/>
      <c r="GP516" s="169"/>
    </row>
    <row r="517" spans="1:198" s="134" customFormat="1" ht="15.75" customHeight="1" x14ac:dyDescent="0.25">
      <c r="A517" s="173">
        <v>44146</v>
      </c>
      <c r="B517" s="176">
        <v>8215</v>
      </c>
      <c r="C517" s="173">
        <f t="shared" si="18"/>
        <v>44146</v>
      </c>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c r="GB517" s="169"/>
      <c r="GC517" s="169"/>
      <c r="GD517" s="169"/>
      <c r="GE517" s="169"/>
      <c r="GF517" s="169"/>
      <c r="GG517" s="169"/>
      <c r="GH517" s="169"/>
      <c r="GI517" s="169"/>
      <c r="GJ517" s="169"/>
      <c r="GK517" s="169"/>
      <c r="GL517" s="169"/>
      <c r="GM517" s="169"/>
      <c r="GN517" s="169"/>
      <c r="GO517" s="169"/>
      <c r="GP517" s="169"/>
    </row>
    <row r="518" spans="1:198" s="134" customFormat="1" ht="15.75" customHeight="1" x14ac:dyDescent="0.25">
      <c r="A518" s="173">
        <v>44145</v>
      </c>
      <c r="B518" s="176">
        <v>8141</v>
      </c>
      <c r="C518" s="173">
        <f t="shared" si="18"/>
        <v>44145</v>
      </c>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c r="GB518" s="169"/>
      <c r="GC518" s="169"/>
      <c r="GD518" s="169"/>
      <c r="GE518" s="169"/>
      <c r="GF518" s="169"/>
      <c r="GG518" s="169"/>
      <c r="GH518" s="169"/>
      <c r="GI518" s="169"/>
      <c r="GJ518" s="169"/>
      <c r="GK518" s="169"/>
      <c r="GL518" s="169"/>
      <c r="GM518" s="169"/>
      <c r="GN518" s="169"/>
      <c r="GO518" s="169"/>
      <c r="GP518" s="169"/>
    </row>
    <row r="519" spans="1:198" s="134" customFormat="1" ht="15.75" customHeight="1" x14ac:dyDescent="0.25">
      <c r="A519" s="173">
        <v>44144</v>
      </c>
      <c r="B519" s="176">
        <v>8043</v>
      </c>
      <c r="C519" s="173">
        <f t="shared" si="18"/>
        <v>44144</v>
      </c>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c r="GB519" s="169"/>
      <c r="GC519" s="169"/>
      <c r="GD519" s="169"/>
      <c r="GE519" s="169"/>
      <c r="GF519" s="169"/>
      <c r="GG519" s="169"/>
      <c r="GH519" s="169"/>
      <c r="GI519" s="169"/>
      <c r="GJ519" s="169"/>
      <c r="GK519" s="169"/>
      <c r="GL519" s="169"/>
      <c r="GM519" s="169"/>
      <c r="GN519" s="169"/>
      <c r="GO519" s="169"/>
      <c r="GP519" s="169"/>
    </row>
    <row r="520" spans="1:198" s="134" customFormat="1" ht="15.75" customHeight="1" x14ac:dyDescent="0.25">
      <c r="A520" s="173">
        <v>44143</v>
      </c>
      <c r="B520" s="176">
        <v>8004</v>
      </c>
      <c r="C520" s="173">
        <f t="shared" si="18"/>
        <v>44143</v>
      </c>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c r="GB520" s="169"/>
      <c r="GC520" s="169"/>
      <c r="GD520" s="169"/>
      <c r="GE520" s="169"/>
      <c r="GF520" s="169"/>
      <c r="GG520" s="169"/>
      <c r="GH520" s="169"/>
      <c r="GI520" s="169"/>
      <c r="GJ520" s="169"/>
      <c r="GK520" s="169"/>
      <c r="GL520" s="169"/>
      <c r="GM520" s="169"/>
      <c r="GN520" s="169"/>
      <c r="GO520" s="169"/>
      <c r="GP520" s="169"/>
    </row>
    <row r="521" spans="1:198" s="134" customFormat="1" ht="15.75" customHeight="1" x14ac:dyDescent="0.25">
      <c r="A521" s="173">
        <v>44142</v>
      </c>
      <c r="B521" s="176">
        <v>7960</v>
      </c>
      <c r="C521" s="173">
        <f t="shared" si="18"/>
        <v>44142</v>
      </c>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c r="GB521" s="169"/>
      <c r="GC521" s="169"/>
      <c r="GD521" s="169"/>
      <c r="GE521" s="169"/>
      <c r="GF521" s="169"/>
      <c r="GG521" s="169"/>
      <c r="GH521" s="169"/>
      <c r="GI521" s="169"/>
      <c r="GJ521" s="169"/>
      <c r="GK521" s="169"/>
      <c r="GL521" s="169"/>
      <c r="GM521" s="169"/>
      <c r="GN521" s="169"/>
      <c r="GO521" s="169"/>
      <c r="GP521" s="169"/>
    </row>
    <row r="522" spans="1:198" s="134" customFormat="1" ht="15.75" customHeight="1" x14ac:dyDescent="0.25">
      <c r="A522" s="173">
        <v>44141</v>
      </c>
      <c r="B522" s="176">
        <v>7887</v>
      </c>
      <c r="C522" s="173">
        <f t="shared" si="18"/>
        <v>44141</v>
      </c>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c r="GB522" s="169"/>
      <c r="GC522" s="169"/>
      <c r="GD522" s="169"/>
      <c r="GE522" s="169"/>
      <c r="GF522" s="169"/>
      <c r="GG522" s="169"/>
      <c r="GH522" s="169"/>
      <c r="GI522" s="169"/>
      <c r="GJ522" s="169"/>
      <c r="GK522" s="169"/>
      <c r="GL522" s="169"/>
      <c r="GM522" s="169"/>
      <c r="GN522" s="169"/>
      <c r="GO522" s="169"/>
      <c r="GP522" s="169"/>
    </row>
    <row r="523" spans="1:198" s="134" customFormat="1" ht="15.75" customHeight="1" x14ac:dyDescent="0.25">
      <c r="A523" s="173">
        <v>44140</v>
      </c>
      <c r="B523" s="176">
        <v>7769</v>
      </c>
      <c r="C523" s="173">
        <f t="shared" si="18"/>
        <v>44140</v>
      </c>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c r="GB523" s="169"/>
      <c r="GC523" s="169"/>
      <c r="GD523" s="169"/>
      <c r="GE523" s="169"/>
      <c r="GF523" s="169"/>
      <c r="GG523" s="169"/>
      <c r="GH523" s="169"/>
      <c r="GI523" s="169"/>
      <c r="GJ523" s="169"/>
      <c r="GK523" s="169"/>
      <c r="GL523" s="169"/>
      <c r="GM523" s="169"/>
      <c r="GN523" s="169"/>
      <c r="GO523" s="169"/>
      <c r="GP523" s="169"/>
    </row>
    <row r="524" spans="1:198" s="134" customFormat="1" ht="15.75" customHeight="1" x14ac:dyDescent="0.25">
      <c r="A524" s="173">
        <v>44139</v>
      </c>
      <c r="B524" s="176">
        <v>7682</v>
      </c>
      <c r="C524" s="173">
        <f t="shared" si="18"/>
        <v>44139</v>
      </c>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c r="GB524" s="169"/>
      <c r="GC524" s="169"/>
      <c r="GD524" s="169"/>
      <c r="GE524" s="169"/>
      <c r="GF524" s="169"/>
      <c r="GG524" s="169"/>
      <c r="GH524" s="169"/>
      <c r="GI524" s="169"/>
      <c r="GJ524" s="169"/>
      <c r="GK524" s="169"/>
      <c r="GL524" s="169"/>
      <c r="GM524" s="169"/>
      <c r="GN524" s="169"/>
      <c r="GO524" s="169"/>
      <c r="GP524" s="169"/>
    </row>
    <row r="525" spans="1:198" s="134" customFormat="1" ht="15.75" customHeight="1" x14ac:dyDescent="0.25">
      <c r="A525" s="173">
        <v>44138</v>
      </c>
      <c r="B525" s="176">
        <v>7576</v>
      </c>
      <c r="C525" s="173">
        <f t="shared" si="18"/>
        <v>44138</v>
      </c>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c r="GB525" s="169"/>
      <c r="GC525" s="169"/>
      <c r="GD525" s="169"/>
      <c r="GE525" s="169"/>
      <c r="GF525" s="169"/>
      <c r="GG525" s="169"/>
      <c r="GH525" s="169"/>
      <c r="GI525" s="169"/>
      <c r="GJ525" s="169"/>
      <c r="GK525" s="169"/>
      <c r="GL525" s="169"/>
      <c r="GM525" s="169"/>
      <c r="GN525" s="169"/>
      <c r="GO525" s="169"/>
      <c r="GP525" s="169"/>
    </row>
    <row r="526" spans="1:198" s="134" customFormat="1" ht="15.75" customHeight="1" x14ac:dyDescent="0.25">
      <c r="A526" s="173">
        <v>44137</v>
      </c>
      <c r="B526" s="176">
        <v>7463</v>
      </c>
      <c r="C526" s="173">
        <f t="shared" si="18"/>
        <v>44137</v>
      </c>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c r="GB526" s="169"/>
      <c r="GC526" s="169"/>
      <c r="GD526" s="169"/>
      <c r="GE526" s="169"/>
      <c r="GF526" s="169"/>
      <c r="GG526" s="169"/>
      <c r="GH526" s="169"/>
      <c r="GI526" s="169"/>
      <c r="GJ526" s="169"/>
      <c r="GK526" s="169"/>
      <c r="GL526" s="169"/>
      <c r="GM526" s="169"/>
      <c r="GN526" s="169"/>
      <c r="GO526" s="169"/>
      <c r="GP526" s="169"/>
    </row>
    <row r="527" spans="1:198" s="134" customFormat="1" ht="15.75" customHeight="1" x14ac:dyDescent="0.25">
      <c r="A527" s="173">
        <v>44136</v>
      </c>
      <c r="B527" s="176">
        <v>7434</v>
      </c>
      <c r="C527" s="173">
        <f t="shared" si="18"/>
        <v>44136</v>
      </c>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c r="GB527" s="169"/>
      <c r="GC527" s="169"/>
      <c r="GD527" s="169"/>
      <c r="GE527" s="169"/>
      <c r="GF527" s="169"/>
      <c r="GG527" s="169"/>
      <c r="GH527" s="169"/>
      <c r="GI527" s="169"/>
      <c r="GJ527" s="169"/>
      <c r="GK527" s="169"/>
      <c r="GL527" s="169"/>
      <c r="GM527" s="169"/>
      <c r="GN527" s="169"/>
      <c r="GO527" s="169"/>
      <c r="GP527" s="169"/>
    </row>
    <row r="528" spans="1:198" s="134" customFormat="1" ht="15.75" customHeight="1" x14ac:dyDescent="0.25">
      <c r="A528" s="173">
        <v>44135</v>
      </c>
      <c r="B528" s="176">
        <v>7395</v>
      </c>
      <c r="C528" s="173">
        <f t="shared" si="18"/>
        <v>44135</v>
      </c>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c r="GB528" s="169"/>
      <c r="GC528" s="169"/>
      <c r="GD528" s="169"/>
      <c r="GE528" s="169"/>
      <c r="GF528" s="169"/>
      <c r="GG528" s="169"/>
      <c r="GH528" s="169"/>
      <c r="GI528" s="169"/>
      <c r="GJ528" s="169"/>
      <c r="GK528" s="169"/>
      <c r="GL528" s="169"/>
      <c r="GM528" s="169"/>
      <c r="GN528" s="169"/>
      <c r="GO528" s="169"/>
      <c r="GP528" s="169"/>
    </row>
    <row r="529" spans="1:198" s="134" customFormat="1" ht="15.75" customHeight="1" x14ac:dyDescent="0.25">
      <c r="A529" s="173">
        <v>44134</v>
      </c>
      <c r="B529" s="176">
        <v>7345</v>
      </c>
      <c r="C529" s="173">
        <f t="shared" si="18"/>
        <v>44134</v>
      </c>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c r="GB529" s="169"/>
      <c r="GC529" s="169"/>
      <c r="GD529" s="169"/>
      <c r="GE529" s="169"/>
      <c r="GF529" s="169"/>
      <c r="GG529" s="169"/>
      <c r="GH529" s="169"/>
      <c r="GI529" s="169"/>
      <c r="GJ529" s="169"/>
      <c r="GK529" s="169"/>
      <c r="GL529" s="169"/>
      <c r="GM529" s="169"/>
      <c r="GN529" s="169"/>
      <c r="GO529" s="169"/>
      <c r="GP529" s="169"/>
    </row>
    <row r="530" spans="1:198" s="134" customFormat="1" ht="15.75" customHeight="1" x14ac:dyDescent="0.25">
      <c r="A530" s="173">
        <v>44133</v>
      </c>
      <c r="B530" s="176">
        <v>7258</v>
      </c>
      <c r="C530" s="173">
        <f t="shared" si="18"/>
        <v>44133</v>
      </c>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c r="GB530" s="169"/>
      <c r="GC530" s="169"/>
      <c r="GD530" s="169"/>
      <c r="GE530" s="169"/>
      <c r="GF530" s="169"/>
      <c r="GG530" s="169"/>
      <c r="GH530" s="169"/>
      <c r="GI530" s="169"/>
      <c r="GJ530" s="169"/>
      <c r="GK530" s="169"/>
      <c r="GL530" s="169"/>
      <c r="GM530" s="169"/>
      <c r="GN530" s="169"/>
      <c r="GO530" s="169"/>
      <c r="GP530" s="169"/>
    </row>
    <row r="531" spans="1:198" s="134" customFormat="1" ht="15.75" customHeight="1" x14ac:dyDescent="0.25">
      <c r="A531" s="173">
        <v>44132</v>
      </c>
      <c r="B531" s="176">
        <v>7202</v>
      </c>
      <c r="C531" s="173">
        <f t="shared" si="18"/>
        <v>44132</v>
      </c>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c r="GB531" s="169"/>
      <c r="GC531" s="169"/>
      <c r="GD531" s="169"/>
      <c r="GE531" s="169"/>
      <c r="GF531" s="169"/>
      <c r="GG531" s="169"/>
      <c r="GH531" s="169"/>
      <c r="GI531" s="169"/>
      <c r="GJ531" s="169"/>
      <c r="GK531" s="169"/>
      <c r="GL531" s="169"/>
      <c r="GM531" s="169"/>
      <c r="GN531" s="169"/>
      <c r="GO531" s="169"/>
      <c r="GP531" s="169"/>
    </row>
    <row r="532" spans="1:198" s="134" customFormat="1" ht="15.75" customHeight="1" x14ac:dyDescent="0.25">
      <c r="A532" s="173">
        <v>44131</v>
      </c>
      <c r="B532" s="176">
        <v>7142</v>
      </c>
      <c r="C532" s="173">
        <f t="shared" si="18"/>
        <v>44131</v>
      </c>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c r="GB532" s="169"/>
      <c r="GC532" s="169"/>
      <c r="GD532" s="169"/>
      <c r="GE532" s="169"/>
      <c r="GF532" s="169"/>
      <c r="GG532" s="169"/>
      <c r="GH532" s="169"/>
      <c r="GI532" s="169"/>
      <c r="GJ532" s="169"/>
      <c r="GK532" s="169"/>
      <c r="GL532" s="169"/>
      <c r="GM532" s="169"/>
      <c r="GN532" s="169"/>
      <c r="GO532" s="169"/>
      <c r="GP532" s="169"/>
    </row>
    <row r="533" spans="1:198" s="134" customFormat="1" ht="15.75" customHeight="1" x14ac:dyDescent="0.25">
      <c r="A533" s="173">
        <v>44130</v>
      </c>
      <c r="B533" s="176">
        <v>7072</v>
      </c>
      <c r="C533" s="173">
        <f t="shared" si="18"/>
        <v>44130</v>
      </c>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c r="GB533" s="169"/>
      <c r="GC533" s="169"/>
      <c r="GD533" s="169"/>
      <c r="GE533" s="169"/>
      <c r="GF533" s="169"/>
      <c r="GG533" s="169"/>
      <c r="GH533" s="169"/>
      <c r="GI533" s="169"/>
      <c r="GJ533" s="169"/>
      <c r="GK533" s="169"/>
      <c r="GL533" s="169"/>
      <c r="GM533" s="169"/>
      <c r="GN533" s="169"/>
      <c r="GO533" s="169"/>
      <c r="GP533" s="169"/>
    </row>
    <row r="534" spans="1:198" s="134" customFormat="1" ht="15.75" customHeight="1" x14ac:dyDescent="0.25">
      <c r="A534" s="173">
        <v>44129</v>
      </c>
      <c r="B534" s="176">
        <v>7046</v>
      </c>
      <c r="C534" s="173">
        <f t="shared" si="18"/>
        <v>44129</v>
      </c>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c r="GB534" s="169"/>
      <c r="GC534" s="169"/>
      <c r="GD534" s="169"/>
      <c r="GE534" s="169"/>
      <c r="GF534" s="169"/>
      <c r="GG534" s="169"/>
      <c r="GH534" s="169"/>
      <c r="GI534" s="169"/>
      <c r="GJ534" s="169"/>
      <c r="GK534" s="169"/>
      <c r="GL534" s="169"/>
      <c r="GM534" s="169"/>
      <c r="GN534" s="169"/>
      <c r="GO534" s="169"/>
      <c r="GP534" s="169"/>
    </row>
    <row r="535" spans="1:198" s="134" customFormat="1" ht="15.75" customHeight="1" x14ac:dyDescent="0.25">
      <c r="A535" s="173">
        <v>44128</v>
      </c>
      <c r="B535" s="176">
        <v>7019</v>
      </c>
      <c r="C535" s="173">
        <f t="shared" si="18"/>
        <v>44128</v>
      </c>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c r="GB535" s="169"/>
      <c r="GC535" s="169"/>
      <c r="GD535" s="169"/>
      <c r="GE535" s="169"/>
      <c r="GF535" s="169"/>
      <c r="GG535" s="169"/>
      <c r="GH535" s="169"/>
      <c r="GI535" s="169"/>
      <c r="GJ535" s="169"/>
      <c r="GK535" s="169"/>
      <c r="GL535" s="169"/>
      <c r="GM535" s="169"/>
      <c r="GN535" s="169"/>
      <c r="GO535" s="169"/>
      <c r="GP535" s="169"/>
    </row>
    <row r="536" spans="1:198" s="134" customFormat="1" ht="15.75" customHeight="1" x14ac:dyDescent="0.25">
      <c r="A536" s="173">
        <v>44127</v>
      </c>
      <c r="B536" s="176">
        <v>6964</v>
      </c>
      <c r="C536" s="173">
        <f t="shared" si="18"/>
        <v>44127</v>
      </c>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c r="GB536" s="169"/>
      <c r="GC536" s="169"/>
      <c r="GD536" s="169"/>
      <c r="GE536" s="169"/>
      <c r="GF536" s="169"/>
      <c r="GG536" s="169"/>
      <c r="GH536" s="169"/>
      <c r="GI536" s="169"/>
      <c r="GJ536" s="169"/>
      <c r="GK536" s="169"/>
      <c r="GL536" s="169"/>
      <c r="GM536" s="169"/>
      <c r="GN536" s="169"/>
      <c r="GO536" s="169"/>
      <c r="GP536" s="169"/>
    </row>
    <row r="537" spans="1:198" s="134" customFormat="1" ht="15.75" customHeight="1" x14ac:dyDescent="0.25">
      <c r="A537" s="173">
        <v>44126</v>
      </c>
      <c r="B537" s="176">
        <v>6919</v>
      </c>
      <c r="C537" s="173">
        <f t="shared" si="18"/>
        <v>44126</v>
      </c>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c r="GB537" s="169"/>
      <c r="GC537" s="169"/>
      <c r="GD537" s="169"/>
      <c r="GE537" s="169"/>
      <c r="GF537" s="169"/>
      <c r="GG537" s="169"/>
      <c r="GH537" s="169"/>
      <c r="GI537" s="169"/>
      <c r="GJ537" s="169"/>
      <c r="GK537" s="169"/>
      <c r="GL537" s="169"/>
      <c r="GM537" s="169"/>
      <c r="GN537" s="169"/>
      <c r="GO537" s="169"/>
      <c r="GP537" s="169"/>
    </row>
    <row r="538" spans="1:198" s="134" customFormat="1" ht="15.75" customHeight="1" x14ac:dyDescent="0.25">
      <c r="A538" s="173">
        <v>44125</v>
      </c>
      <c r="B538" s="176">
        <v>6873</v>
      </c>
      <c r="C538" s="173">
        <f t="shared" si="18"/>
        <v>44125</v>
      </c>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c r="GB538" s="169"/>
      <c r="GC538" s="169"/>
      <c r="GD538" s="169"/>
      <c r="GE538" s="169"/>
      <c r="GF538" s="169"/>
      <c r="GG538" s="169"/>
      <c r="GH538" s="169"/>
      <c r="GI538" s="169"/>
      <c r="GJ538" s="169"/>
      <c r="GK538" s="169"/>
      <c r="GL538" s="169"/>
      <c r="GM538" s="169"/>
      <c r="GN538" s="169"/>
      <c r="GO538" s="169"/>
      <c r="GP538" s="169"/>
    </row>
    <row r="539" spans="1:198" s="134" customFormat="1" ht="15.75" customHeight="1" x14ac:dyDescent="0.25">
      <c r="A539" s="173">
        <v>44124</v>
      </c>
      <c r="B539" s="176">
        <v>6814</v>
      </c>
      <c r="C539" s="173">
        <f t="shared" si="18"/>
        <v>44124</v>
      </c>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c r="GB539" s="169"/>
      <c r="GC539" s="169"/>
      <c r="GD539" s="169"/>
      <c r="GE539" s="169"/>
      <c r="GF539" s="169"/>
      <c r="GG539" s="169"/>
      <c r="GH539" s="169"/>
      <c r="GI539" s="169"/>
      <c r="GJ539" s="169"/>
      <c r="GK539" s="169"/>
      <c r="GL539" s="169"/>
      <c r="GM539" s="169"/>
      <c r="GN539" s="169"/>
      <c r="GO539" s="169"/>
      <c r="GP539" s="169"/>
    </row>
    <row r="540" spans="1:198" s="134" customFormat="1" ht="15.75" customHeight="1" x14ac:dyDescent="0.25">
      <c r="A540" s="173">
        <v>44123</v>
      </c>
      <c r="B540" s="176">
        <v>6768</v>
      </c>
      <c r="C540" s="173">
        <f t="shared" si="18"/>
        <v>44123</v>
      </c>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c r="GB540" s="169"/>
      <c r="GC540" s="169"/>
      <c r="GD540" s="169"/>
      <c r="GE540" s="169"/>
      <c r="GF540" s="169"/>
      <c r="GG540" s="169"/>
      <c r="GH540" s="169"/>
      <c r="GI540" s="169"/>
      <c r="GJ540" s="169"/>
      <c r="GK540" s="169"/>
      <c r="GL540" s="169"/>
      <c r="GM540" s="169"/>
      <c r="GN540" s="169"/>
      <c r="GO540" s="169"/>
      <c r="GP540" s="169"/>
    </row>
    <row r="541" spans="1:198" s="134" customFormat="1" ht="15.75" customHeight="1" x14ac:dyDescent="0.25">
      <c r="A541" s="173">
        <v>44122</v>
      </c>
      <c r="B541" s="176">
        <v>6751</v>
      </c>
      <c r="C541" s="173">
        <f t="shared" si="18"/>
        <v>44122</v>
      </c>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c r="GB541" s="169"/>
      <c r="GC541" s="169"/>
      <c r="GD541" s="169"/>
      <c r="GE541" s="169"/>
      <c r="GF541" s="169"/>
      <c r="GG541" s="169"/>
      <c r="GH541" s="169"/>
      <c r="GI541" s="169"/>
      <c r="GJ541" s="169"/>
      <c r="GK541" s="169"/>
      <c r="GL541" s="169"/>
      <c r="GM541" s="169"/>
      <c r="GN541" s="169"/>
      <c r="GO541" s="169"/>
      <c r="GP541" s="169"/>
    </row>
    <row r="542" spans="1:198" s="134" customFormat="1" ht="15.75" customHeight="1" x14ac:dyDescent="0.25">
      <c r="A542" s="173">
        <v>44121</v>
      </c>
      <c r="B542" s="176">
        <v>6737</v>
      </c>
      <c r="C542" s="173">
        <f t="shared" si="18"/>
        <v>44121</v>
      </c>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c r="GB542" s="169"/>
      <c r="GC542" s="169"/>
      <c r="GD542" s="169"/>
      <c r="GE542" s="169"/>
      <c r="GF542" s="169"/>
      <c r="GG542" s="169"/>
      <c r="GH542" s="169"/>
      <c r="GI542" s="169"/>
      <c r="GJ542" s="169"/>
      <c r="GK542" s="169"/>
      <c r="GL542" s="169"/>
      <c r="GM542" s="169"/>
      <c r="GN542" s="169"/>
      <c r="GO542" s="169"/>
      <c r="GP542" s="169"/>
    </row>
    <row r="543" spans="1:198" s="134" customFormat="1" ht="15.75" customHeight="1" x14ac:dyDescent="0.25">
      <c r="A543" s="173">
        <v>44120</v>
      </c>
      <c r="B543" s="176">
        <v>6708</v>
      </c>
      <c r="C543" s="173">
        <f t="shared" si="18"/>
        <v>44120</v>
      </c>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c r="GB543" s="169"/>
      <c r="GC543" s="169"/>
      <c r="GD543" s="169"/>
      <c r="GE543" s="169"/>
      <c r="GF543" s="169"/>
      <c r="GG543" s="169"/>
      <c r="GH543" s="169"/>
      <c r="GI543" s="169"/>
      <c r="GJ543" s="169"/>
      <c r="GK543" s="169"/>
      <c r="GL543" s="169"/>
      <c r="GM543" s="169"/>
      <c r="GN543" s="169"/>
      <c r="GO543" s="169"/>
      <c r="GP543" s="169"/>
    </row>
    <row r="544" spans="1:198" s="134" customFormat="1" ht="15.75" customHeight="1" x14ac:dyDescent="0.25">
      <c r="A544" s="173">
        <v>44119</v>
      </c>
      <c r="B544" s="176">
        <v>6692</v>
      </c>
      <c r="C544" s="173">
        <f t="shared" si="18"/>
        <v>44119</v>
      </c>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c r="GB544" s="169"/>
      <c r="GC544" s="169"/>
      <c r="GD544" s="169"/>
      <c r="GE544" s="169"/>
      <c r="GF544" s="169"/>
      <c r="GG544" s="169"/>
      <c r="GH544" s="169"/>
      <c r="GI544" s="169"/>
      <c r="GJ544" s="169"/>
      <c r="GK544" s="169"/>
      <c r="GL544" s="169"/>
      <c r="GM544" s="169"/>
      <c r="GN544" s="169"/>
      <c r="GO544" s="169"/>
      <c r="GP544" s="169"/>
    </row>
    <row r="545" spans="1:198" s="134" customFormat="1" ht="15.75" customHeight="1" x14ac:dyDescent="0.25">
      <c r="A545" s="173">
        <v>44118</v>
      </c>
      <c r="B545" s="176">
        <v>6663</v>
      </c>
      <c r="C545" s="173">
        <f t="shared" si="18"/>
        <v>44118</v>
      </c>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c r="GB545" s="169"/>
      <c r="GC545" s="169"/>
      <c r="GD545" s="169"/>
      <c r="GE545" s="169"/>
      <c r="GF545" s="169"/>
      <c r="GG545" s="169"/>
      <c r="GH545" s="169"/>
      <c r="GI545" s="169"/>
      <c r="GJ545" s="169"/>
      <c r="GK545" s="169"/>
      <c r="GL545" s="169"/>
      <c r="GM545" s="169"/>
      <c r="GN545" s="169"/>
      <c r="GO545" s="169"/>
      <c r="GP545" s="169"/>
    </row>
    <row r="546" spans="1:198" s="134" customFormat="1" ht="15.75" customHeight="1" x14ac:dyDescent="0.25">
      <c r="A546" s="173">
        <v>44117</v>
      </c>
      <c r="B546" s="176">
        <v>6631</v>
      </c>
      <c r="C546" s="173">
        <f t="shared" si="18"/>
        <v>44117</v>
      </c>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c r="GB546" s="169"/>
      <c r="GC546" s="169"/>
      <c r="GD546" s="169"/>
      <c r="GE546" s="169"/>
      <c r="GF546" s="169"/>
      <c r="GG546" s="169"/>
      <c r="GH546" s="169"/>
      <c r="GI546" s="169"/>
      <c r="GJ546" s="169"/>
      <c r="GK546" s="169"/>
      <c r="GL546" s="169"/>
      <c r="GM546" s="169"/>
      <c r="GN546" s="169"/>
      <c r="GO546" s="169"/>
      <c r="GP546" s="169"/>
    </row>
    <row r="547" spans="1:198" s="134" customFormat="1" ht="15.75" customHeight="1" x14ac:dyDescent="0.25">
      <c r="A547" s="173">
        <v>44116</v>
      </c>
      <c r="B547" s="176">
        <v>6596</v>
      </c>
      <c r="C547" s="173">
        <f t="shared" si="18"/>
        <v>44116</v>
      </c>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c r="GB547" s="169"/>
      <c r="GC547" s="169"/>
      <c r="GD547" s="169"/>
      <c r="GE547" s="169"/>
      <c r="GF547" s="169"/>
      <c r="GG547" s="169"/>
      <c r="GH547" s="169"/>
      <c r="GI547" s="169"/>
      <c r="GJ547" s="169"/>
      <c r="GK547" s="169"/>
      <c r="GL547" s="169"/>
      <c r="GM547" s="169"/>
      <c r="GN547" s="169"/>
      <c r="GO547" s="169"/>
      <c r="GP547" s="169"/>
    </row>
    <row r="548" spans="1:198" s="134" customFormat="1" ht="15.75" customHeight="1" x14ac:dyDescent="0.25">
      <c r="A548" s="173">
        <v>44115</v>
      </c>
      <c r="B548" s="176">
        <v>6584</v>
      </c>
      <c r="C548" s="173">
        <f t="shared" si="18"/>
        <v>44115</v>
      </c>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c r="GB548" s="169"/>
      <c r="GC548" s="169"/>
      <c r="GD548" s="169"/>
      <c r="GE548" s="169"/>
      <c r="GF548" s="169"/>
      <c r="GG548" s="169"/>
      <c r="GH548" s="169"/>
      <c r="GI548" s="169"/>
      <c r="GJ548" s="169"/>
      <c r="GK548" s="169"/>
      <c r="GL548" s="169"/>
      <c r="GM548" s="169"/>
      <c r="GN548" s="169"/>
      <c r="GO548" s="169"/>
      <c r="GP548" s="169"/>
    </row>
    <row r="549" spans="1:198" s="134" customFormat="1" ht="15.75" customHeight="1" x14ac:dyDescent="0.25">
      <c r="A549" s="173">
        <v>44114</v>
      </c>
      <c r="B549" s="176">
        <v>6567</v>
      </c>
      <c r="C549" s="173">
        <f t="shared" si="18"/>
        <v>44114</v>
      </c>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c r="GB549" s="169"/>
      <c r="GC549" s="169"/>
      <c r="GD549" s="169"/>
      <c r="GE549" s="169"/>
      <c r="GF549" s="169"/>
      <c r="GG549" s="169"/>
      <c r="GH549" s="169"/>
      <c r="GI549" s="169"/>
      <c r="GJ549" s="169"/>
      <c r="GK549" s="169"/>
      <c r="GL549" s="169"/>
      <c r="GM549" s="169"/>
      <c r="GN549" s="169"/>
      <c r="GO549" s="169"/>
      <c r="GP549" s="169"/>
    </row>
    <row r="550" spans="1:198" s="134" customFormat="1" ht="15.75" customHeight="1" x14ac:dyDescent="0.25">
      <c r="A550" s="173">
        <v>44113</v>
      </c>
      <c r="B550" s="176">
        <v>6544</v>
      </c>
      <c r="C550" s="173">
        <f t="shared" si="18"/>
        <v>44113</v>
      </c>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c r="GB550" s="169"/>
      <c r="GC550" s="169"/>
      <c r="GD550" s="169"/>
      <c r="GE550" s="169"/>
      <c r="GF550" s="169"/>
      <c r="GG550" s="169"/>
      <c r="GH550" s="169"/>
      <c r="GI550" s="169"/>
      <c r="GJ550" s="169"/>
      <c r="GK550" s="169"/>
      <c r="GL550" s="169"/>
      <c r="GM550" s="169"/>
      <c r="GN550" s="169"/>
      <c r="GO550" s="169"/>
      <c r="GP550" s="169"/>
    </row>
    <row r="551" spans="1:198" s="134" customFormat="1" ht="15.75" customHeight="1" x14ac:dyDescent="0.25">
      <c r="A551" s="173">
        <v>44112</v>
      </c>
      <c r="B551" s="176">
        <v>6531</v>
      </c>
      <c r="C551" s="173">
        <f t="shared" si="18"/>
        <v>44112</v>
      </c>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c r="GB551" s="169"/>
      <c r="GC551" s="169"/>
      <c r="GD551" s="169"/>
      <c r="GE551" s="169"/>
      <c r="GF551" s="169"/>
      <c r="GG551" s="169"/>
      <c r="GH551" s="169"/>
      <c r="GI551" s="169"/>
      <c r="GJ551" s="169"/>
      <c r="GK551" s="169"/>
      <c r="GL551" s="169"/>
      <c r="GM551" s="169"/>
      <c r="GN551" s="169"/>
      <c r="GO551" s="169"/>
      <c r="GP551" s="169"/>
    </row>
    <row r="552" spans="1:198" s="134" customFormat="1" ht="15.75" customHeight="1" x14ac:dyDescent="0.25">
      <c r="A552" s="173">
        <v>44111</v>
      </c>
      <c r="B552" s="176">
        <v>6518</v>
      </c>
      <c r="C552" s="173">
        <f t="shared" si="18"/>
        <v>44111</v>
      </c>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c r="GB552" s="169"/>
      <c r="GC552" s="169"/>
      <c r="GD552" s="169"/>
      <c r="GE552" s="169"/>
      <c r="GF552" s="169"/>
      <c r="GG552" s="169"/>
      <c r="GH552" s="169"/>
      <c r="GI552" s="169"/>
      <c r="GJ552" s="169"/>
      <c r="GK552" s="169"/>
      <c r="GL552" s="169"/>
      <c r="GM552" s="169"/>
      <c r="GN552" s="169"/>
      <c r="GO552" s="169"/>
      <c r="GP552" s="169"/>
    </row>
    <row r="553" spans="1:198" s="134" customFormat="1" ht="15.75" customHeight="1" x14ac:dyDescent="0.25">
      <c r="A553" s="173">
        <v>44110</v>
      </c>
      <c r="B553" s="176">
        <v>6482</v>
      </c>
      <c r="C553" s="173">
        <f t="shared" si="18"/>
        <v>44110</v>
      </c>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c r="GB553" s="169"/>
      <c r="GC553" s="169"/>
      <c r="GD553" s="169"/>
      <c r="GE553" s="169"/>
      <c r="GF553" s="169"/>
      <c r="GG553" s="169"/>
      <c r="GH553" s="169"/>
      <c r="GI553" s="169"/>
      <c r="GJ553" s="169"/>
      <c r="GK553" s="169"/>
      <c r="GL553" s="169"/>
      <c r="GM553" s="169"/>
      <c r="GN553" s="169"/>
      <c r="GO553" s="169"/>
      <c r="GP553" s="169"/>
    </row>
    <row r="554" spans="1:198" s="134" customFormat="1" ht="15.75" customHeight="1" x14ac:dyDescent="0.25">
      <c r="A554" s="173">
        <v>44109</v>
      </c>
      <c r="B554" s="176">
        <v>6461</v>
      </c>
      <c r="C554" s="173">
        <f t="shared" ref="C554:C617" si="19">A554</f>
        <v>44109</v>
      </c>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c r="GB554" s="169"/>
      <c r="GC554" s="169"/>
      <c r="GD554" s="169"/>
      <c r="GE554" s="169"/>
      <c r="GF554" s="169"/>
      <c r="GG554" s="169"/>
      <c r="GH554" s="169"/>
      <c r="GI554" s="169"/>
      <c r="GJ554" s="169"/>
      <c r="GK554" s="169"/>
      <c r="GL554" s="169"/>
      <c r="GM554" s="169"/>
      <c r="GN554" s="169"/>
      <c r="GO554" s="169"/>
      <c r="GP554" s="169"/>
    </row>
    <row r="555" spans="1:198" s="134" customFormat="1" ht="15.75" customHeight="1" x14ac:dyDescent="0.25">
      <c r="A555" s="173">
        <v>44108</v>
      </c>
      <c r="B555" s="176">
        <v>6454</v>
      </c>
      <c r="C555" s="173">
        <f t="shared" si="19"/>
        <v>44108</v>
      </c>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c r="GB555" s="169"/>
      <c r="GC555" s="169"/>
      <c r="GD555" s="169"/>
      <c r="GE555" s="169"/>
      <c r="GF555" s="169"/>
      <c r="GG555" s="169"/>
      <c r="GH555" s="169"/>
      <c r="GI555" s="169"/>
      <c r="GJ555" s="169"/>
      <c r="GK555" s="169"/>
      <c r="GL555" s="169"/>
      <c r="GM555" s="169"/>
      <c r="GN555" s="169"/>
      <c r="GO555" s="169"/>
      <c r="GP555" s="169"/>
    </row>
    <row r="556" spans="1:198" s="134" customFormat="1" ht="15.75" customHeight="1" x14ac:dyDescent="0.25">
      <c r="A556" s="173">
        <v>44107</v>
      </c>
      <c r="B556" s="176">
        <v>6449</v>
      </c>
      <c r="C556" s="173">
        <f t="shared" si="19"/>
        <v>44107</v>
      </c>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c r="GB556" s="169"/>
      <c r="GC556" s="169"/>
      <c r="GD556" s="169"/>
      <c r="GE556" s="169"/>
      <c r="GF556" s="169"/>
      <c r="GG556" s="169"/>
      <c r="GH556" s="169"/>
      <c r="GI556" s="169"/>
      <c r="GJ556" s="169"/>
      <c r="GK556" s="169"/>
      <c r="GL556" s="169"/>
      <c r="GM556" s="169"/>
      <c r="GN556" s="169"/>
      <c r="GO556" s="169"/>
      <c r="GP556" s="169"/>
    </row>
    <row r="557" spans="1:198" s="134" customFormat="1" ht="15.75" customHeight="1" x14ac:dyDescent="0.25">
      <c r="A557" s="173">
        <v>44106</v>
      </c>
      <c r="B557" s="176">
        <v>6428</v>
      </c>
      <c r="C557" s="173">
        <f t="shared" si="19"/>
        <v>44106</v>
      </c>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c r="GB557" s="169"/>
      <c r="GC557" s="169"/>
      <c r="GD557" s="169"/>
      <c r="GE557" s="169"/>
      <c r="GF557" s="169"/>
      <c r="GG557" s="169"/>
      <c r="GH557" s="169"/>
      <c r="GI557" s="169"/>
      <c r="GJ557" s="169"/>
      <c r="GK557" s="169"/>
      <c r="GL557" s="169"/>
      <c r="GM557" s="169"/>
      <c r="GN557" s="169"/>
      <c r="GO557" s="169"/>
      <c r="GP557" s="169"/>
    </row>
    <row r="558" spans="1:198" s="134" customFormat="1" ht="15.75" customHeight="1" x14ac:dyDescent="0.25">
      <c r="A558" s="173">
        <v>44105</v>
      </c>
      <c r="B558" s="176">
        <v>6419</v>
      </c>
      <c r="C558" s="173">
        <f t="shared" si="19"/>
        <v>44105</v>
      </c>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c r="GB558" s="169"/>
      <c r="GC558" s="169"/>
      <c r="GD558" s="169"/>
      <c r="GE558" s="169"/>
      <c r="GF558" s="169"/>
      <c r="GG558" s="169"/>
      <c r="GH558" s="169"/>
      <c r="GI558" s="169"/>
      <c r="GJ558" s="169"/>
      <c r="GK558" s="169"/>
      <c r="GL558" s="169"/>
      <c r="GM558" s="169"/>
      <c r="GN558" s="169"/>
      <c r="GO558" s="169"/>
      <c r="GP558" s="169"/>
    </row>
    <row r="559" spans="1:198" s="134" customFormat="1" ht="15.75" customHeight="1" x14ac:dyDescent="0.25">
      <c r="A559" s="173">
        <v>44104</v>
      </c>
      <c r="B559" s="176">
        <v>6406</v>
      </c>
      <c r="C559" s="173">
        <f t="shared" si="19"/>
        <v>44104</v>
      </c>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c r="GB559" s="169"/>
      <c r="GC559" s="169"/>
      <c r="GD559" s="169"/>
      <c r="GE559" s="169"/>
      <c r="GF559" s="169"/>
      <c r="GG559" s="169"/>
      <c r="GH559" s="169"/>
      <c r="GI559" s="169"/>
      <c r="GJ559" s="169"/>
      <c r="GK559" s="169"/>
      <c r="GL559" s="169"/>
      <c r="GM559" s="169"/>
      <c r="GN559" s="169"/>
      <c r="GO559" s="169"/>
      <c r="GP559" s="169"/>
    </row>
    <row r="560" spans="1:198" s="134" customFormat="1" ht="15.75" customHeight="1" x14ac:dyDescent="0.25">
      <c r="A560" s="173">
        <v>44103</v>
      </c>
      <c r="B560" s="176">
        <v>6393</v>
      </c>
      <c r="C560" s="173">
        <f t="shared" si="19"/>
        <v>44103</v>
      </c>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c r="GB560" s="169"/>
      <c r="GC560" s="169"/>
      <c r="GD560" s="169"/>
      <c r="GE560" s="169"/>
      <c r="GF560" s="169"/>
      <c r="GG560" s="169"/>
      <c r="GH560" s="169"/>
      <c r="GI560" s="169"/>
      <c r="GJ560" s="169"/>
      <c r="GK560" s="169"/>
      <c r="GL560" s="169"/>
      <c r="GM560" s="169"/>
      <c r="GN560" s="169"/>
      <c r="GO560" s="169"/>
      <c r="GP560" s="169"/>
    </row>
    <row r="561" spans="1:198" s="134" customFormat="1" ht="15.75" customHeight="1" x14ac:dyDescent="0.25">
      <c r="A561" s="173">
        <v>44102</v>
      </c>
      <c r="B561" s="176">
        <v>6380</v>
      </c>
      <c r="C561" s="173">
        <f t="shared" si="19"/>
        <v>44102</v>
      </c>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c r="GB561" s="169"/>
      <c r="GC561" s="169"/>
      <c r="GD561" s="169"/>
      <c r="GE561" s="169"/>
      <c r="GF561" s="169"/>
      <c r="GG561" s="169"/>
      <c r="GH561" s="169"/>
      <c r="GI561" s="169"/>
      <c r="GJ561" s="169"/>
      <c r="GK561" s="169"/>
      <c r="GL561" s="169"/>
      <c r="GM561" s="169"/>
      <c r="GN561" s="169"/>
      <c r="GO561" s="169"/>
      <c r="GP561" s="169"/>
    </row>
    <row r="562" spans="1:198" s="134" customFormat="1" ht="15.75" customHeight="1" x14ac:dyDescent="0.25">
      <c r="A562" s="173">
        <v>44101</v>
      </c>
      <c r="B562" s="176">
        <v>6374</v>
      </c>
      <c r="C562" s="173">
        <f t="shared" si="19"/>
        <v>44101</v>
      </c>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c r="GB562" s="169"/>
      <c r="GC562" s="169"/>
      <c r="GD562" s="169"/>
      <c r="GE562" s="169"/>
      <c r="GF562" s="169"/>
      <c r="GG562" s="169"/>
      <c r="GH562" s="169"/>
      <c r="GI562" s="169"/>
      <c r="GJ562" s="169"/>
      <c r="GK562" s="169"/>
      <c r="GL562" s="169"/>
      <c r="GM562" s="169"/>
      <c r="GN562" s="169"/>
      <c r="GO562" s="169"/>
      <c r="GP562" s="169"/>
    </row>
    <row r="563" spans="1:198" s="134" customFormat="1" ht="15.75" customHeight="1" x14ac:dyDescent="0.25">
      <c r="A563" s="173">
        <v>44100</v>
      </c>
      <c r="B563" s="176">
        <v>6366</v>
      </c>
      <c r="C563" s="173">
        <f t="shared" si="19"/>
        <v>44100</v>
      </c>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c r="GB563" s="169"/>
      <c r="GC563" s="169"/>
      <c r="GD563" s="169"/>
      <c r="GE563" s="169"/>
      <c r="GF563" s="169"/>
      <c r="GG563" s="169"/>
      <c r="GH563" s="169"/>
      <c r="GI563" s="169"/>
      <c r="GJ563" s="169"/>
      <c r="GK563" s="169"/>
      <c r="GL563" s="169"/>
      <c r="GM563" s="169"/>
      <c r="GN563" s="169"/>
      <c r="GO563" s="169"/>
      <c r="GP563" s="169"/>
    </row>
    <row r="564" spans="1:198" s="134" customFormat="1" ht="15.75" customHeight="1" x14ac:dyDescent="0.25">
      <c r="A564" s="173">
        <v>44099</v>
      </c>
      <c r="B564" s="176">
        <v>6328</v>
      </c>
      <c r="C564" s="173">
        <f t="shared" si="19"/>
        <v>44099</v>
      </c>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c r="GB564" s="169"/>
      <c r="GC564" s="169"/>
      <c r="GD564" s="169"/>
      <c r="GE564" s="169"/>
      <c r="GF564" s="169"/>
      <c r="GG564" s="169"/>
      <c r="GH564" s="169"/>
      <c r="GI564" s="169"/>
      <c r="GJ564" s="169"/>
      <c r="GK564" s="169"/>
      <c r="GL564" s="169"/>
      <c r="GM564" s="169"/>
      <c r="GN564" s="169"/>
      <c r="GO564" s="169"/>
      <c r="GP564" s="169"/>
    </row>
    <row r="565" spans="1:198" s="134" customFormat="1" ht="15.75" customHeight="1" x14ac:dyDescent="0.25">
      <c r="A565" s="173">
        <v>44098</v>
      </c>
      <c r="B565" s="176">
        <v>6312</v>
      </c>
      <c r="C565" s="173">
        <f t="shared" si="19"/>
        <v>44098</v>
      </c>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c r="GB565" s="169"/>
      <c r="GC565" s="169"/>
      <c r="GD565" s="169"/>
      <c r="GE565" s="169"/>
      <c r="GF565" s="169"/>
      <c r="GG565" s="169"/>
      <c r="GH565" s="169"/>
      <c r="GI565" s="169"/>
      <c r="GJ565" s="169"/>
      <c r="GK565" s="169"/>
      <c r="GL565" s="169"/>
      <c r="GM565" s="169"/>
      <c r="GN565" s="169"/>
      <c r="GO565" s="169"/>
      <c r="GP565" s="169"/>
    </row>
    <row r="566" spans="1:198" s="134" customFormat="1" ht="15.75" customHeight="1" x14ac:dyDescent="0.25">
      <c r="A566" s="173">
        <v>44097</v>
      </c>
      <c r="B566" s="176">
        <v>6296</v>
      </c>
      <c r="C566" s="173">
        <f t="shared" si="19"/>
        <v>44097</v>
      </c>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c r="GB566" s="169"/>
      <c r="GC566" s="169"/>
      <c r="GD566" s="169"/>
      <c r="GE566" s="169"/>
      <c r="GF566" s="169"/>
      <c r="GG566" s="169"/>
      <c r="GH566" s="169"/>
      <c r="GI566" s="169"/>
      <c r="GJ566" s="169"/>
      <c r="GK566" s="169"/>
      <c r="GL566" s="169"/>
      <c r="GM566" s="169"/>
      <c r="GN566" s="169"/>
      <c r="GO566" s="169"/>
      <c r="GP566" s="169"/>
    </row>
    <row r="567" spans="1:198" s="134" customFormat="1" ht="15.75" customHeight="1" x14ac:dyDescent="0.25">
      <c r="A567" s="173">
        <v>44096</v>
      </c>
      <c r="B567" s="176">
        <v>6291</v>
      </c>
      <c r="C567" s="173">
        <f t="shared" si="19"/>
        <v>44096</v>
      </c>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c r="GB567" s="169"/>
      <c r="GC567" s="169"/>
      <c r="GD567" s="169"/>
      <c r="GE567" s="169"/>
      <c r="GF567" s="169"/>
      <c r="GG567" s="169"/>
      <c r="GH567" s="169"/>
      <c r="GI567" s="169"/>
      <c r="GJ567" s="169"/>
      <c r="GK567" s="169"/>
      <c r="GL567" s="169"/>
      <c r="GM567" s="169"/>
      <c r="GN567" s="169"/>
      <c r="GO567" s="169"/>
      <c r="GP567" s="169"/>
    </row>
    <row r="568" spans="1:198" s="134" customFormat="1" ht="15.75" customHeight="1" x14ac:dyDescent="0.25">
      <c r="A568" s="173">
        <v>44095</v>
      </c>
      <c r="B568" s="176">
        <v>6281</v>
      </c>
      <c r="C568" s="173">
        <f t="shared" si="19"/>
        <v>44095</v>
      </c>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c r="GB568" s="169"/>
      <c r="GC568" s="169"/>
      <c r="GD568" s="169"/>
      <c r="GE568" s="169"/>
      <c r="GF568" s="169"/>
      <c r="GG568" s="169"/>
      <c r="GH568" s="169"/>
      <c r="GI568" s="169"/>
      <c r="GJ568" s="169"/>
      <c r="GK568" s="169"/>
      <c r="GL568" s="169"/>
      <c r="GM568" s="169"/>
      <c r="GN568" s="169"/>
      <c r="GO568" s="169"/>
      <c r="GP568" s="169"/>
    </row>
    <row r="569" spans="1:198" s="134" customFormat="1" ht="15.75" customHeight="1" x14ac:dyDescent="0.25">
      <c r="A569" s="173">
        <v>44094</v>
      </c>
      <c r="B569" s="176">
        <v>6279</v>
      </c>
      <c r="C569" s="173">
        <f t="shared" si="19"/>
        <v>44094</v>
      </c>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c r="GB569" s="169"/>
      <c r="GC569" s="169"/>
      <c r="GD569" s="169"/>
      <c r="GE569" s="169"/>
      <c r="GF569" s="169"/>
      <c r="GG569" s="169"/>
      <c r="GH569" s="169"/>
      <c r="GI569" s="169"/>
      <c r="GJ569" s="169"/>
      <c r="GK569" s="169"/>
      <c r="GL569" s="169"/>
      <c r="GM569" s="169"/>
      <c r="GN569" s="169"/>
      <c r="GO569" s="169"/>
      <c r="GP569" s="169"/>
    </row>
    <row r="570" spans="1:198" s="134" customFormat="1" ht="15.75" customHeight="1" x14ac:dyDescent="0.25">
      <c r="A570" s="173">
        <v>44093</v>
      </c>
      <c r="B570" s="176">
        <v>6275</v>
      </c>
      <c r="C570" s="173">
        <f t="shared" si="19"/>
        <v>44093</v>
      </c>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c r="GB570" s="169"/>
      <c r="GC570" s="169"/>
      <c r="GD570" s="169"/>
      <c r="GE570" s="169"/>
      <c r="GF570" s="169"/>
      <c r="GG570" s="169"/>
      <c r="GH570" s="169"/>
      <c r="GI570" s="169"/>
      <c r="GJ570" s="169"/>
      <c r="GK570" s="169"/>
      <c r="GL570" s="169"/>
      <c r="GM570" s="169"/>
      <c r="GN570" s="169"/>
      <c r="GO570" s="169"/>
      <c r="GP570" s="169"/>
    </row>
    <row r="571" spans="1:198" s="134" customFormat="1" ht="15.75" customHeight="1" x14ac:dyDescent="0.25">
      <c r="A571" s="173">
        <v>44092</v>
      </c>
      <c r="B571" s="176">
        <v>6273</v>
      </c>
      <c r="C571" s="173">
        <f t="shared" si="19"/>
        <v>44092</v>
      </c>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c r="GB571" s="169"/>
      <c r="GC571" s="169"/>
      <c r="GD571" s="169"/>
      <c r="GE571" s="169"/>
      <c r="GF571" s="169"/>
      <c r="GG571" s="169"/>
      <c r="GH571" s="169"/>
      <c r="GI571" s="169"/>
      <c r="GJ571" s="169"/>
      <c r="GK571" s="169"/>
      <c r="GL571" s="169"/>
      <c r="GM571" s="169"/>
      <c r="GN571" s="169"/>
      <c r="GO571" s="169"/>
      <c r="GP571" s="169"/>
    </row>
    <row r="572" spans="1:198" s="134" customFormat="1" ht="15.75" customHeight="1" x14ac:dyDescent="0.25">
      <c r="A572" s="173">
        <v>44091</v>
      </c>
      <c r="B572" s="176">
        <v>6266</v>
      </c>
      <c r="C572" s="173">
        <f t="shared" si="19"/>
        <v>44091</v>
      </c>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c r="GB572" s="169"/>
      <c r="GC572" s="169"/>
      <c r="GD572" s="169"/>
      <c r="GE572" s="169"/>
      <c r="GF572" s="169"/>
      <c r="GG572" s="169"/>
      <c r="GH572" s="169"/>
      <c r="GI572" s="169"/>
      <c r="GJ572" s="169"/>
      <c r="GK572" s="169"/>
      <c r="GL572" s="169"/>
      <c r="GM572" s="169"/>
      <c r="GN572" s="169"/>
      <c r="GO572" s="169"/>
      <c r="GP572" s="169"/>
    </row>
    <row r="573" spans="1:198" s="134" customFormat="1" ht="15.75" customHeight="1" x14ac:dyDescent="0.25">
      <c r="A573" s="173">
        <v>44090</v>
      </c>
      <c r="B573" s="176">
        <v>6260</v>
      </c>
      <c r="C573" s="173">
        <f t="shared" si="19"/>
        <v>44090</v>
      </c>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c r="GB573" s="169"/>
      <c r="GC573" s="169"/>
      <c r="GD573" s="169"/>
      <c r="GE573" s="169"/>
      <c r="GF573" s="169"/>
      <c r="GG573" s="169"/>
      <c r="GH573" s="169"/>
      <c r="GI573" s="169"/>
      <c r="GJ573" s="169"/>
      <c r="GK573" s="169"/>
      <c r="GL573" s="169"/>
      <c r="GM573" s="169"/>
      <c r="GN573" s="169"/>
      <c r="GO573" s="169"/>
      <c r="GP573" s="169"/>
    </row>
    <row r="574" spans="1:198" s="134" customFormat="1" ht="15.75" customHeight="1" x14ac:dyDescent="0.25">
      <c r="A574" s="173">
        <v>44089</v>
      </c>
      <c r="B574" s="176">
        <v>6258</v>
      </c>
      <c r="C574" s="173">
        <f t="shared" si="19"/>
        <v>44089</v>
      </c>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c r="GB574" s="169"/>
      <c r="GC574" s="169"/>
      <c r="GD574" s="169"/>
      <c r="GE574" s="169"/>
      <c r="GF574" s="169"/>
      <c r="GG574" s="169"/>
      <c r="GH574" s="169"/>
      <c r="GI574" s="169"/>
      <c r="GJ574" s="169"/>
      <c r="GK574" s="169"/>
      <c r="GL574" s="169"/>
      <c r="GM574" s="169"/>
      <c r="GN574" s="169"/>
      <c r="GO574" s="169"/>
      <c r="GP574" s="169"/>
    </row>
    <row r="575" spans="1:198" s="134" customFormat="1" ht="15.75" customHeight="1" x14ac:dyDescent="0.25">
      <c r="A575" s="173">
        <v>44088</v>
      </c>
      <c r="B575" s="176">
        <v>6256</v>
      </c>
      <c r="C575" s="173">
        <f t="shared" si="19"/>
        <v>44088</v>
      </c>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c r="GB575" s="169"/>
      <c r="GC575" s="169"/>
      <c r="GD575" s="169"/>
      <c r="GE575" s="169"/>
      <c r="GF575" s="169"/>
      <c r="GG575" s="169"/>
      <c r="GH575" s="169"/>
      <c r="GI575" s="169"/>
      <c r="GJ575" s="169"/>
      <c r="GK575" s="169"/>
      <c r="GL575" s="169"/>
      <c r="GM575" s="169"/>
      <c r="GN575" s="169"/>
      <c r="GO575" s="169"/>
      <c r="GP575" s="169"/>
    </row>
    <row r="576" spans="1:198" s="134" customFormat="1" ht="15.75" customHeight="1" x14ac:dyDescent="0.25">
      <c r="A576" s="173">
        <v>44087</v>
      </c>
      <c r="B576" s="176">
        <v>6254</v>
      </c>
      <c r="C576" s="173">
        <f t="shared" si="19"/>
        <v>44087</v>
      </c>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c r="GB576" s="169"/>
      <c r="GC576" s="169"/>
      <c r="GD576" s="169"/>
      <c r="GE576" s="169"/>
      <c r="GF576" s="169"/>
      <c r="GG576" s="169"/>
      <c r="GH576" s="169"/>
      <c r="GI576" s="169"/>
      <c r="GJ576" s="169"/>
      <c r="GK576" s="169"/>
      <c r="GL576" s="169"/>
      <c r="GM576" s="169"/>
      <c r="GN576" s="169"/>
      <c r="GO576" s="169"/>
      <c r="GP576" s="169"/>
    </row>
    <row r="577" spans="1:198" s="134" customFormat="1" ht="15.75" customHeight="1" x14ac:dyDescent="0.25">
      <c r="A577" s="173">
        <v>44086</v>
      </c>
      <c r="B577" s="176">
        <v>6253</v>
      </c>
      <c r="C577" s="173">
        <f t="shared" si="19"/>
        <v>44086</v>
      </c>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c r="GB577" s="169"/>
      <c r="GC577" s="169"/>
      <c r="GD577" s="169"/>
      <c r="GE577" s="169"/>
      <c r="GF577" s="169"/>
      <c r="GG577" s="169"/>
      <c r="GH577" s="169"/>
      <c r="GI577" s="169"/>
      <c r="GJ577" s="169"/>
      <c r="GK577" s="169"/>
      <c r="GL577" s="169"/>
      <c r="GM577" s="169"/>
      <c r="GN577" s="169"/>
      <c r="GO577" s="169"/>
      <c r="GP577" s="169"/>
    </row>
    <row r="578" spans="1:198" s="134" customFormat="1" ht="15.75" customHeight="1" x14ac:dyDescent="0.25">
      <c r="A578" s="173">
        <v>44085</v>
      </c>
      <c r="B578" s="176">
        <v>6252</v>
      </c>
      <c r="C578" s="173">
        <f t="shared" si="19"/>
        <v>44085</v>
      </c>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c r="GB578" s="169"/>
      <c r="GC578" s="169"/>
      <c r="GD578" s="169"/>
      <c r="GE578" s="169"/>
      <c r="GF578" s="169"/>
      <c r="GG578" s="169"/>
      <c r="GH578" s="169"/>
      <c r="GI578" s="169"/>
      <c r="GJ578" s="169"/>
      <c r="GK578" s="169"/>
      <c r="GL578" s="169"/>
      <c r="GM578" s="169"/>
      <c r="GN578" s="169"/>
      <c r="GO578" s="169"/>
      <c r="GP578" s="169"/>
    </row>
    <row r="579" spans="1:198" s="134" customFormat="1" ht="15.75" customHeight="1" x14ac:dyDescent="0.25">
      <c r="A579" s="173">
        <v>44084</v>
      </c>
      <c r="B579" s="176">
        <v>6249</v>
      </c>
      <c r="C579" s="173">
        <f t="shared" si="19"/>
        <v>44084</v>
      </c>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c r="GB579" s="169"/>
      <c r="GC579" s="169"/>
      <c r="GD579" s="169"/>
      <c r="GE579" s="169"/>
      <c r="GF579" s="169"/>
      <c r="GG579" s="169"/>
      <c r="GH579" s="169"/>
      <c r="GI579" s="169"/>
      <c r="GJ579" s="169"/>
      <c r="GK579" s="169"/>
      <c r="GL579" s="169"/>
      <c r="GM579" s="169"/>
      <c r="GN579" s="169"/>
      <c r="GO579" s="169"/>
      <c r="GP579" s="169"/>
    </row>
    <row r="580" spans="1:198" s="134" customFormat="1" ht="15.75" customHeight="1" x14ac:dyDescent="0.25">
      <c r="A580" s="173">
        <v>44083</v>
      </c>
      <c r="B580" s="176">
        <v>6246</v>
      </c>
      <c r="C580" s="173">
        <f t="shared" si="19"/>
        <v>44083</v>
      </c>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c r="GB580" s="169"/>
      <c r="GC580" s="169"/>
      <c r="GD580" s="169"/>
      <c r="GE580" s="169"/>
      <c r="GF580" s="169"/>
      <c r="GG580" s="169"/>
      <c r="GH580" s="169"/>
      <c r="GI580" s="169"/>
      <c r="GJ580" s="169"/>
      <c r="GK580" s="169"/>
      <c r="GL580" s="169"/>
      <c r="GM580" s="169"/>
      <c r="GN580" s="169"/>
      <c r="GO580" s="169"/>
      <c r="GP580" s="169"/>
    </row>
    <row r="581" spans="1:198" s="134" customFormat="1" ht="15.75" customHeight="1" x14ac:dyDescent="0.25">
      <c r="A581" s="173">
        <v>44082</v>
      </c>
      <c r="B581" s="176">
        <v>6244</v>
      </c>
      <c r="C581" s="173">
        <f t="shared" si="19"/>
        <v>44082</v>
      </c>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c r="GB581" s="169"/>
      <c r="GC581" s="169"/>
      <c r="GD581" s="169"/>
      <c r="GE581" s="169"/>
      <c r="GF581" s="169"/>
      <c r="GG581" s="169"/>
      <c r="GH581" s="169"/>
      <c r="GI581" s="169"/>
      <c r="GJ581" s="169"/>
      <c r="GK581" s="169"/>
      <c r="GL581" s="169"/>
      <c r="GM581" s="169"/>
      <c r="GN581" s="169"/>
      <c r="GO581" s="169"/>
      <c r="GP581" s="169"/>
    </row>
    <row r="582" spans="1:198" s="134" customFormat="1" ht="15.75" customHeight="1" x14ac:dyDescent="0.25">
      <c r="A582" s="173">
        <v>44081</v>
      </c>
      <c r="B582" s="176">
        <v>6243</v>
      </c>
      <c r="C582" s="173">
        <f t="shared" si="19"/>
        <v>44081</v>
      </c>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c r="GB582" s="169"/>
      <c r="GC582" s="169"/>
      <c r="GD582" s="169"/>
      <c r="GE582" s="169"/>
      <c r="GF582" s="169"/>
      <c r="GG582" s="169"/>
      <c r="GH582" s="169"/>
      <c r="GI582" s="169"/>
      <c r="GJ582" s="169"/>
      <c r="GK582" s="169"/>
      <c r="GL582" s="169"/>
      <c r="GM582" s="169"/>
      <c r="GN582" s="169"/>
      <c r="GO582" s="169"/>
      <c r="GP582" s="169"/>
    </row>
    <row r="583" spans="1:198" s="134" customFormat="1" ht="15.75" customHeight="1" x14ac:dyDescent="0.25">
      <c r="A583" s="173">
        <v>44080</v>
      </c>
      <c r="B583" s="176">
        <v>6243</v>
      </c>
      <c r="C583" s="173">
        <f t="shared" si="19"/>
        <v>44080</v>
      </c>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c r="GB583" s="169"/>
      <c r="GC583" s="169"/>
      <c r="GD583" s="169"/>
      <c r="GE583" s="169"/>
      <c r="GF583" s="169"/>
      <c r="GG583" s="169"/>
      <c r="GH583" s="169"/>
      <c r="GI583" s="169"/>
      <c r="GJ583" s="169"/>
      <c r="GK583" s="169"/>
      <c r="GL583" s="169"/>
      <c r="GM583" s="169"/>
      <c r="GN583" s="169"/>
      <c r="GO583" s="169"/>
      <c r="GP583" s="169"/>
    </row>
    <row r="584" spans="1:198" s="134" customFormat="1" ht="15.75" customHeight="1" x14ac:dyDescent="0.25">
      <c r="A584" s="173">
        <v>44079</v>
      </c>
      <c r="B584" s="176">
        <v>6241</v>
      </c>
      <c r="C584" s="173">
        <f t="shared" si="19"/>
        <v>44079</v>
      </c>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c r="GB584" s="169"/>
      <c r="GC584" s="169"/>
      <c r="GD584" s="169"/>
      <c r="GE584" s="169"/>
      <c r="GF584" s="169"/>
      <c r="GG584" s="169"/>
      <c r="GH584" s="169"/>
      <c r="GI584" s="169"/>
      <c r="GJ584" s="169"/>
      <c r="GK584" s="169"/>
      <c r="GL584" s="169"/>
      <c r="GM584" s="169"/>
      <c r="GN584" s="169"/>
      <c r="GO584" s="169"/>
      <c r="GP584" s="169"/>
    </row>
    <row r="585" spans="1:198" s="134" customFormat="1" ht="15.75" customHeight="1" x14ac:dyDescent="0.25">
      <c r="A585" s="173">
        <v>44078</v>
      </c>
      <c r="B585" s="176">
        <v>6237</v>
      </c>
      <c r="C585" s="173">
        <f t="shared" si="19"/>
        <v>44078</v>
      </c>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c r="GB585" s="169"/>
      <c r="GC585" s="169"/>
      <c r="GD585" s="169"/>
      <c r="GE585" s="169"/>
      <c r="GF585" s="169"/>
      <c r="GG585" s="169"/>
      <c r="GH585" s="169"/>
      <c r="GI585" s="169"/>
      <c r="GJ585" s="169"/>
      <c r="GK585" s="169"/>
      <c r="GL585" s="169"/>
      <c r="GM585" s="169"/>
      <c r="GN585" s="169"/>
      <c r="GO585" s="169"/>
      <c r="GP585" s="169"/>
    </row>
    <row r="586" spans="1:198" s="134" customFormat="1" ht="15.75" customHeight="1" x14ac:dyDescent="0.25">
      <c r="A586" s="173">
        <v>44077</v>
      </c>
      <c r="B586" s="176">
        <v>6235</v>
      </c>
      <c r="C586" s="173">
        <f t="shared" si="19"/>
        <v>44077</v>
      </c>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c r="GB586" s="169"/>
      <c r="GC586" s="169"/>
      <c r="GD586" s="169"/>
      <c r="GE586" s="169"/>
      <c r="GF586" s="169"/>
      <c r="GG586" s="169"/>
      <c r="GH586" s="169"/>
      <c r="GI586" s="169"/>
      <c r="GJ586" s="169"/>
      <c r="GK586" s="169"/>
      <c r="GL586" s="169"/>
      <c r="GM586" s="169"/>
      <c r="GN586" s="169"/>
      <c r="GO586" s="169"/>
      <c r="GP586" s="169"/>
    </row>
    <row r="587" spans="1:198" s="134" customFormat="1" ht="15.75" customHeight="1" x14ac:dyDescent="0.25">
      <c r="A587" s="173">
        <v>44076</v>
      </c>
      <c r="B587" s="176">
        <v>6235</v>
      </c>
      <c r="C587" s="173">
        <f t="shared" si="19"/>
        <v>44076</v>
      </c>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c r="GB587" s="169"/>
      <c r="GC587" s="169"/>
      <c r="GD587" s="169"/>
      <c r="GE587" s="169"/>
      <c r="GF587" s="169"/>
      <c r="GG587" s="169"/>
      <c r="GH587" s="169"/>
      <c r="GI587" s="169"/>
      <c r="GJ587" s="169"/>
      <c r="GK587" s="169"/>
      <c r="GL587" s="169"/>
      <c r="GM587" s="169"/>
      <c r="GN587" s="169"/>
      <c r="GO587" s="169"/>
      <c r="GP587" s="169"/>
    </row>
    <row r="588" spans="1:198" s="134" customFormat="1" ht="15.75" customHeight="1" x14ac:dyDescent="0.25">
      <c r="A588" s="173">
        <v>44075</v>
      </c>
      <c r="B588" s="176">
        <v>6230</v>
      </c>
      <c r="C588" s="173">
        <f t="shared" si="19"/>
        <v>44075</v>
      </c>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c r="GB588" s="169"/>
      <c r="GC588" s="169"/>
      <c r="GD588" s="169"/>
      <c r="GE588" s="169"/>
      <c r="GF588" s="169"/>
      <c r="GG588" s="169"/>
      <c r="GH588" s="169"/>
      <c r="GI588" s="169"/>
      <c r="GJ588" s="169"/>
      <c r="GK588" s="169"/>
      <c r="GL588" s="169"/>
      <c r="GM588" s="169"/>
      <c r="GN588" s="169"/>
      <c r="GO588" s="169"/>
      <c r="GP588" s="169"/>
    </row>
    <row r="589" spans="1:198" s="134" customFormat="1" ht="15.75" customHeight="1" x14ac:dyDescent="0.25">
      <c r="A589" s="173">
        <v>44074</v>
      </c>
      <c r="B589" s="176">
        <v>6224</v>
      </c>
      <c r="C589" s="173">
        <f t="shared" si="19"/>
        <v>44074</v>
      </c>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c r="GB589" s="169"/>
      <c r="GC589" s="169"/>
      <c r="GD589" s="169"/>
      <c r="GE589" s="169"/>
      <c r="GF589" s="169"/>
      <c r="GG589" s="169"/>
      <c r="GH589" s="169"/>
      <c r="GI589" s="169"/>
      <c r="GJ589" s="169"/>
      <c r="GK589" s="169"/>
      <c r="GL589" s="169"/>
      <c r="GM589" s="169"/>
      <c r="GN589" s="169"/>
      <c r="GO589" s="169"/>
      <c r="GP589" s="169"/>
    </row>
    <row r="590" spans="1:198" s="134" customFormat="1" ht="15.75" customHeight="1" x14ac:dyDescent="0.25">
      <c r="A590" s="173">
        <v>44073</v>
      </c>
      <c r="B590" s="176">
        <v>6224</v>
      </c>
      <c r="C590" s="173">
        <f t="shared" si="19"/>
        <v>44073</v>
      </c>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c r="GB590" s="169"/>
      <c r="GC590" s="169"/>
      <c r="GD590" s="169"/>
      <c r="GE590" s="169"/>
      <c r="GF590" s="169"/>
      <c r="GG590" s="169"/>
      <c r="GH590" s="169"/>
      <c r="GI590" s="169"/>
      <c r="GJ590" s="169"/>
      <c r="GK590" s="169"/>
      <c r="GL590" s="169"/>
      <c r="GM590" s="169"/>
      <c r="GN590" s="169"/>
      <c r="GO590" s="169"/>
      <c r="GP590" s="169"/>
    </row>
    <row r="591" spans="1:198" s="134" customFormat="1" ht="15.75" customHeight="1" x14ac:dyDescent="0.25">
      <c r="A591" s="173">
        <v>44072</v>
      </c>
      <c r="B591" s="176">
        <v>6224</v>
      </c>
      <c r="C591" s="173">
        <f t="shared" si="19"/>
        <v>44072</v>
      </c>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c r="GB591" s="169"/>
      <c r="GC591" s="169"/>
      <c r="GD591" s="169"/>
      <c r="GE591" s="169"/>
      <c r="GF591" s="169"/>
      <c r="GG591" s="169"/>
      <c r="GH591" s="169"/>
      <c r="GI591" s="169"/>
      <c r="GJ591" s="169"/>
      <c r="GK591" s="169"/>
      <c r="GL591" s="169"/>
      <c r="GM591" s="169"/>
      <c r="GN591" s="169"/>
      <c r="GO591" s="169"/>
      <c r="GP591" s="169"/>
    </row>
    <row r="592" spans="1:198" s="134" customFormat="1" ht="15.75" customHeight="1" x14ac:dyDescent="0.25">
      <c r="A592" s="173">
        <v>44071</v>
      </c>
      <c r="B592" s="176">
        <v>6220</v>
      </c>
      <c r="C592" s="173">
        <f t="shared" si="19"/>
        <v>44071</v>
      </c>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GB592" s="169"/>
      <c r="GC592" s="169"/>
      <c r="GD592" s="169"/>
      <c r="GE592" s="169"/>
      <c r="GF592" s="169"/>
      <c r="GG592" s="169"/>
      <c r="GH592" s="169"/>
      <c r="GI592" s="169"/>
      <c r="GJ592" s="169"/>
      <c r="GK592" s="169"/>
      <c r="GL592" s="169"/>
      <c r="GM592" s="169"/>
      <c r="GN592" s="169"/>
      <c r="GO592" s="169"/>
      <c r="GP592" s="169"/>
    </row>
    <row r="593" spans="1:198" s="134" customFormat="1" ht="15.75" customHeight="1" x14ac:dyDescent="0.25">
      <c r="A593" s="173">
        <v>44070</v>
      </c>
      <c r="B593" s="176">
        <v>6218</v>
      </c>
      <c r="C593" s="173">
        <f t="shared" si="19"/>
        <v>44070</v>
      </c>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GB593" s="169"/>
      <c r="GC593" s="169"/>
      <c r="GD593" s="169"/>
      <c r="GE593" s="169"/>
      <c r="GF593" s="169"/>
      <c r="GG593" s="169"/>
      <c r="GH593" s="169"/>
      <c r="GI593" s="169"/>
      <c r="GJ593" s="169"/>
      <c r="GK593" s="169"/>
      <c r="GL593" s="169"/>
      <c r="GM593" s="169"/>
      <c r="GN593" s="169"/>
      <c r="GO593" s="169"/>
      <c r="GP593" s="169"/>
    </row>
    <row r="594" spans="1:198" s="134" customFormat="1" ht="15.75" customHeight="1" x14ac:dyDescent="0.25">
      <c r="A594" s="173">
        <v>44069</v>
      </c>
      <c r="B594" s="176">
        <v>6215</v>
      </c>
      <c r="C594" s="173">
        <f t="shared" si="19"/>
        <v>44069</v>
      </c>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GB594" s="169"/>
      <c r="GC594" s="169"/>
      <c r="GD594" s="169"/>
      <c r="GE594" s="169"/>
      <c r="GF594" s="169"/>
      <c r="GG594" s="169"/>
      <c r="GH594" s="169"/>
      <c r="GI594" s="169"/>
      <c r="GJ594" s="169"/>
      <c r="GK594" s="169"/>
      <c r="GL594" s="169"/>
      <c r="GM594" s="169"/>
      <c r="GN594" s="169"/>
      <c r="GO594" s="169"/>
      <c r="GP594" s="169"/>
    </row>
    <row r="595" spans="1:198" s="134" customFormat="1" ht="15.75" customHeight="1" x14ac:dyDescent="0.25">
      <c r="A595" s="173">
        <v>44068</v>
      </c>
      <c r="B595" s="176">
        <v>6207</v>
      </c>
      <c r="C595" s="173">
        <f t="shared" si="19"/>
        <v>44068</v>
      </c>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GB595" s="169"/>
      <c r="GC595" s="169"/>
      <c r="GD595" s="169"/>
      <c r="GE595" s="169"/>
      <c r="GF595" s="169"/>
      <c r="GG595" s="169"/>
      <c r="GH595" s="169"/>
      <c r="GI595" s="169"/>
      <c r="GJ595" s="169"/>
      <c r="GK595" s="169"/>
      <c r="GL595" s="169"/>
      <c r="GM595" s="169"/>
      <c r="GN595" s="169"/>
      <c r="GO595" s="169"/>
      <c r="GP595" s="169"/>
    </row>
    <row r="596" spans="1:198" s="134" customFormat="1" ht="15.75" customHeight="1" x14ac:dyDescent="0.25">
      <c r="A596" s="173">
        <v>44067</v>
      </c>
      <c r="B596" s="176">
        <v>6202</v>
      </c>
      <c r="C596" s="173">
        <f t="shared" si="19"/>
        <v>44067</v>
      </c>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GB596" s="169"/>
      <c r="GC596" s="169"/>
      <c r="GD596" s="169"/>
      <c r="GE596" s="169"/>
      <c r="GF596" s="169"/>
      <c r="GG596" s="169"/>
      <c r="GH596" s="169"/>
      <c r="GI596" s="169"/>
      <c r="GJ596" s="169"/>
      <c r="GK596" s="169"/>
      <c r="GL596" s="169"/>
      <c r="GM596" s="169"/>
      <c r="GN596" s="169"/>
      <c r="GO596" s="169"/>
      <c r="GP596" s="169"/>
    </row>
    <row r="597" spans="1:198" s="134" customFormat="1" ht="15.75" customHeight="1" x14ac:dyDescent="0.25">
      <c r="A597" s="173">
        <v>44066</v>
      </c>
      <c r="B597" s="176">
        <v>6200</v>
      </c>
      <c r="C597" s="173">
        <f t="shared" si="19"/>
        <v>44066</v>
      </c>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GB597" s="169"/>
      <c r="GC597" s="169"/>
      <c r="GD597" s="169"/>
      <c r="GE597" s="169"/>
      <c r="GF597" s="169"/>
      <c r="GG597" s="169"/>
      <c r="GH597" s="169"/>
      <c r="GI597" s="169"/>
      <c r="GJ597" s="169"/>
      <c r="GK597" s="169"/>
      <c r="GL597" s="169"/>
      <c r="GM597" s="169"/>
      <c r="GN597" s="169"/>
      <c r="GO597" s="169"/>
      <c r="GP597" s="169"/>
    </row>
    <row r="598" spans="1:198" s="134" customFormat="1" ht="15.75" customHeight="1" x14ac:dyDescent="0.25">
      <c r="A598" s="173">
        <v>44065</v>
      </c>
      <c r="B598" s="176">
        <v>6200</v>
      </c>
      <c r="C598" s="173">
        <f t="shared" si="19"/>
        <v>44065</v>
      </c>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GB598" s="169"/>
      <c r="GC598" s="169"/>
      <c r="GD598" s="169"/>
      <c r="GE598" s="169"/>
      <c r="GF598" s="169"/>
      <c r="GG598" s="169"/>
      <c r="GH598" s="169"/>
      <c r="GI598" s="169"/>
      <c r="GJ598" s="169"/>
      <c r="GK598" s="169"/>
      <c r="GL598" s="169"/>
      <c r="GM598" s="169"/>
      <c r="GN598" s="169"/>
      <c r="GO598" s="169"/>
      <c r="GP598" s="169"/>
    </row>
    <row r="599" spans="1:198" s="134" customFormat="1" ht="15.75" customHeight="1" x14ac:dyDescent="0.25">
      <c r="A599" s="173">
        <v>44064</v>
      </c>
      <c r="B599" s="176">
        <v>6195</v>
      </c>
      <c r="C599" s="173">
        <f t="shared" si="19"/>
        <v>44064</v>
      </c>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GB599" s="169"/>
      <c r="GC599" s="169"/>
      <c r="GD599" s="169"/>
      <c r="GE599" s="169"/>
      <c r="GF599" s="169"/>
      <c r="GG599" s="169"/>
      <c r="GH599" s="169"/>
      <c r="GI599" s="169"/>
      <c r="GJ599" s="169"/>
      <c r="GK599" s="169"/>
      <c r="GL599" s="169"/>
      <c r="GM599" s="169"/>
      <c r="GN599" s="169"/>
      <c r="GO599" s="169"/>
      <c r="GP599" s="169"/>
    </row>
    <row r="600" spans="1:198" s="134" customFormat="1" ht="15.75" customHeight="1" x14ac:dyDescent="0.25">
      <c r="A600" s="173">
        <v>44063</v>
      </c>
      <c r="B600" s="176">
        <v>6191</v>
      </c>
      <c r="C600" s="173">
        <f t="shared" si="19"/>
        <v>44063</v>
      </c>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GB600" s="169"/>
      <c r="GC600" s="169"/>
      <c r="GD600" s="169"/>
      <c r="GE600" s="169"/>
      <c r="GF600" s="169"/>
      <c r="GG600" s="169"/>
      <c r="GH600" s="169"/>
      <c r="GI600" s="169"/>
      <c r="GJ600" s="169"/>
      <c r="GK600" s="169"/>
      <c r="GL600" s="169"/>
      <c r="GM600" s="169"/>
      <c r="GN600" s="169"/>
      <c r="GO600" s="169"/>
      <c r="GP600" s="169"/>
    </row>
    <row r="601" spans="1:198" s="134" customFormat="1" ht="15.75" customHeight="1" x14ac:dyDescent="0.25">
      <c r="A601" s="173">
        <v>44062</v>
      </c>
      <c r="B601" s="176">
        <v>6181</v>
      </c>
      <c r="C601" s="173">
        <f t="shared" si="19"/>
        <v>44062</v>
      </c>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GB601" s="169"/>
      <c r="GC601" s="169"/>
      <c r="GD601" s="169"/>
      <c r="GE601" s="169"/>
      <c r="GF601" s="169"/>
      <c r="GG601" s="169"/>
      <c r="GH601" s="169"/>
      <c r="GI601" s="169"/>
      <c r="GJ601" s="169"/>
      <c r="GK601" s="169"/>
      <c r="GL601" s="169"/>
      <c r="GM601" s="169"/>
      <c r="GN601" s="169"/>
      <c r="GO601" s="169"/>
      <c r="GP601" s="169"/>
    </row>
    <row r="602" spans="1:198" s="134" customFormat="1" ht="15.75" customHeight="1" x14ac:dyDescent="0.25">
      <c r="A602" s="173">
        <v>44061</v>
      </c>
      <c r="B602" s="176">
        <v>6175</v>
      </c>
      <c r="C602" s="173">
        <f t="shared" si="19"/>
        <v>44061</v>
      </c>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GB602" s="169"/>
      <c r="GC602" s="169"/>
      <c r="GD602" s="169"/>
      <c r="GE602" s="169"/>
      <c r="GF602" s="169"/>
      <c r="GG602" s="169"/>
      <c r="GH602" s="169"/>
      <c r="GI602" s="169"/>
      <c r="GJ602" s="169"/>
      <c r="GK602" s="169"/>
      <c r="GL602" s="169"/>
      <c r="GM602" s="169"/>
      <c r="GN602" s="169"/>
      <c r="GO602" s="169"/>
      <c r="GP602" s="169"/>
    </row>
    <row r="603" spans="1:198" s="134" customFormat="1" ht="15.75" customHeight="1" x14ac:dyDescent="0.25">
      <c r="A603" s="173">
        <v>44060</v>
      </c>
      <c r="B603" s="176">
        <v>6172</v>
      </c>
      <c r="C603" s="173">
        <f t="shared" si="19"/>
        <v>44060</v>
      </c>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GB603" s="169"/>
      <c r="GC603" s="169"/>
      <c r="GD603" s="169"/>
      <c r="GE603" s="169"/>
      <c r="GF603" s="169"/>
      <c r="GG603" s="169"/>
      <c r="GH603" s="169"/>
      <c r="GI603" s="169"/>
      <c r="GJ603" s="169"/>
      <c r="GK603" s="169"/>
      <c r="GL603" s="169"/>
      <c r="GM603" s="169"/>
      <c r="GN603" s="169"/>
      <c r="GO603" s="169"/>
      <c r="GP603" s="169"/>
    </row>
    <row r="604" spans="1:198" s="134" customFormat="1" ht="15.75" customHeight="1" x14ac:dyDescent="0.25">
      <c r="A604" s="173">
        <v>44059</v>
      </c>
      <c r="B604" s="176">
        <v>6172</v>
      </c>
      <c r="C604" s="173">
        <f t="shared" si="19"/>
        <v>44059</v>
      </c>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GB604" s="169"/>
      <c r="GC604" s="169"/>
      <c r="GD604" s="169"/>
      <c r="GE604" s="169"/>
      <c r="GF604" s="169"/>
      <c r="GG604" s="169"/>
      <c r="GH604" s="169"/>
      <c r="GI604" s="169"/>
      <c r="GJ604" s="169"/>
      <c r="GK604" s="169"/>
      <c r="GL604" s="169"/>
      <c r="GM604" s="169"/>
      <c r="GN604" s="169"/>
      <c r="GO604" s="169"/>
      <c r="GP604" s="169"/>
    </row>
    <row r="605" spans="1:198" s="134" customFormat="1" ht="15.75" customHeight="1" x14ac:dyDescent="0.25">
      <c r="A605" s="173">
        <v>44058</v>
      </c>
      <c r="B605" s="176">
        <v>6169</v>
      </c>
      <c r="C605" s="173">
        <f t="shared" si="19"/>
        <v>44058</v>
      </c>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GB605" s="169"/>
      <c r="GC605" s="169"/>
      <c r="GD605" s="169"/>
      <c r="GE605" s="169"/>
      <c r="GF605" s="169"/>
      <c r="GG605" s="169"/>
      <c r="GH605" s="169"/>
      <c r="GI605" s="169"/>
      <c r="GJ605" s="169"/>
      <c r="GK605" s="169"/>
      <c r="GL605" s="169"/>
      <c r="GM605" s="169"/>
      <c r="GN605" s="169"/>
      <c r="GO605" s="169"/>
      <c r="GP605" s="169"/>
    </row>
    <row r="606" spans="1:198" s="134" customFormat="1" ht="15.75" customHeight="1" x14ac:dyDescent="0.25">
      <c r="A606" s="173">
        <v>44057</v>
      </c>
      <c r="B606" s="176">
        <v>6167</v>
      </c>
      <c r="C606" s="173">
        <f t="shared" si="19"/>
        <v>44057</v>
      </c>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GB606" s="169"/>
      <c r="GC606" s="169"/>
      <c r="GD606" s="169"/>
      <c r="GE606" s="169"/>
      <c r="GF606" s="169"/>
      <c r="GG606" s="169"/>
      <c r="GH606" s="169"/>
      <c r="GI606" s="169"/>
      <c r="GJ606" s="169"/>
      <c r="GK606" s="169"/>
      <c r="GL606" s="169"/>
      <c r="GM606" s="169"/>
      <c r="GN606" s="169"/>
      <c r="GO606" s="169"/>
      <c r="GP606" s="169"/>
    </row>
    <row r="607" spans="1:198" s="134" customFormat="1" ht="15.75" customHeight="1" x14ac:dyDescent="0.25">
      <c r="A607" s="173">
        <v>44056</v>
      </c>
      <c r="B607" s="176">
        <v>6165</v>
      </c>
      <c r="C607" s="173">
        <f t="shared" si="19"/>
        <v>44056</v>
      </c>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GB607" s="169"/>
      <c r="GC607" s="169"/>
      <c r="GD607" s="169"/>
      <c r="GE607" s="169"/>
      <c r="GF607" s="169"/>
      <c r="GG607" s="169"/>
      <c r="GH607" s="169"/>
      <c r="GI607" s="169"/>
      <c r="GJ607" s="169"/>
      <c r="GK607" s="169"/>
      <c r="GL607" s="169"/>
      <c r="GM607" s="169"/>
      <c r="GN607" s="169"/>
      <c r="GO607" s="169"/>
      <c r="GP607" s="169"/>
    </row>
    <row r="608" spans="1:198" s="134" customFormat="1" ht="15.75" customHeight="1" x14ac:dyDescent="0.25">
      <c r="A608" s="173">
        <v>44055</v>
      </c>
      <c r="B608" s="176">
        <v>6161</v>
      </c>
      <c r="C608" s="173">
        <f t="shared" si="19"/>
        <v>44055</v>
      </c>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GB608" s="169"/>
      <c r="GC608" s="169"/>
      <c r="GD608" s="169"/>
      <c r="GE608" s="169"/>
      <c r="GF608" s="169"/>
      <c r="GG608" s="169"/>
      <c r="GH608" s="169"/>
      <c r="GI608" s="169"/>
      <c r="GJ608" s="169"/>
      <c r="GK608" s="169"/>
      <c r="GL608" s="169"/>
      <c r="GM608" s="169"/>
      <c r="GN608" s="169"/>
      <c r="GO608" s="169"/>
      <c r="GP608" s="169"/>
    </row>
    <row r="609" spans="1:198 1025:1040" s="134" customFormat="1" ht="15.75" customHeight="1" x14ac:dyDescent="0.25">
      <c r="A609" s="173">
        <v>44054</v>
      </c>
      <c r="B609" s="176">
        <v>6159</v>
      </c>
      <c r="C609" s="173">
        <f t="shared" si="19"/>
        <v>44054</v>
      </c>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GB609" s="169"/>
      <c r="GC609" s="169"/>
      <c r="GD609" s="169"/>
      <c r="GE609" s="169"/>
      <c r="GF609" s="169"/>
      <c r="GG609" s="169"/>
      <c r="GH609" s="169"/>
      <c r="GI609" s="169"/>
      <c r="GJ609" s="169"/>
      <c r="GK609" s="169"/>
      <c r="GL609" s="169"/>
      <c r="GM609" s="169"/>
      <c r="GN609" s="169"/>
      <c r="GO609" s="169"/>
      <c r="GP609" s="169"/>
    </row>
    <row r="610" spans="1:198 1025:1040" s="134" customFormat="1" ht="15.75" customHeight="1" x14ac:dyDescent="0.25">
      <c r="A610" s="173">
        <v>44053</v>
      </c>
      <c r="B610" s="176">
        <v>6157</v>
      </c>
      <c r="C610" s="173">
        <f t="shared" si="19"/>
        <v>44053</v>
      </c>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GB610" s="169"/>
      <c r="GC610" s="169"/>
      <c r="GD610" s="169"/>
      <c r="GE610" s="169"/>
      <c r="GF610" s="169"/>
      <c r="GG610" s="169"/>
      <c r="GH610" s="169"/>
      <c r="GI610" s="169"/>
      <c r="GJ610" s="169"/>
      <c r="GK610" s="169"/>
      <c r="GL610" s="169"/>
      <c r="GM610" s="169"/>
      <c r="GN610" s="169"/>
      <c r="GO610" s="169"/>
      <c r="GP610" s="169"/>
    </row>
    <row r="611" spans="1:198 1025:1040" s="134" customFormat="1" ht="15.75" customHeight="1" x14ac:dyDescent="0.25">
      <c r="A611" s="173">
        <v>44052</v>
      </c>
      <c r="B611" s="176">
        <v>6157</v>
      </c>
      <c r="C611" s="173">
        <f t="shared" si="19"/>
        <v>44052</v>
      </c>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GB611" s="169"/>
      <c r="GC611" s="169"/>
      <c r="GD611" s="169"/>
      <c r="GE611" s="169"/>
      <c r="GF611" s="169"/>
      <c r="GG611" s="169"/>
      <c r="GH611" s="169"/>
      <c r="GI611" s="169"/>
      <c r="GJ611" s="169"/>
      <c r="GK611" s="169"/>
      <c r="GL611" s="169"/>
      <c r="GM611" s="169"/>
      <c r="GN611" s="169"/>
      <c r="GO611" s="169"/>
      <c r="GP611" s="169"/>
    </row>
    <row r="612" spans="1:198 1025:1040" s="134" customFormat="1" ht="15.75" customHeight="1" x14ac:dyDescent="0.25">
      <c r="A612" s="173">
        <v>44051</v>
      </c>
      <c r="B612" s="176">
        <v>6157</v>
      </c>
      <c r="C612" s="173">
        <f t="shared" si="19"/>
        <v>44051</v>
      </c>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GB612" s="169"/>
      <c r="GC612" s="169"/>
      <c r="GD612" s="169"/>
      <c r="GE612" s="169"/>
      <c r="GF612" s="169"/>
      <c r="GG612" s="169"/>
      <c r="GH612" s="169"/>
      <c r="GI612" s="169"/>
      <c r="GJ612" s="169"/>
      <c r="GK612" s="169"/>
      <c r="GL612" s="169"/>
      <c r="GM612" s="169"/>
      <c r="GN612" s="169"/>
      <c r="GO612" s="169"/>
      <c r="GP612" s="169"/>
    </row>
    <row r="613" spans="1:198 1025:1040" s="134" customFormat="1" ht="15.75" customHeight="1" x14ac:dyDescent="0.25">
      <c r="A613" s="173">
        <v>44050</v>
      </c>
      <c r="B613" s="176">
        <v>6154</v>
      </c>
      <c r="C613" s="173">
        <f t="shared" si="19"/>
        <v>44050</v>
      </c>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GB613" s="169"/>
      <c r="GC613" s="169"/>
      <c r="GD613" s="169"/>
      <c r="GE613" s="169"/>
      <c r="GF613" s="169"/>
      <c r="GG613" s="169"/>
      <c r="GH613" s="169"/>
      <c r="GI613" s="169"/>
      <c r="GJ613" s="169"/>
      <c r="GK613" s="169"/>
      <c r="GL613" s="169"/>
      <c r="GM613" s="169"/>
      <c r="GN613" s="169"/>
      <c r="GO613" s="169"/>
      <c r="GP613" s="169"/>
    </row>
    <row r="614" spans="1:198 1025:1040" s="134" customFormat="1" ht="15.75" customHeight="1" x14ac:dyDescent="0.25">
      <c r="A614" s="173">
        <v>44049</v>
      </c>
      <c r="B614" s="176">
        <v>6153</v>
      </c>
      <c r="C614" s="173">
        <f t="shared" si="19"/>
        <v>44049</v>
      </c>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GB614" s="169"/>
      <c r="GC614" s="169"/>
      <c r="GD614" s="169"/>
      <c r="GE614" s="169"/>
      <c r="GF614" s="169"/>
      <c r="GG614" s="169"/>
      <c r="GH614" s="169"/>
      <c r="GI614" s="169"/>
      <c r="GJ614" s="169"/>
      <c r="GK614" s="169"/>
      <c r="GL614" s="169"/>
      <c r="GM614" s="169"/>
      <c r="GN614" s="169"/>
      <c r="GO614" s="169"/>
      <c r="GP614" s="169"/>
    </row>
    <row r="615" spans="1:198 1025:1040" s="134" customFormat="1" ht="15.75" customHeight="1" x14ac:dyDescent="0.25">
      <c r="A615" s="173">
        <v>44048</v>
      </c>
      <c r="B615" s="176">
        <v>6153</v>
      </c>
      <c r="C615" s="173">
        <f t="shared" si="19"/>
        <v>44048</v>
      </c>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GB615" s="169"/>
      <c r="GC615" s="169"/>
      <c r="GD615" s="169"/>
      <c r="GE615" s="169"/>
      <c r="GF615" s="169"/>
      <c r="GG615" s="169"/>
      <c r="GH615" s="169"/>
      <c r="GI615" s="169"/>
      <c r="GJ615" s="169"/>
      <c r="GK615" s="169"/>
      <c r="GL615" s="169"/>
      <c r="GM615" s="169"/>
      <c r="GN615" s="169"/>
      <c r="GO615" s="169"/>
      <c r="GP615" s="169"/>
    </row>
    <row r="616" spans="1:198 1025:1040" s="134" customFormat="1" ht="15.75" customHeight="1" x14ac:dyDescent="0.25">
      <c r="A616" s="173">
        <v>44047</v>
      </c>
      <c r="B616" s="176">
        <v>6150</v>
      </c>
      <c r="C616" s="173">
        <f t="shared" si="19"/>
        <v>44047</v>
      </c>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GB616" s="169"/>
      <c r="GC616" s="169"/>
      <c r="GD616" s="169"/>
      <c r="GE616" s="169"/>
      <c r="GF616" s="169"/>
      <c r="GG616" s="169"/>
      <c r="GH616" s="169"/>
      <c r="GI616" s="169"/>
      <c r="GJ616" s="169"/>
      <c r="GK616" s="169"/>
      <c r="GL616" s="169"/>
      <c r="GM616" s="169"/>
      <c r="GN616" s="169"/>
      <c r="GO616" s="169"/>
      <c r="GP616" s="169"/>
    </row>
    <row r="617" spans="1:198 1025:1040" s="134" customFormat="1" ht="15.75" customHeight="1" x14ac:dyDescent="0.25">
      <c r="A617" s="173">
        <v>44046</v>
      </c>
      <c r="B617" s="176">
        <v>6149</v>
      </c>
      <c r="C617" s="173">
        <f t="shared" si="19"/>
        <v>44046</v>
      </c>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GB617" s="169"/>
      <c r="GC617" s="169"/>
      <c r="GD617" s="169"/>
      <c r="GE617" s="169"/>
      <c r="GF617" s="169"/>
      <c r="GG617" s="169"/>
      <c r="GH617" s="169"/>
      <c r="GI617" s="169"/>
      <c r="GJ617" s="169"/>
      <c r="GK617" s="169"/>
      <c r="GL617" s="169"/>
      <c r="GM617" s="169"/>
      <c r="GN617" s="169"/>
      <c r="GO617" s="169"/>
      <c r="GP617" s="169"/>
    </row>
    <row r="618" spans="1:198 1025:1040" ht="15.75" customHeight="1" x14ac:dyDescent="0.25">
      <c r="A618" s="173">
        <v>44045</v>
      </c>
      <c r="B618" s="176">
        <v>6149</v>
      </c>
      <c r="C618" s="173">
        <f t="shared" ref="C618:C681" si="20">A618</f>
        <v>44045</v>
      </c>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GB618" s="169"/>
      <c r="GC618" s="169"/>
      <c r="GD618" s="169"/>
      <c r="GE618" s="169"/>
      <c r="GF618" s="169"/>
      <c r="GG618" s="169"/>
      <c r="GH618" s="169"/>
      <c r="GI618" s="169"/>
      <c r="GJ618" s="169"/>
      <c r="GK618" s="169"/>
      <c r="GL618" s="169"/>
      <c r="GM618" s="169"/>
      <c r="GN618" s="169"/>
      <c r="GO618" s="169"/>
      <c r="GP618" s="169"/>
      <c r="AMK618" s="115"/>
      <c r="AML618" s="115"/>
      <c r="AMM618" s="115"/>
      <c r="AMN618" s="115"/>
      <c r="AMO618" s="115"/>
      <c r="AMP618" s="115"/>
      <c r="AMQ618" s="115"/>
      <c r="AMR618" s="115"/>
      <c r="AMS618" s="115"/>
      <c r="AMT618" s="115"/>
      <c r="AMU618" s="115"/>
      <c r="AMV618" s="115"/>
      <c r="AMW618" s="115"/>
      <c r="AMX618" s="115"/>
      <c r="AMY618" s="115"/>
      <c r="AMZ618" s="115"/>
    </row>
    <row r="619" spans="1:198 1025:1040" ht="15.75" customHeight="1" x14ac:dyDescent="0.25">
      <c r="A619" s="173">
        <v>44044</v>
      </c>
      <c r="B619" s="176">
        <v>6148</v>
      </c>
      <c r="C619" s="173">
        <f t="shared" si="20"/>
        <v>44044</v>
      </c>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GB619" s="169"/>
      <c r="GC619" s="169"/>
      <c r="GD619" s="169"/>
      <c r="GE619" s="169"/>
      <c r="GF619" s="169"/>
      <c r="GG619" s="169"/>
      <c r="GH619" s="169"/>
      <c r="GI619" s="169"/>
      <c r="GJ619" s="169"/>
      <c r="GK619" s="169"/>
      <c r="GL619" s="169"/>
      <c r="GM619" s="169"/>
      <c r="GN619" s="169"/>
      <c r="GO619" s="169"/>
      <c r="GP619" s="169"/>
      <c r="AMK619" s="115"/>
      <c r="AML619" s="115"/>
      <c r="AMM619" s="115"/>
      <c r="AMN619" s="115"/>
      <c r="AMO619" s="115"/>
      <c r="AMP619" s="115"/>
      <c r="AMQ619" s="115"/>
      <c r="AMR619" s="115"/>
      <c r="AMS619" s="115"/>
      <c r="AMT619" s="115"/>
      <c r="AMU619" s="115"/>
      <c r="AMV619" s="115"/>
      <c r="AMW619" s="115"/>
      <c r="AMX619" s="115"/>
      <c r="AMY619" s="115"/>
      <c r="AMZ619" s="115"/>
    </row>
    <row r="620" spans="1:198 1025:1040" ht="15.75" customHeight="1" x14ac:dyDescent="0.25">
      <c r="A620" s="173">
        <v>44043</v>
      </c>
      <c r="B620" s="176">
        <v>6147</v>
      </c>
      <c r="C620" s="173">
        <f t="shared" si="20"/>
        <v>44043</v>
      </c>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GB620" s="169"/>
      <c r="GC620" s="169"/>
      <c r="GD620" s="169"/>
      <c r="GE620" s="169"/>
      <c r="GF620" s="169"/>
      <c r="GG620" s="169"/>
      <c r="GH620" s="169"/>
      <c r="GI620" s="169"/>
      <c r="GJ620" s="169"/>
      <c r="GK620" s="169"/>
      <c r="GL620" s="169"/>
      <c r="GM620" s="169"/>
      <c r="GN620" s="169"/>
      <c r="GO620" s="169"/>
      <c r="GP620" s="169"/>
      <c r="AMK620" s="115"/>
      <c r="AML620" s="115"/>
      <c r="AMM620" s="115"/>
      <c r="AMN620" s="115"/>
      <c r="AMO620" s="115"/>
      <c r="AMP620" s="115"/>
      <c r="AMQ620" s="115"/>
      <c r="AMR620" s="115"/>
      <c r="AMS620" s="115"/>
      <c r="AMT620" s="115"/>
      <c r="AMU620" s="115"/>
      <c r="AMV620" s="115"/>
      <c r="AMW620" s="115"/>
      <c r="AMX620" s="115"/>
      <c r="AMY620" s="115"/>
      <c r="AMZ620" s="115"/>
    </row>
    <row r="621" spans="1:198 1025:1040" ht="15.75" customHeight="1" x14ac:dyDescent="0.25">
      <c r="A621" s="173">
        <v>44042</v>
      </c>
      <c r="B621" s="176">
        <v>6147</v>
      </c>
      <c r="C621" s="173">
        <f t="shared" si="20"/>
        <v>44042</v>
      </c>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GB621" s="169"/>
      <c r="GC621" s="169"/>
      <c r="GD621" s="169"/>
      <c r="GE621" s="169"/>
      <c r="GF621" s="169"/>
      <c r="GG621" s="169"/>
      <c r="GH621" s="169"/>
      <c r="GI621" s="169"/>
      <c r="GJ621" s="169"/>
      <c r="GK621" s="169"/>
      <c r="GL621" s="169"/>
      <c r="GM621" s="169"/>
      <c r="GN621" s="169"/>
      <c r="GO621" s="169"/>
      <c r="GP621" s="169"/>
      <c r="AMK621" s="115"/>
      <c r="AML621" s="115"/>
      <c r="AMM621" s="115"/>
      <c r="AMN621" s="115"/>
      <c r="AMO621" s="115"/>
      <c r="AMP621" s="115"/>
      <c r="AMQ621" s="115"/>
      <c r="AMR621" s="115"/>
      <c r="AMS621" s="115"/>
      <c r="AMT621" s="115"/>
      <c r="AMU621" s="115"/>
      <c r="AMV621" s="115"/>
      <c r="AMW621" s="115"/>
      <c r="AMX621" s="115"/>
      <c r="AMY621" s="115"/>
      <c r="AMZ621" s="115"/>
    </row>
    <row r="622" spans="1:198 1025:1040" ht="15.75" customHeight="1" x14ac:dyDescent="0.25">
      <c r="A622" s="173">
        <v>44041</v>
      </c>
      <c r="B622" s="176">
        <v>6147</v>
      </c>
      <c r="C622" s="173">
        <f t="shared" si="20"/>
        <v>44041</v>
      </c>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GB622" s="169"/>
      <c r="GC622" s="169"/>
      <c r="GD622" s="169"/>
      <c r="GE622" s="169"/>
      <c r="GF622" s="169"/>
      <c r="GG622" s="169"/>
      <c r="GH622" s="169"/>
      <c r="GI622" s="169"/>
      <c r="GJ622" s="169"/>
      <c r="GK622" s="169"/>
      <c r="GL622" s="169"/>
      <c r="GM622" s="169"/>
      <c r="GN622" s="169"/>
      <c r="GO622" s="169"/>
      <c r="GP622" s="169"/>
      <c r="AMK622" s="115"/>
      <c r="AML622" s="115"/>
      <c r="AMM622" s="115"/>
      <c r="AMN622" s="115"/>
      <c r="AMO622" s="115"/>
      <c r="AMP622" s="115"/>
      <c r="AMQ622" s="115"/>
      <c r="AMR622" s="115"/>
      <c r="AMS622" s="115"/>
      <c r="AMT622" s="115"/>
      <c r="AMU622" s="115"/>
      <c r="AMV622" s="115"/>
      <c r="AMW622" s="115"/>
      <c r="AMX622" s="115"/>
      <c r="AMY622" s="115"/>
      <c r="AMZ622" s="115"/>
    </row>
    <row r="623" spans="1:198 1025:1040" ht="15.75" customHeight="1" x14ac:dyDescent="0.25">
      <c r="A623" s="173">
        <v>44040</v>
      </c>
      <c r="B623" s="176">
        <v>6145</v>
      </c>
      <c r="C623" s="173">
        <f t="shared" si="20"/>
        <v>44040</v>
      </c>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GB623" s="169"/>
      <c r="GC623" s="169"/>
      <c r="GD623" s="169"/>
      <c r="GE623" s="169"/>
      <c r="GF623" s="169"/>
      <c r="GG623" s="169"/>
      <c r="GH623" s="169"/>
      <c r="GI623" s="169"/>
      <c r="GJ623" s="169"/>
      <c r="GK623" s="169"/>
      <c r="GL623" s="169"/>
      <c r="GM623" s="169"/>
      <c r="GN623" s="169"/>
      <c r="GO623" s="169"/>
      <c r="GP623" s="169"/>
      <c r="AMK623" s="115"/>
      <c r="AML623" s="115"/>
      <c r="AMM623" s="115"/>
      <c r="AMN623" s="115"/>
      <c r="AMO623" s="115"/>
      <c r="AMP623" s="115"/>
      <c r="AMQ623" s="115"/>
      <c r="AMR623" s="115"/>
      <c r="AMS623" s="115"/>
      <c r="AMT623" s="115"/>
      <c r="AMU623" s="115"/>
      <c r="AMV623" s="115"/>
      <c r="AMW623" s="115"/>
      <c r="AMX623" s="115"/>
      <c r="AMY623" s="115"/>
      <c r="AMZ623" s="115"/>
    </row>
    <row r="624" spans="1:198 1025:1040" ht="15.75" customHeight="1" x14ac:dyDescent="0.25">
      <c r="A624" s="173">
        <v>44039</v>
      </c>
      <c r="B624" s="176">
        <v>6141</v>
      </c>
      <c r="C624" s="173">
        <f t="shared" si="20"/>
        <v>44039</v>
      </c>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GB624" s="169"/>
      <c r="GC624" s="169"/>
      <c r="GD624" s="169"/>
      <c r="GE624" s="169"/>
      <c r="GF624" s="169"/>
      <c r="GG624" s="169"/>
      <c r="GH624" s="169"/>
      <c r="GI624" s="169"/>
      <c r="GJ624" s="169"/>
      <c r="GK624" s="169"/>
      <c r="GL624" s="169"/>
      <c r="GM624" s="169"/>
      <c r="GN624" s="169"/>
      <c r="GO624" s="169"/>
      <c r="GP624" s="169"/>
      <c r="AMK624" s="115"/>
      <c r="AML624" s="115"/>
      <c r="AMM624" s="115"/>
      <c r="AMN624" s="115"/>
      <c r="AMO624" s="115"/>
      <c r="AMP624" s="115"/>
      <c r="AMQ624" s="115"/>
      <c r="AMR624" s="115"/>
      <c r="AMS624" s="115"/>
      <c r="AMT624" s="115"/>
      <c r="AMU624" s="115"/>
      <c r="AMV624" s="115"/>
      <c r="AMW624" s="115"/>
      <c r="AMX624" s="115"/>
      <c r="AMY624" s="115"/>
      <c r="AMZ624" s="115"/>
    </row>
    <row r="625" spans="1:198 1025:1040" ht="15.75" customHeight="1" x14ac:dyDescent="0.25">
      <c r="A625" s="173">
        <v>44038</v>
      </c>
      <c r="B625" s="176">
        <v>6140</v>
      </c>
      <c r="C625" s="173">
        <f t="shared" si="20"/>
        <v>44038</v>
      </c>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GB625" s="169"/>
      <c r="GC625" s="169"/>
      <c r="GD625" s="169"/>
      <c r="GE625" s="169"/>
      <c r="GF625" s="169"/>
      <c r="GG625" s="169"/>
      <c r="GH625" s="169"/>
      <c r="GI625" s="169"/>
      <c r="GJ625" s="169"/>
      <c r="GK625" s="169"/>
      <c r="GL625" s="169"/>
      <c r="GM625" s="169"/>
      <c r="GN625" s="169"/>
      <c r="GO625" s="169"/>
      <c r="GP625" s="169"/>
      <c r="AMK625" s="115"/>
      <c r="AML625" s="115"/>
      <c r="AMM625" s="115"/>
      <c r="AMN625" s="115"/>
      <c r="AMO625" s="115"/>
      <c r="AMP625" s="115"/>
      <c r="AMQ625" s="115"/>
      <c r="AMR625" s="115"/>
      <c r="AMS625" s="115"/>
      <c r="AMT625" s="115"/>
      <c r="AMU625" s="115"/>
      <c r="AMV625" s="115"/>
      <c r="AMW625" s="115"/>
      <c r="AMX625" s="115"/>
      <c r="AMY625" s="115"/>
      <c r="AMZ625" s="115"/>
    </row>
    <row r="626" spans="1:198 1025:1040" ht="15.75" customHeight="1" x14ac:dyDescent="0.25">
      <c r="A626" s="173">
        <v>44037</v>
      </c>
      <c r="B626" s="176">
        <v>6140</v>
      </c>
      <c r="C626" s="173">
        <f t="shared" si="20"/>
        <v>44037</v>
      </c>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GB626" s="169"/>
      <c r="GC626" s="169"/>
      <c r="GD626" s="169"/>
      <c r="GE626" s="169"/>
      <c r="GF626" s="169"/>
      <c r="GG626" s="169"/>
      <c r="GH626" s="169"/>
      <c r="GI626" s="169"/>
      <c r="GJ626" s="169"/>
      <c r="GK626" s="169"/>
      <c r="GL626" s="169"/>
      <c r="GM626" s="169"/>
      <c r="GN626" s="169"/>
      <c r="GO626" s="169"/>
      <c r="GP626" s="169"/>
      <c r="AMK626" s="115"/>
      <c r="AML626" s="115"/>
      <c r="AMM626" s="115"/>
      <c r="AMN626" s="115"/>
      <c r="AMO626" s="115"/>
      <c r="AMP626" s="115"/>
      <c r="AMQ626" s="115"/>
      <c r="AMR626" s="115"/>
      <c r="AMS626" s="115"/>
      <c r="AMT626" s="115"/>
      <c r="AMU626" s="115"/>
      <c r="AMV626" s="115"/>
      <c r="AMW626" s="115"/>
      <c r="AMX626" s="115"/>
      <c r="AMY626" s="115"/>
      <c r="AMZ626" s="115"/>
    </row>
    <row r="627" spans="1:198 1025:1040" ht="15.75" customHeight="1" x14ac:dyDescent="0.25">
      <c r="A627" s="173">
        <v>44036</v>
      </c>
      <c r="B627" s="176">
        <v>6139</v>
      </c>
      <c r="C627" s="173">
        <f t="shared" si="20"/>
        <v>44036</v>
      </c>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GB627" s="169"/>
      <c r="GC627" s="169"/>
      <c r="GD627" s="169"/>
      <c r="GE627" s="169"/>
      <c r="GF627" s="169"/>
      <c r="GG627" s="169"/>
      <c r="GH627" s="169"/>
      <c r="GI627" s="169"/>
      <c r="GJ627" s="169"/>
      <c r="GK627" s="169"/>
      <c r="GL627" s="169"/>
      <c r="GM627" s="169"/>
      <c r="GN627" s="169"/>
      <c r="GO627" s="169"/>
      <c r="GP627" s="169"/>
      <c r="AMK627" s="115"/>
      <c r="AML627" s="115"/>
      <c r="AMM627" s="115"/>
      <c r="AMN627" s="115"/>
      <c r="AMO627" s="115"/>
      <c r="AMP627" s="115"/>
      <c r="AMQ627" s="115"/>
      <c r="AMR627" s="115"/>
      <c r="AMS627" s="115"/>
      <c r="AMT627" s="115"/>
      <c r="AMU627" s="115"/>
      <c r="AMV627" s="115"/>
      <c r="AMW627" s="115"/>
      <c r="AMX627" s="115"/>
      <c r="AMY627" s="115"/>
      <c r="AMZ627" s="115"/>
    </row>
    <row r="628" spans="1:198 1025:1040" ht="15.75" customHeight="1" x14ac:dyDescent="0.25">
      <c r="A628" s="173">
        <v>44035</v>
      </c>
      <c r="B628" s="176">
        <v>6139</v>
      </c>
      <c r="C628" s="173">
        <f t="shared" si="20"/>
        <v>44035</v>
      </c>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GB628" s="169"/>
      <c r="GC628" s="169"/>
      <c r="GD628" s="169"/>
      <c r="GE628" s="169"/>
      <c r="GF628" s="169"/>
      <c r="GG628" s="169"/>
      <c r="GH628" s="169"/>
      <c r="GI628" s="169"/>
      <c r="GJ628" s="169"/>
      <c r="GK628" s="169"/>
      <c r="GL628" s="169"/>
      <c r="GM628" s="169"/>
      <c r="GN628" s="169"/>
      <c r="GO628" s="169"/>
      <c r="GP628" s="169"/>
      <c r="AMK628" s="115"/>
      <c r="AML628" s="115"/>
      <c r="AMM628" s="115"/>
      <c r="AMN628" s="115"/>
      <c r="AMO628" s="115"/>
      <c r="AMP628" s="115"/>
      <c r="AMQ628" s="115"/>
      <c r="AMR628" s="115"/>
      <c r="AMS628" s="115"/>
      <c r="AMT628" s="115"/>
      <c r="AMU628" s="115"/>
      <c r="AMV628" s="115"/>
      <c r="AMW628" s="115"/>
      <c r="AMX628" s="115"/>
      <c r="AMY628" s="115"/>
      <c r="AMZ628" s="115"/>
    </row>
    <row r="629" spans="1:198 1025:1040" ht="15.75" customHeight="1" x14ac:dyDescent="0.25">
      <c r="A629" s="173">
        <v>44034</v>
      </c>
      <c r="B629" s="176">
        <v>6139</v>
      </c>
      <c r="C629" s="173">
        <f t="shared" si="20"/>
        <v>44034</v>
      </c>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GB629" s="169"/>
      <c r="GC629" s="169"/>
      <c r="GD629" s="169"/>
      <c r="GE629" s="169"/>
      <c r="GF629" s="169"/>
      <c r="GG629" s="169"/>
      <c r="GH629" s="169"/>
      <c r="GI629" s="169"/>
      <c r="GJ629" s="169"/>
      <c r="GK629" s="169"/>
      <c r="GL629" s="169"/>
      <c r="GM629" s="169"/>
      <c r="GN629" s="169"/>
      <c r="GO629" s="169"/>
      <c r="GP629" s="169"/>
      <c r="AMK629" s="115"/>
      <c r="AML629" s="115"/>
      <c r="AMM629" s="115"/>
      <c r="AMN629" s="115"/>
      <c r="AMO629" s="115"/>
      <c r="AMP629" s="115"/>
      <c r="AMQ629" s="115"/>
      <c r="AMR629" s="115"/>
      <c r="AMS629" s="115"/>
      <c r="AMT629" s="115"/>
      <c r="AMU629" s="115"/>
      <c r="AMV629" s="115"/>
      <c r="AMW629" s="115"/>
      <c r="AMX629" s="115"/>
      <c r="AMY629" s="115"/>
      <c r="AMZ629" s="115"/>
    </row>
    <row r="630" spans="1:198 1025:1040" ht="15.75" customHeight="1" x14ac:dyDescent="0.25">
      <c r="A630" s="173">
        <v>44033</v>
      </c>
      <c r="B630" s="176">
        <v>6136</v>
      </c>
      <c r="C630" s="173">
        <f t="shared" si="20"/>
        <v>44033</v>
      </c>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GB630" s="169"/>
      <c r="GC630" s="169"/>
      <c r="GD630" s="169"/>
      <c r="GE630" s="169"/>
      <c r="GF630" s="169"/>
      <c r="GG630" s="169"/>
      <c r="GH630" s="169"/>
      <c r="GI630" s="169"/>
      <c r="GJ630" s="169"/>
      <c r="GK630" s="169"/>
      <c r="GL630" s="169"/>
      <c r="GM630" s="169"/>
      <c r="GN630" s="169"/>
      <c r="GO630" s="169"/>
      <c r="GP630" s="169"/>
      <c r="AMK630" s="115"/>
      <c r="AML630" s="115"/>
      <c r="AMM630" s="115"/>
      <c r="AMN630" s="115"/>
      <c r="AMO630" s="115"/>
      <c r="AMP630" s="115"/>
      <c r="AMQ630" s="115"/>
      <c r="AMR630" s="115"/>
      <c r="AMS630" s="115"/>
      <c r="AMT630" s="115"/>
      <c r="AMU630" s="115"/>
      <c r="AMV630" s="115"/>
      <c r="AMW630" s="115"/>
      <c r="AMX630" s="115"/>
      <c r="AMY630" s="115"/>
      <c r="AMZ630" s="115"/>
    </row>
    <row r="631" spans="1:198 1025:1040" ht="15.75" customHeight="1" x14ac:dyDescent="0.25">
      <c r="A631" s="173">
        <v>44032</v>
      </c>
      <c r="B631" s="176">
        <v>6136</v>
      </c>
      <c r="C631" s="173">
        <f t="shared" si="20"/>
        <v>44032</v>
      </c>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GB631" s="169"/>
      <c r="GC631" s="169"/>
      <c r="GD631" s="169"/>
      <c r="GE631" s="169"/>
      <c r="GF631" s="169"/>
      <c r="GG631" s="169"/>
      <c r="GH631" s="169"/>
      <c r="GI631" s="169"/>
      <c r="GJ631" s="169"/>
      <c r="GK631" s="169"/>
      <c r="GL631" s="169"/>
      <c r="GM631" s="169"/>
      <c r="GN631" s="169"/>
      <c r="GO631" s="169"/>
      <c r="GP631" s="169"/>
      <c r="AMK631" s="115"/>
      <c r="AML631" s="115"/>
      <c r="AMM631" s="115"/>
      <c r="AMN631" s="115"/>
      <c r="AMO631" s="115"/>
      <c r="AMP631" s="115"/>
      <c r="AMQ631" s="115"/>
      <c r="AMR631" s="115"/>
      <c r="AMS631" s="115"/>
      <c r="AMT631" s="115"/>
      <c r="AMU631" s="115"/>
      <c r="AMV631" s="115"/>
      <c r="AMW631" s="115"/>
      <c r="AMX631" s="115"/>
      <c r="AMY631" s="115"/>
      <c r="AMZ631" s="115"/>
    </row>
    <row r="632" spans="1:198 1025:1040" ht="15.75" customHeight="1" x14ac:dyDescent="0.25">
      <c r="A632" s="173">
        <v>44031</v>
      </c>
      <c r="B632" s="176">
        <v>6136</v>
      </c>
      <c r="C632" s="173">
        <f t="shared" si="20"/>
        <v>44031</v>
      </c>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GB632" s="169"/>
      <c r="GC632" s="169"/>
      <c r="GD632" s="169"/>
      <c r="GE632" s="169"/>
      <c r="GF632" s="169"/>
      <c r="GG632" s="169"/>
      <c r="GH632" s="169"/>
      <c r="GI632" s="169"/>
      <c r="GJ632" s="169"/>
      <c r="GK632" s="169"/>
      <c r="GL632" s="169"/>
      <c r="GM632" s="169"/>
      <c r="GN632" s="169"/>
      <c r="GO632" s="169"/>
      <c r="GP632" s="169"/>
      <c r="AMK632" s="115"/>
      <c r="AML632" s="115"/>
      <c r="AMM632" s="115"/>
      <c r="AMN632" s="115"/>
      <c r="AMO632" s="115"/>
      <c r="AMP632" s="115"/>
      <c r="AMQ632" s="115"/>
      <c r="AMR632" s="115"/>
      <c r="AMS632" s="115"/>
      <c r="AMT632" s="115"/>
      <c r="AMU632" s="115"/>
      <c r="AMV632" s="115"/>
      <c r="AMW632" s="115"/>
      <c r="AMX632" s="115"/>
      <c r="AMY632" s="115"/>
      <c r="AMZ632" s="115"/>
    </row>
    <row r="633" spans="1:198 1025:1040" ht="15.75" customHeight="1" x14ac:dyDescent="0.25">
      <c r="A633" s="173">
        <v>44030</v>
      </c>
      <c r="B633" s="176">
        <v>6136</v>
      </c>
      <c r="C633" s="173">
        <f t="shared" si="20"/>
        <v>44030</v>
      </c>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GB633" s="169"/>
      <c r="GC633" s="169"/>
      <c r="GD633" s="169"/>
      <c r="GE633" s="169"/>
      <c r="GF633" s="169"/>
      <c r="GG633" s="169"/>
      <c r="GH633" s="169"/>
      <c r="GI633" s="169"/>
      <c r="GJ633" s="169"/>
      <c r="GK633" s="169"/>
      <c r="GL633" s="169"/>
      <c r="GM633" s="169"/>
      <c r="GN633" s="169"/>
      <c r="GO633" s="169"/>
      <c r="GP633" s="169"/>
      <c r="AMK633" s="115"/>
      <c r="AML633" s="115"/>
      <c r="AMM633" s="115"/>
      <c r="AMN633" s="115"/>
      <c r="AMO633" s="115"/>
      <c r="AMP633" s="115"/>
      <c r="AMQ633" s="115"/>
      <c r="AMR633" s="115"/>
      <c r="AMS633" s="115"/>
      <c r="AMT633" s="115"/>
      <c r="AMU633" s="115"/>
      <c r="AMV633" s="115"/>
      <c r="AMW633" s="115"/>
      <c r="AMX633" s="115"/>
      <c r="AMY633" s="115"/>
      <c r="AMZ633" s="115"/>
    </row>
    <row r="634" spans="1:198 1025:1040" ht="15.75" customHeight="1" x14ac:dyDescent="0.25">
      <c r="A634" s="173">
        <v>44029</v>
      </c>
      <c r="B634" s="176">
        <v>6138</v>
      </c>
      <c r="C634" s="173">
        <f t="shared" si="20"/>
        <v>44029</v>
      </c>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GB634" s="169"/>
      <c r="GC634" s="169"/>
      <c r="GD634" s="169"/>
      <c r="GE634" s="169"/>
      <c r="GF634" s="169"/>
      <c r="GG634" s="169"/>
      <c r="GH634" s="169"/>
      <c r="GI634" s="169"/>
      <c r="GJ634" s="169"/>
      <c r="GK634" s="169"/>
      <c r="GL634" s="169"/>
      <c r="GM634" s="169"/>
      <c r="GN634" s="169"/>
      <c r="GO634" s="169"/>
      <c r="GP634" s="169"/>
      <c r="AMK634" s="115"/>
      <c r="AML634" s="115"/>
      <c r="AMM634" s="115"/>
      <c r="AMN634" s="115"/>
      <c r="AMO634" s="115"/>
      <c r="AMP634" s="115"/>
      <c r="AMQ634" s="115"/>
      <c r="AMR634" s="115"/>
      <c r="AMS634" s="115"/>
      <c r="AMT634" s="115"/>
      <c r="AMU634" s="115"/>
      <c r="AMV634" s="115"/>
      <c r="AMW634" s="115"/>
      <c r="AMX634" s="115"/>
      <c r="AMY634" s="115"/>
      <c r="AMZ634" s="115"/>
    </row>
    <row r="635" spans="1:198 1025:1040" ht="15.75" customHeight="1" x14ac:dyDescent="0.25">
      <c r="A635" s="173">
        <v>44028</v>
      </c>
      <c r="B635" s="176">
        <v>6137</v>
      </c>
      <c r="C635" s="173">
        <f t="shared" si="20"/>
        <v>44028</v>
      </c>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GB635" s="169"/>
      <c r="GC635" s="169"/>
      <c r="GD635" s="169"/>
      <c r="GE635" s="169"/>
      <c r="GF635" s="169"/>
      <c r="GG635" s="169"/>
      <c r="GH635" s="169"/>
      <c r="GI635" s="169"/>
      <c r="GJ635" s="169"/>
      <c r="GK635" s="169"/>
      <c r="GL635" s="169"/>
      <c r="GM635" s="169"/>
      <c r="GN635" s="169"/>
      <c r="GO635" s="169"/>
      <c r="GP635" s="169"/>
      <c r="AMK635" s="115"/>
      <c r="AML635" s="115"/>
      <c r="AMM635" s="115"/>
      <c r="AMN635" s="115"/>
      <c r="AMO635" s="115"/>
      <c r="AMP635" s="115"/>
      <c r="AMQ635" s="115"/>
      <c r="AMR635" s="115"/>
      <c r="AMS635" s="115"/>
      <c r="AMT635" s="115"/>
      <c r="AMU635" s="115"/>
      <c r="AMV635" s="115"/>
      <c r="AMW635" s="115"/>
      <c r="AMX635" s="115"/>
      <c r="AMY635" s="115"/>
      <c r="AMZ635" s="115"/>
    </row>
    <row r="636" spans="1:198 1025:1040" ht="15.75" customHeight="1" x14ac:dyDescent="0.25">
      <c r="A636" s="173">
        <v>44027</v>
      </c>
      <c r="B636" s="176">
        <v>6136</v>
      </c>
      <c r="C636" s="173">
        <f t="shared" si="20"/>
        <v>44027</v>
      </c>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GB636" s="169"/>
      <c r="GC636" s="169"/>
      <c r="GD636" s="169"/>
      <c r="GE636" s="169"/>
      <c r="GF636" s="169"/>
      <c r="GG636" s="169"/>
      <c r="GH636" s="169"/>
      <c r="GI636" s="169"/>
      <c r="GJ636" s="169"/>
      <c r="GK636" s="169"/>
      <c r="GL636" s="169"/>
      <c r="GM636" s="169"/>
      <c r="GN636" s="169"/>
      <c r="GO636" s="169"/>
      <c r="GP636" s="169"/>
      <c r="AMK636" s="115"/>
      <c r="AML636" s="115"/>
      <c r="AMM636" s="115"/>
      <c r="AMN636" s="115"/>
      <c r="AMO636" s="115"/>
      <c r="AMP636" s="115"/>
      <c r="AMQ636" s="115"/>
      <c r="AMR636" s="115"/>
      <c r="AMS636" s="115"/>
      <c r="AMT636" s="115"/>
      <c r="AMU636" s="115"/>
      <c r="AMV636" s="115"/>
      <c r="AMW636" s="115"/>
      <c r="AMX636" s="115"/>
      <c r="AMY636" s="115"/>
      <c r="AMZ636" s="115"/>
    </row>
    <row r="637" spans="1:198 1025:1040" ht="15.75" customHeight="1" x14ac:dyDescent="0.25">
      <c r="A637" s="173">
        <v>44026</v>
      </c>
      <c r="B637" s="176">
        <v>6135</v>
      </c>
      <c r="C637" s="173">
        <f t="shared" si="20"/>
        <v>44026</v>
      </c>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GB637" s="169"/>
      <c r="GC637" s="169"/>
      <c r="GD637" s="169"/>
      <c r="GE637" s="169"/>
      <c r="GF637" s="169"/>
      <c r="GG637" s="169"/>
      <c r="GH637" s="169"/>
      <c r="GI637" s="169"/>
      <c r="GJ637" s="169"/>
      <c r="GK637" s="169"/>
      <c r="GL637" s="169"/>
      <c r="GM637" s="169"/>
      <c r="GN637" s="169"/>
      <c r="GO637" s="169"/>
      <c r="GP637" s="169"/>
      <c r="AMK637" s="115"/>
      <c r="AML637" s="115"/>
      <c r="AMM637" s="115"/>
      <c r="AMN637" s="115"/>
      <c r="AMO637" s="115"/>
      <c r="AMP637" s="115"/>
      <c r="AMQ637" s="115"/>
      <c r="AMR637" s="115"/>
      <c r="AMS637" s="115"/>
      <c r="AMT637" s="115"/>
      <c r="AMU637" s="115"/>
      <c r="AMV637" s="115"/>
      <c r="AMW637" s="115"/>
      <c r="AMX637" s="115"/>
      <c r="AMY637" s="115"/>
      <c r="AMZ637" s="115"/>
    </row>
    <row r="638" spans="1:198 1025:1040" ht="15.75" customHeight="1" x14ac:dyDescent="0.25">
      <c r="A638" s="173">
        <v>44025</v>
      </c>
      <c r="B638" s="176">
        <v>6137</v>
      </c>
      <c r="C638" s="173">
        <f t="shared" si="20"/>
        <v>44025</v>
      </c>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GB638" s="169"/>
      <c r="GC638" s="169"/>
      <c r="GD638" s="169"/>
      <c r="GE638" s="169"/>
      <c r="GF638" s="169"/>
      <c r="GG638" s="169"/>
      <c r="GH638" s="169"/>
      <c r="GI638" s="169"/>
      <c r="GJ638" s="169"/>
      <c r="GK638" s="169"/>
      <c r="GL638" s="169"/>
      <c r="GM638" s="169"/>
      <c r="GN638" s="169"/>
      <c r="GO638" s="169"/>
      <c r="GP638" s="169"/>
      <c r="AMK638" s="115"/>
      <c r="AML638" s="115"/>
      <c r="AMM638" s="115"/>
      <c r="AMN638" s="115"/>
      <c r="AMO638" s="115"/>
      <c r="AMP638" s="115"/>
      <c r="AMQ638" s="115"/>
      <c r="AMR638" s="115"/>
      <c r="AMS638" s="115"/>
      <c r="AMT638" s="115"/>
      <c r="AMU638" s="115"/>
      <c r="AMV638" s="115"/>
      <c r="AMW638" s="115"/>
      <c r="AMX638" s="115"/>
      <c r="AMY638" s="115"/>
      <c r="AMZ638" s="115"/>
    </row>
    <row r="639" spans="1:198 1025:1040" ht="15.75" customHeight="1" x14ac:dyDescent="0.25">
      <c r="A639" s="173">
        <v>44024</v>
      </c>
      <c r="B639" s="176">
        <v>6137</v>
      </c>
      <c r="C639" s="173">
        <f t="shared" si="20"/>
        <v>44024</v>
      </c>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GB639" s="169"/>
      <c r="GC639" s="169"/>
      <c r="GD639" s="169"/>
      <c r="GE639" s="169"/>
      <c r="GF639" s="169"/>
      <c r="GG639" s="169"/>
      <c r="GH639" s="169"/>
      <c r="GI639" s="169"/>
      <c r="GJ639" s="169"/>
      <c r="GK639" s="169"/>
      <c r="GL639" s="169"/>
      <c r="GM639" s="169"/>
      <c r="GN639" s="169"/>
      <c r="GO639" s="169"/>
      <c r="GP639" s="169"/>
      <c r="AMK639" s="115"/>
      <c r="AML639" s="115"/>
      <c r="AMM639" s="115"/>
      <c r="AMN639" s="115"/>
      <c r="AMO639" s="115"/>
      <c r="AMP639" s="115"/>
      <c r="AMQ639" s="115"/>
      <c r="AMR639" s="115"/>
      <c r="AMS639" s="115"/>
      <c r="AMT639" s="115"/>
      <c r="AMU639" s="115"/>
      <c r="AMV639" s="115"/>
      <c r="AMW639" s="115"/>
      <c r="AMX639" s="115"/>
      <c r="AMY639" s="115"/>
      <c r="AMZ639" s="115"/>
    </row>
    <row r="640" spans="1:198 1025:1040" ht="15.75" customHeight="1" x14ac:dyDescent="0.25">
      <c r="A640" s="173">
        <v>44023</v>
      </c>
      <c r="B640" s="176">
        <v>6137</v>
      </c>
      <c r="C640" s="173">
        <f t="shared" si="20"/>
        <v>44023</v>
      </c>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GB640" s="169"/>
      <c r="GC640" s="169"/>
      <c r="GD640" s="169"/>
      <c r="GE640" s="169"/>
      <c r="GF640" s="169"/>
      <c r="GG640" s="169"/>
      <c r="GH640" s="169"/>
      <c r="GI640" s="169"/>
      <c r="GJ640" s="169"/>
      <c r="GK640" s="169"/>
      <c r="GL640" s="169"/>
      <c r="GM640" s="169"/>
      <c r="GN640" s="169"/>
      <c r="GO640" s="169"/>
      <c r="GP640" s="169"/>
      <c r="AMK640" s="115"/>
      <c r="AML640" s="115"/>
      <c r="AMM640" s="115"/>
      <c r="AMN640" s="115"/>
      <c r="AMO640" s="115"/>
      <c r="AMP640" s="115"/>
      <c r="AMQ640" s="115"/>
      <c r="AMR640" s="115"/>
      <c r="AMS640" s="115"/>
      <c r="AMT640" s="115"/>
      <c r="AMU640" s="115"/>
      <c r="AMV640" s="115"/>
      <c r="AMW640" s="115"/>
      <c r="AMX640" s="115"/>
      <c r="AMY640" s="115"/>
      <c r="AMZ640" s="115"/>
    </row>
    <row r="641" spans="1:198 1025:1040" ht="15.75" customHeight="1" x14ac:dyDescent="0.25">
      <c r="A641" s="173">
        <v>44022</v>
      </c>
      <c r="B641" s="176">
        <v>6136</v>
      </c>
      <c r="C641" s="173">
        <f t="shared" si="20"/>
        <v>44022</v>
      </c>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GB641" s="169"/>
      <c r="GC641" s="169"/>
      <c r="GD641" s="169"/>
      <c r="GE641" s="169"/>
      <c r="GF641" s="169"/>
      <c r="GG641" s="169"/>
      <c r="GH641" s="169"/>
      <c r="GI641" s="169"/>
      <c r="GJ641" s="169"/>
      <c r="GK641" s="169"/>
      <c r="GL641" s="169"/>
      <c r="GM641" s="169"/>
      <c r="GN641" s="169"/>
      <c r="GO641" s="169"/>
      <c r="GP641" s="169"/>
      <c r="AMK641" s="115"/>
      <c r="AML641" s="115"/>
      <c r="AMM641" s="115"/>
      <c r="AMN641" s="115"/>
      <c r="AMO641" s="115"/>
      <c r="AMP641" s="115"/>
      <c r="AMQ641" s="115"/>
      <c r="AMR641" s="115"/>
      <c r="AMS641" s="115"/>
      <c r="AMT641" s="115"/>
      <c r="AMU641" s="115"/>
      <c r="AMV641" s="115"/>
      <c r="AMW641" s="115"/>
      <c r="AMX641" s="115"/>
      <c r="AMY641" s="115"/>
      <c r="AMZ641" s="115"/>
    </row>
    <row r="642" spans="1:198 1025:1040" ht="15.75" customHeight="1" x14ac:dyDescent="0.25">
      <c r="A642" s="173">
        <v>44021</v>
      </c>
      <c r="B642" s="176">
        <v>6137</v>
      </c>
      <c r="C642" s="173">
        <f t="shared" si="20"/>
        <v>44021</v>
      </c>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GB642" s="169"/>
      <c r="GC642" s="169"/>
      <c r="GD642" s="169"/>
      <c r="GE642" s="169"/>
      <c r="GF642" s="169"/>
      <c r="GG642" s="169"/>
      <c r="GH642" s="169"/>
      <c r="GI642" s="169"/>
      <c r="GJ642" s="169"/>
      <c r="GK642" s="169"/>
      <c r="GL642" s="169"/>
      <c r="GM642" s="169"/>
      <c r="GN642" s="169"/>
      <c r="GO642" s="169"/>
      <c r="GP642" s="169"/>
      <c r="AMK642" s="115"/>
      <c r="AML642" s="115"/>
      <c r="AMM642" s="115"/>
      <c r="AMN642" s="115"/>
      <c r="AMO642" s="115"/>
      <c r="AMP642" s="115"/>
      <c r="AMQ642" s="115"/>
      <c r="AMR642" s="115"/>
      <c r="AMS642" s="115"/>
      <c r="AMT642" s="115"/>
      <c r="AMU642" s="115"/>
      <c r="AMV642" s="115"/>
      <c r="AMW642" s="115"/>
      <c r="AMX642" s="115"/>
      <c r="AMY642" s="115"/>
      <c r="AMZ642" s="115"/>
    </row>
    <row r="643" spans="1:198 1025:1040" ht="15.75" customHeight="1" x14ac:dyDescent="0.25">
      <c r="A643" s="173">
        <v>44020</v>
      </c>
      <c r="B643" s="176">
        <v>6135</v>
      </c>
      <c r="C643" s="173">
        <f t="shared" si="20"/>
        <v>44020</v>
      </c>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GB643" s="169"/>
      <c r="GC643" s="169"/>
      <c r="GD643" s="169"/>
      <c r="GE643" s="169"/>
      <c r="GF643" s="169"/>
      <c r="GG643" s="169"/>
      <c r="GH643" s="169"/>
      <c r="GI643" s="169"/>
      <c r="GJ643" s="169"/>
      <c r="GK643" s="169"/>
      <c r="GL643" s="169"/>
      <c r="GM643" s="169"/>
      <c r="GN643" s="169"/>
      <c r="GO643" s="169"/>
      <c r="GP643" s="169"/>
      <c r="AMK643" s="115"/>
      <c r="AML643" s="115"/>
      <c r="AMM643" s="115"/>
      <c r="AMN643" s="115"/>
      <c r="AMO643" s="115"/>
      <c r="AMP643" s="115"/>
      <c r="AMQ643" s="115"/>
      <c r="AMR643" s="115"/>
      <c r="AMS643" s="115"/>
      <c r="AMT643" s="115"/>
      <c r="AMU643" s="115"/>
      <c r="AMV643" s="115"/>
      <c r="AMW643" s="115"/>
      <c r="AMX643" s="115"/>
      <c r="AMY643" s="115"/>
      <c r="AMZ643" s="115"/>
    </row>
    <row r="644" spans="1:198 1025:1040" ht="15.75" customHeight="1" x14ac:dyDescent="0.25">
      <c r="A644" s="173">
        <v>44019</v>
      </c>
      <c r="B644" s="176">
        <v>6132</v>
      </c>
      <c r="C644" s="173">
        <f t="shared" si="20"/>
        <v>44019</v>
      </c>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GB644" s="169"/>
      <c r="GC644" s="169"/>
      <c r="GD644" s="169"/>
      <c r="GE644" s="169"/>
      <c r="GF644" s="169"/>
      <c r="GG644" s="169"/>
      <c r="GH644" s="169"/>
      <c r="GI644" s="169"/>
      <c r="GJ644" s="169"/>
      <c r="GK644" s="169"/>
      <c r="GL644" s="169"/>
      <c r="GM644" s="169"/>
      <c r="GN644" s="169"/>
      <c r="GO644" s="169"/>
      <c r="GP644" s="169"/>
      <c r="AMK644" s="115"/>
      <c r="AML644" s="115"/>
      <c r="AMM644" s="115"/>
      <c r="AMN644" s="115"/>
      <c r="AMO644" s="115"/>
      <c r="AMP644" s="115"/>
      <c r="AMQ644" s="115"/>
      <c r="AMR644" s="115"/>
      <c r="AMS644" s="115"/>
      <c r="AMT644" s="115"/>
      <c r="AMU644" s="115"/>
      <c r="AMV644" s="115"/>
      <c r="AMW644" s="115"/>
      <c r="AMX644" s="115"/>
      <c r="AMY644" s="115"/>
      <c r="AMZ644" s="115"/>
    </row>
    <row r="645" spans="1:198 1025:1040" ht="15.75" customHeight="1" x14ac:dyDescent="0.25">
      <c r="A645" s="173">
        <v>44018</v>
      </c>
      <c r="B645" s="176">
        <v>6128</v>
      </c>
      <c r="C645" s="173">
        <f t="shared" si="20"/>
        <v>44018</v>
      </c>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GB645" s="169"/>
      <c r="GC645" s="169"/>
      <c r="GD645" s="169"/>
      <c r="GE645" s="169"/>
      <c r="GF645" s="169"/>
      <c r="GG645" s="169"/>
      <c r="GH645" s="169"/>
      <c r="GI645" s="169"/>
      <c r="GJ645" s="169"/>
      <c r="GK645" s="169"/>
      <c r="GL645" s="169"/>
      <c r="GM645" s="169"/>
      <c r="GN645" s="169"/>
      <c r="GO645" s="169"/>
      <c r="GP645" s="169"/>
      <c r="AMK645" s="115"/>
      <c r="AML645" s="115"/>
      <c r="AMM645" s="115"/>
      <c r="AMN645" s="115"/>
      <c r="AMO645" s="115"/>
      <c r="AMP645" s="115"/>
      <c r="AMQ645" s="115"/>
      <c r="AMR645" s="115"/>
      <c r="AMS645" s="115"/>
      <c r="AMT645" s="115"/>
      <c r="AMU645" s="115"/>
      <c r="AMV645" s="115"/>
      <c r="AMW645" s="115"/>
      <c r="AMX645" s="115"/>
      <c r="AMY645" s="115"/>
      <c r="AMZ645" s="115"/>
    </row>
    <row r="646" spans="1:198 1025:1040" ht="15.75" customHeight="1" x14ac:dyDescent="0.25">
      <c r="A646" s="173">
        <v>44017</v>
      </c>
      <c r="B646" s="176">
        <v>6127</v>
      </c>
      <c r="C646" s="173">
        <f t="shared" si="20"/>
        <v>44017</v>
      </c>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GB646" s="169"/>
      <c r="GC646" s="169"/>
      <c r="GD646" s="169"/>
      <c r="GE646" s="169"/>
      <c r="GF646" s="169"/>
      <c r="GG646" s="169"/>
      <c r="GH646" s="169"/>
      <c r="GI646" s="169"/>
      <c r="GJ646" s="169"/>
      <c r="GK646" s="169"/>
      <c r="GL646" s="169"/>
      <c r="GM646" s="169"/>
      <c r="GN646" s="169"/>
      <c r="GO646" s="169"/>
      <c r="GP646" s="169"/>
      <c r="AMK646" s="115"/>
      <c r="AML646" s="115"/>
      <c r="AMM646" s="115"/>
      <c r="AMN646" s="115"/>
      <c r="AMO646" s="115"/>
      <c r="AMP646" s="115"/>
      <c r="AMQ646" s="115"/>
      <c r="AMR646" s="115"/>
      <c r="AMS646" s="115"/>
      <c r="AMT646" s="115"/>
      <c r="AMU646" s="115"/>
      <c r="AMV646" s="115"/>
      <c r="AMW646" s="115"/>
      <c r="AMX646" s="115"/>
      <c r="AMY646" s="115"/>
      <c r="AMZ646" s="115"/>
    </row>
    <row r="647" spans="1:198 1025:1040" ht="15.75" customHeight="1" x14ac:dyDescent="0.25">
      <c r="A647" s="173">
        <v>44016</v>
      </c>
      <c r="B647" s="176">
        <v>6126</v>
      </c>
      <c r="C647" s="173">
        <f t="shared" si="20"/>
        <v>44016</v>
      </c>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GB647" s="169"/>
      <c r="GC647" s="169"/>
      <c r="GD647" s="169"/>
      <c r="GE647" s="169"/>
      <c r="GF647" s="169"/>
      <c r="GG647" s="169"/>
      <c r="GH647" s="169"/>
      <c r="GI647" s="169"/>
      <c r="GJ647" s="169"/>
      <c r="GK647" s="169"/>
      <c r="GL647" s="169"/>
      <c r="GM647" s="169"/>
      <c r="GN647" s="169"/>
      <c r="GO647" s="169"/>
      <c r="GP647" s="169"/>
      <c r="AMK647" s="115"/>
      <c r="AML647" s="115"/>
      <c r="AMM647" s="115"/>
      <c r="AMN647" s="115"/>
      <c r="AMO647" s="115"/>
      <c r="AMP647" s="115"/>
      <c r="AMQ647" s="115"/>
      <c r="AMR647" s="115"/>
      <c r="AMS647" s="115"/>
      <c r="AMT647" s="115"/>
      <c r="AMU647" s="115"/>
      <c r="AMV647" s="115"/>
      <c r="AMW647" s="115"/>
      <c r="AMX647" s="115"/>
      <c r="AMY647" s="115"/>
      <c r="AMZ647" s="115"/>
    </row>
    <row r="648" spans="1:198 1025:1040" ht="15.75" customHeight="1" x14ac:dyDescent="0.25">
      <c r="A648" s="173">
        <v>44015</v>
      </c>
      <c r="B648" s="176">
        <v>6120</v>
      </c>
      <c r="C648" s="173">
        <f t="shared" si="20"/>
        <v>44015</v>
      </c>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GB648" s="169"/>
      <c r="GC648" s="169"/>
      <c r="GD648" s="169"/>
      <c r="GE648" s="169"/>
      <c r="GF648" s="169"/>
      <c r="GG648" s="169"/>
      <c r="GH648" s="169"/>
      <c r="GI648" s="169"/>
      <c r="GJ648" s="169"/>
      <c r="GK648" s="169"/>
      <c r="GL648" s="169"/>
      <c r="GM648" s="169"/>
      <c r="GN648" s="169"/>
      <c r="GO648" s="169"/>
      <c r="GP648" s="169"/>
      <c r="AMK648" s="115"/>
      <c r="AML648" s="115"/>
      <c r="AMM648" s="115"/>
      <c r="AMN648" s="115"/>
      <c r="AMO648" s="115"/>
      <c r="AMP648" s="115"/>
      <c r="AMQ648" s="115"/>
      <c r="AMR648" s="115"/>
      <c r="AMS648" s="115"/>
      <c r="AMT648" s="115"/>
      <c r="AMU648" s="115"/>
      <c r="AMV648" s="115"/>
      <c r="AMW648" s="115"/>
      <c r="AMX648" s="115"/>
      <c r="AMY648" s="115"/>
      <c r="AMZ648" s="115"/>
    </row>
    <row r="649" spans="1:198 1025:1040" ht="15.75" customHeight="1" x14ac:dyDescent="0.25">
      <c r="A649" s="173">
        <v>44014</v>
      </c>
      <c r="B649" s="176">
        <v>6118</v>
      </c>
      <c r="C649" s="173">
        <f t="shared" si="20"/>
        <v>44014</v>
      </c>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GB649" s="169"/>
      <c r="GC649" s="169"/>
      <c r="GD649" s="169"/>
      <c r="GE649" s="169"/>
      <c r="GF649" s="169"/>
      <c r="GG649" s="169"/>
      <c r="GH649" s="169"/>
      <c r="GI649" s="169"/>
      <c r="GJ649" s="169"/>
      <c r="GK649" s="169"/>
      <c r="GL649" s="169"/>
      <c r="GM649" s="169"/>
      <c r="GN649" s="169"/>
      <c r="GO649" s="169"/>
      <c r="GP649" s="169"/>
      <c r="AMK649" s="115"/>
      <c r="AML649" s="115"/>
      <c r="AMM649" s="115"/>
      <c r="AMN649" s="115"/>
      <c r="AMO649" s="115"/>
      <c r="AMP649" s="115"/>
      <c r="AMQ649" s="115"/>
      <c r="AMR649" s="115"/>
      <c r="AMS649" s="115"/>
      <c r="AMT649" s="115"/>
      <c r="AMU649" s="115"/>
      <c r="AMV649" s="115"/>
      <c r="AMW649" s="115"/>
      <c r="AMX649" s="115"/>
      <c r="AMY649" s="115"/>
      <c r="AMZ649" s="115"/>
    </row>
    <row r="650" spans="1:198 1025:1040" ht="15.75" customHeight="1" x14ac:dyDescent="0.25">
      <c r="A650" s="173">
        <v>44013</v>
      </c>
      <c r="B650" s="176">
        <v>6115</v>
      </c>
      <c r="C650" s="173">
        <f t="shared" si="20"/>
        <v>44013</v>
      </c>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GB650" s="169"/>
      <c r="GC650" s="169"/>
      <c r="GD650" s="169"/>
      <c r="GE650" s="169"/>
      <c r="GF650" s="169"/>
      <c r="GG650" s="169"/>
      <c r="GH650" s="169"/>
      <c r="GI650" s="169"/>
      <c r="GJ650" s="169"/>
      <c r="GK650" s="169"/>
      <c r="GL650" s="169"/>
      <c r="GM650" s="169"/>
      <c r="GN650" s="169"/>
      <c r="GO650" s="169"/>
      <c r="GP650" s="169"/>
      <c r="AMK650" s="115"/>
      <c r="AML650" s="115"/>
      <c r="AMM650" s="115"/>
      <c r="AMN650" s="115"/>
      <c r="AMO650" s="115"/>
      <c r="AMP650" s="115"/>
      <c r="AMQ650" s="115"/>
      <c r="AMR650" s="115"/>
      <c r="AMS650" s="115"/>
      <c r="AMT650" s="115"/>
      <c r="AMU650" s="115"/>
      <c r="AMV650" s="115"/>
      <c r="AMW650" s="115"/>
      <c r="AMX650" s="115"/>
      <c r="AMY650" s="115"/>
      <c r="AMZ650" s="115"/>
    </row>
    <row r="651" spans="1:198 1025:1040" ht="15.75" customHeight="1" x14ac:dyDescent="0.25">
      <c r="A651" s="173">
        <v>44012</v>
      </c>
      <c r="B651" s="176">
        <v>6113</v>
      </c>
      <c r="C651" s="173">
        <f t="shared" si="20"/>
        <v>44012</v>
      </c>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GB651" s="169"/>
      <c r="GC651" s="169"/>
      <c r="GD651" s="169"/>
      <c r="GE651" s="169"/>
      <c r="GF651" s="169"/>
      <c r="GG651" s="169"/>
      <c r="GH651" s="169"/>
      <c r="GI651" s="169"/>
      <c r="GJ651" s="169"/>
      <c r="GK651" s="169"/>
      <c r="GL651" s="169"/>
      <c r="GM651" s="169"/>
      <c r="GN651" s="169"/>
      <c r="GO651" s="169"/>
      <c r="GP651" s="169"/>
      <c r="AMK651" s="115"/>
      <c r="AML651" s="115"/>
      <c r="AMM651" s="115"/>
      <c r="AMN651" s="115"/>
      <c r="AMO651" s="115"/>
      <c r="AMP651" s="115"/>
      <c r="AMQ651" s="115"/>
      <c r="AMR651" s="115"/>
      <c r="AMS651" s="115"/>
      <c r="AMT651" s="115"/>
      <c r="AMU651" s="115"/>
      <c r="AMV651" s="115"/>
      <c r="AMW651" s="115"/>
      <c r="AMX651" s="115"/>
      <c r="AMY651" s="115"/>
      <c r="AMZ651" s="115"/>
    </row>
    <row r="652" spans="1:198 1025:1040" ht="15.75" customHeight="1" x14ac:dyDescent="0.25">
      <c r="A652" s="173">
        <v>44011</v>
      </c>
      <c r="B652" s="176">
        <v>6107</v>
      </c>
      <c r="C652" s="173">
        <f t="shared" si="20"/>
        <v>44011</v>
      </c>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GB652" s="169"/>
      <c r="GC652" s="169"/>
      <c r="GD652" s="169"/>
      <c r="GE652" s="169"/>
      <c r="GF652" s="169"/>
      <c r="GG652" s="169"/>
      <c r="GH652" s="169"/>
      <c r="GI652" s="169"/>
      <c r="GJ652" s="169"/>
      <c r="GK652" s="169"/>
      <c r="GL652" s="169"/>
      <c r="GM652" s="169"/>
      <c r="GN652" s="169"/>
      <c r="GO652" s="169"/>
      <c r="GP652" s="169"/>
      <c r="AMK652" s="115"/>
      <c r="AML652" s="115"/>
      <c r="AMM652" s="115"/>
      <c r="AMN652" s="115"/>
      <c r="AMO652" s="115"/>
      <c r="AMP652" s="115"/>
      <c r="AMQ652" s="115"/>
      <c r="AMR652" s="115"/>
      <c r="AMS652" s="115"/>
      <c r="AMT652" s="115"/>
      <c r="AMU652" s="115"/>
      <c r="AMV652" s="115"/>
      <c r="AMW652" s="115"/>
      <c r="AMX652" s="115"/>
      <c r="AMY652" s="115"/>
      <c r="AMZ652" s="115"/>
    </row>
    <row r="653" spans="1:198 1025:1040" ht="15.75" customHeight="1" x14ac:dyDescent="0.25">
      <c r="A653" s="173">
        <v>44010</v>
      </c>
      <c r="B653" s="176">
        <v>6105</v>
      </c>
      <c r="C653" s="173">
        <f t="shared" si="20"/>
        <v>44010</v>
      </c>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GB653" s="169"/>
      <c r="GC653" s="169"/>
      <c r="GD653" s="169"/>
      <c r="GE653" s="169"/>
      <c r="GF653" s="169"/>
      <c r="GG653" s="169"/>
      <c r="GH653" s="169"/>
      <c r="GI653" s="169"/>
      <c r="GJ653" s="169"/>
      <c r="GK653" s="169"/>
      <c r="GL653" s="169"/>
      <c r="GM653" s="169"/>
      <c r="GN653" s="169"/>
      <c r="GO653" s="169"/>
      <c r="GP653" s="169"/>
      <c r="AMK653" s="115"/>
      <c r="AML653" s="115"/>
      <c r="AMM653" s="115"/>
      <c r="AMN653" s="115"/>
      <c r="AMO653" s="115"/>
      <c r="AMP653" s="115"/>
      <c r="AMQ653" s="115"/>
      <c r="AMR653" s="115"/>
      <c r="AMS653" s="115"/>
      <c r="AMT653" s="115"/>
      <c r="AMU653" s="115"/>
      <c r="AMV653" s="115"/>
      <c r="AMW653" s="115"/>
      <c r="AMX653" s="115"/>
      <c r="AMY653" s="115"/>
      <c r="AMZ653" s="115"/>
    </row>
    <row r="654" spans="1:198 1025:1040" ht="15.75" customHeight="1" x14ac:dyDescent="0.25">
      <c r="A654" s="173">
        <v>44009</v>
      </c>
      <c r="B654" s="176">
        <v>6105</v>
      </c>
      <c r="C654" s="173">
        <f t="shared" si="20"/>
        <v>44009</v>
      </c>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GB654" s="169"/>
      <c r="GC654" s="169"/>
      <c r="GD654" s="169"/>
      <c r="GE654" s="169"/>
      <c r="GF654" s="169"/>
      <c r="GG654" s="169"/>
      <c r="GH654" s="169"/>
      <c r="GI654" s="169"/>
      <c r="GJ654" s="169"/>
      <c r="GK654" s="169"/>
      <c r="GL654" s="169"/>
      <c r="GM654" s="169"/>
      <c r="GN654" s="169"/>
      <c r="GO654" s="169"/>
      <c r="GP654" s="169"/>
      <c r="AMK654" s="115"/>
      <c r="AML654" s="115"/>
      <c r="AMM654" s="115"/>
      <c r="AMN654" s="115"/>
      <c r="AMO654" s="115"/>
      <c r="AMP654" s="115"/>
      <c r="AMQ654" s="115"/>
      <c r="AMR654" s="115"/>
      <c r="AMS654" s="115"/>
      <c r="AMT654" s="115"/>
      <c r="AMU654" s="115"/>
      <c r="AMV654" s="115"/>
      <c r="AMW654" s="115"/>
      <c r="AMX654" s="115"/>
      <c r="AMY654" s="115"/>
      <c r="AMZ654" s="115"/>
    </row>
    <row r="655" spans="1:198 1025:1040" ht="15.75" customHeight="1" x14ac:dyDescent="0.25">
      <c r="A655" s="173">
        <v>44008</v>
      </c>
      <c r="B655" s="176">
        <v>6103</v>
      </c>
      <c r="C655" s="173">
        <f t="shared" si="20"/>
        <v>44008</v>
      </c>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GB655" s="169"/>
      <c r="GC655" s="169"/>
      <c r="GD655" s="169"/>
      <c r="GE655" s="169"/>
      <c r="GF655" s="169"/>
      <c r="GG655" s="169"/>
      <c r="GH655" s="169"/>
      <c r="GI655" s="169"/>
      <c r="GJ655" s="169"/>
      <c r="GK655" s="169"/>
      <c r="GL655" s="169"/>
      <c r="GM655" s="169"/>
      <c r="GN655" s="169"/>
      <c r="GO655" s="169"/>
      <c r="GP655" s="169"/>
      <c r="AMK655" s="115"/>
      <c r="AML655" s="115"/>
      <c r="AMM655" s="115"/>
      <c r="AMN655" s="115"/>
      <c r="AMO655" s="115"/>
      <c r="AMP655" s="115"/>
      <c r="AMQ655" s="115"/>
      <c r="AMR655" s="115"/>
      <c r="AMS655" s="115"/>
      <c r="AMT655" s="115"/>
      <c r="AMU655" s="115"/>
      <c r="AMV655" s="115"/>
      <c r="AMW655" s="115"/>
      <c r="AMX655" s="115"/>
      <c r="AMY655" s="115"/>
      <c r="AMZ655" s="115"/>
    </row>
    <row r="656" spans="1:198 1025:1040" ht="15.75" customHeight="1" x14ac:dyDescent="0.25">
      <c r="A656" s="173">
        <v>44007</v>
      </c>
      <c r="B656" s="176">
        <v>6100</v>
      </c>
      <c r="C656" s="173">
        <f t="shared" si="20"/>
        <v>44007</v>
      </c>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GB656" s="169"/>
      <c r="GC656" s="169"/>
      <c r="GD656" s="169"/>
      <c r="GE656" s="169"/>
      <c r="GF656" s="169"/>
      <c r="GG656" s="169"/>
      <c r="GH656" s="169"/>
      <c r="GI656" s="169"/>
      <c r="GJ656" s="169"/>
      <c r="GK656" s="169"/>
      <c r="GL656" s="169"/>
      <c r="GM656" s="169"/>
      <c r="GN656" s="169"/>
      <c r="GO656" s="169"/>
      <c r="GP656" s="169"/>
      <c r="AMK656" s="115"/>
      <c r="AML656" s="115"/>
      <c r="AMM656" s="115"/>
      <c r="AMN656" s="115"/>
      <c r="AMO656" s="115"/>
      <c r="AMP656" s="115"/>
      <c r="AMQ656" s="115"/>
      <c r="AMR656" s="115"/>
      <c r="AMS656" s="115"/>
      <c r="AMT656" s="115"/>
      <c r="AMU656" s="115"/>
      <c r="AMV656" s="115"/>
      <c r="AMW656" s="115"/>
      <c r="AMX656" s="115"/>
      <c r="AMY656" s="115"/>
      <c r="AMZ656" s="115"/>
    </row>
    <row r="657" spans="1:198 1025:1040" ht="15.75" customHeight="1" x14ac:dyDescent="0.25">
      <c r="A657" s="173">
        <v>44006</v>
      </c>
      <c r="B657" s="176">
        <v>6097</v>
      </c>
      <c r="C657" s="173">
        <f t="shared" si="20"/>
        <v>44006</v>
      </c>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GB657" s="169"/>
      <c r="GC657" s="169"/>
      <c r="GD657" s="169"/>
      <c r="GE657" s="169"/>
      <c r="GF657" s="169"/>
      <c r="GG657" s="169"/>
      <c r="GH657" s="169"/>
      <c r="GI657" s="169"/>
      <c r="GJ657" s="169"/>
      <c r="GK657" s="169"/>
      <c r="GL657" s="169"/>
      <c r="GM657" s="169"/>
      <c r="GN657" s="169"/>
      <c r="GO657" s="169"/>
      <c r="GP657" s="169"/>
      <c r="AMK657" s="115"/>
      <c r="AML657" s="115"/>
      <c r="AMM657" s="115"/>
      <c r="AMN657" s="115"/>
      <c r="AMO657" s="115"/>
      <c r="AMP657" s="115"/>
      <c r="AMQ657" s="115"/>
      <c r="AMR657" s="115"/>
      <c r="AMS657" s="115"/>
      <c r="AMT657" s="115"/>
      <c r="AMU657" s="115"/>
      <c r="AMV657" s="115"/>
      <c r="AMW657" s="115"/>
      <c r="AMX657" s="115"/>
      <c r="AMY657" s="115"/>
      <c r="AMZ657" s="115"/>
    </row>
    <row r="658" spans="1:198 1025:1040" ht="15.75" customHeight="1" x14ac:dyDescent="0.25">
      <c r="A658" s="173">
        <v>44005</v>
      </c>
      <c r="B658" s="176">
        <v>6095</v>
      </c>
      <c r="C658" s="173">
        <f t="shared" si="20"/>
        <v>44005</v>
      </c>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GB658" s="169"/>
      <c r="GC658" s="169"/>
      <c r="GD658" s="169"/>
      <c r="GE658" s="169"/>
      <c r="GF658" s="169"/>
      <c r="GG658" s="169"/>
      <c r="GH658" s="169"/>
      <c r="GI658" s="169"/>
      <c r="GJ658" s="169"/>
      <c r="GK658" s="169"/>
      <c r="GL658" s="169"/>
      <c r="GM658" s="169"/>
      <c r="GN658" s="169"/>
      <c r="GO658" s="169"/>
      <c r="GP658" s="169"/>
      <c r="AMK658" s="115"/>
      <c r="AML658" s="115"/>
      <c r="AMM658" s="115"/>
      <c r="AMN658" s="115"/>
      <c r="AMO658" s="115"/>
      <c r="AMP658" s="115"/>
      <c r="AMQ658" s="115"/>
      <c r="AMR658" s="115"/>
      <c r="AMS658" s="115"/>
      <c r="AMT658" s="115"/>
      <c r="AMU658" s="115"/>
      <c r="AMV658" s="115"/>
      <c r="AMW658" s="115"/>
      <c r="AMX658" s="115"/>
      <c r="AMY658" s="115"/>
      <c r="AMZ658" s="115"/>
    </row>
    <row r="659" spans="1:198 1025:1040" ht="15.75" customHeight="1" x14ac:dyDescent="0.25">
      <c r="A659" s="173">
        <v>44004</v>
      </c>
      <c r="B659" s="176">
        <v>6090</v>
      </c>
      <c r="C659" s="173">
        <f t="shared" si="20"/>
        <v>44004</v>
      </c>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GB659" s="169"/>
      <c r="GC659" s="169"/>
      <c r="GD659" s="169"/>
      <c r="GE659" s="169"/>
      <c r="GF659" s="169"/>
      <c r="GG659" s="169"/>
      <c r="GH659" s="169"/>
      <c r="GI659" s="169"/>
      <c r="GJ659" s="169"/>
      <c r="GK659" s="169"/>
      <c r="GL659" s="169"/>
      <c r="GM659" s="169"/>
      <c r="GN659" s="169"/>
      <c r="GO659" s="169"/>
      <c r="GP659" s="169"/>
      <c r="AMK659" s="115"/>
      <c r="AML659" s="115"/>
      <c r="AMM659" s="115"/>
      <c r="AMN659" s="115"/>
      <c r="AMO659" s="115"/>
      <c r="AMP659" s="115"/>
      <c r="AMQ659" s="115"/>
      <c r="AMR659" s="115"/>
      <c r="AMS659" s="115"/>
      <c r="AMT659" s="115"/>
      <c r="AMU659" s="115"/>
      <c r="AMV659" s="115"/>
      <c r="AMW659" s="115"/>
      <c r="AMX659" s="115"/>
      <c r="AMY659" s="115"/>
      <c r="AMZ659" s="115"/>
    </row>
    <row r="660" spans="1:198 1025:1040" ht="15.75" customHeight="1" x14ac:dyDescent="0.25">
      <c r="A660" s="173">
        <v>44003</v>
      </c>
      <c r="B660" s="176">
        <v>6090</v>
      </c>
      <c r="C660" s="173">
        <f t="shared" si="20"/>
        <v>44003</v>
      </c>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GB660" s="169"/>
      <c r="GC660" s="169"/>
      <c r="GD660" s="169"/>
      <c r="GE660" s="169"/>
      <c r="GF660" s="169"/>
      <c r="GG660" s="169"/>
      <c r="GH660" s="169"/>
      <c r="GI660" s="169"/>
      <c r="GJ660" s="169"/>
      <c r="GK660" s="169"/>
      <c r="GL660" s="169"/>
      <c r="GM660" s="169"/>
      <c r="GN660" s="169"/>
      <c r="GO660" s="169"/>
      <c r="GP660" s="169"/>
      <c r="AMK660" s="115"/>
      <c r="AML660" s="115"/>
      <c r="AMM660" s="115"/>
      <c r="AMN660" s="115"/>
      <c r="AMO660" s="115"/>
      <c r="AMP660" s="115"/>
      <c r="AMQ660" s="115"/>
      <c r="AMR660" s="115"/>
      <c r="AMS660" s="115"/>
      <c r="AMT660" s="115"/>
      <c r="AMU660" s="115"/>
      <c r="AMV660" s="115"/>
      <c r="AMW660" s="115"/>
      <c r="AMX660" s="115"/>
      <c r="AMY660" s="115"/>
      <c r="AMZ660" s="115"/>
    </row>
    <row r="661" spans="1:198 1025:1040" ht="15.75" customHeight="1" x14ac:dyDescent="0.25">
      <c r="A661" s="173">
        <v>44002</v>
      </c>
      <c r="B661" s="176">
        <v>6089</v>
      </c>
      <c r="C661" s="173">
        <f t="shared" si="20"/>
        <v>44002</v>
      </c>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GB661" s="169"/>
      <c r="GC661" s="169"/>
      <c r="GD661" s="169"/>
      <c r="GE661" s="169"/>
      <c r="GF661" s="169"/>
      <c r="GG661" s="169"/>
      <c r="GH661" s="169"/>
      <c r="GI661" s="169"/>
      <c r="GJ661" s="169"/>
      <c r="GK661" s="169"/>
      <c r="GL661" s="169"/>
      <c r="GM661" s="169"/>
      <c r="GN661" s="169"/>
      <c r="GO661" s="169"/>
      <c r="GP661" s="169"/>
      <c r="AMK661" s="115"/>
      <c r="AML661" s="115"/>
      <c r="AMM661" s="115"/>
      <c r="AMN661" s="115"/>
      <c r="AMO661" s="115"/>
      <c r="AMP661" s="115"/>
      <c r="AMQ661" s="115"/>
      <c r="AMR661" s="115"/>
      <c r="AMS661" s="115"/>
      <c r="AMT661" s="115"/>
      <c r="AMU661" s="115"/>
      <c r="AMV661" s="115"/>
      <c r="AMW661" s="115"/>
      <c r="AMX661" s="115"/>
      <c r="AMY661" s="115"/>
      <c r="AMZ661" s="115"/>
    </row>
    <row r="662" spans="1:198 1025:1040" ht="15.75" customHeight="1" x14ac:dyDescent="0.25">
      <c r="A662" s="173">
        <v>44001</v>
      </c>
      <c r="B662" s="176">
        <v>6081</v>
      </c>
      <c r="C662" s="173">
        <f t="shared" si="20"/>
        <v>44001</v>
      </c>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GB662" s="169"/>
      <c r="GC662" s="169"/>
      <c r="GD662" s="169"/>
      <c r="GE662" s="169"/>
      <c r="GF662" s="169"/>
      <c r="GG662" s="169"/>
      <c r="GH662" s="169"/>
      <c r="GI662" s="169"/>
      <c r="GJ662" s="169"/>
      <c r="GK662" s="169"/>
      <c r="GL662" s="169"/>
      <c r="GM662" s="169"/>
      <c r="GN662" s="169"/>
      <c r="GO662" s="169"/>
      <c r="GP662" s="169"/>
      <c r="AMK662" s="115"/>
      <c r="AML662" s="115"/>
      <c r="AMM662" s="115"/>
      <c r="AMN662" s="115"/>
      <c r="AMO662" s="115"/>
      <c r="AMP662" s="115"/>
      <c r="AMQ662" s="115"/>
      <c r="AMR662" s="115"/>
      <c r="AMS662" s="115"/>
      <c r="AMT662" s="115"/>
      <c r="AMU662" s="115"/>
      <c r="AMV662" s="115"/>
      <c r="AMW662" s="115"/>
      <c r="AMX662" s="115"/>
      <c r="AMY662" s="115"/>
      <c r="AMZ662" s="115"/>
    </row>
    <row r="663" spans="1:198 1025:1040" ht="15.75" customHeight="1" x14ac:dyDescent="0.25">
      <c r="A663" s="173">
        <v>44000</v>
      </c>
      <c r="B663" s="176">
        <v>6078</v>
      </c>
      <c r="C663" s="173">
        <f t="shared" si="20"/>
        <v>44000</v>
      </c>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GB663" s="169"/>
      <c r="GC663" s="169"/>
      <c r="GD663" s="169"/>
      <c r="GE663" s="169"/>
      <c r="GF663" s="169"/>
      <c r="GG663" s="169"/>
      <c r="GH663" s="169"/>
      <c r="GI663" s="169"/>
      <c r="GJ663" s="169"/>
      <c r="GK663" s="169"/>
      <c r="GL663" s="169"/>
      <c r="GM663" s="169"/>
      <c r="GN663" s="169"/>
      <c r="GO663" s="169"/>
      <c r="GP663" s="169"/>
      <c r="AMK663" s="115"/>
      <c r="AML663" s="115"/>
      <c r="AMM663" s="115"/>
      <c r="AMN663" s="115"/>
      <c r="AMO663" s="115"/>
      <c r="AMP663" s="115"/>
      <c r="AMQ663" s="115"/>
      <c r="AMR663" s="115"/>
      <c r="AMS663" s="115"/>
      <c r="AMT663" s="115"/>
      <c r="AMU663" s="115"/>
      <c r="AMV663" s="115"/>
      <c r="AMW663" s="115"/>
      <c r="AMX663" s="115"/>
      <c r="AMY663" s="115"/>
      <c r="AMZ663" s="115"/>
    </row>
    <row r="664" spans="1:198 1025:1040" ht="15.75" customHeight="1" x14ac:dyDescent="0.25">
      <c r="A664" s="173">
        <v>43999</v>
      </c>
      <c r="B664" s="176">
        <v>6074</v>
      </c>
      <c r="C664" s="173">
        <f t="shared" si="20"/>
        <v>43999</v>
      </c>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GB664" s="169"/>
      <c r="GC664" s="169"/>
      <c r="GD664" s="169"/>
      <c r="GE664" s="169"/>
      <c r="GF664" s="169"/>
      <c r="GG664" s="169"/>
      <c r="GH664" s="169"/>
      <c r="GI664" s="169"/>
      <c r="GJ664" s="169"/>
      <c r="GK664" s="169"/>
      <c r="GL664" s="169"/>
      <c r="GM664" s="169"/>
      <c r="GN664" s="169"/>
      <c r="GO664" s="169"/>
      <c r="GP664" s="169"/>
      <c r="AMK664" s="115"/>
      <c r="AML664" s="115"/>
      <c r="AMM664" s="115"/>
      <c r="AMN664" s="115"/>
      <c r="AMO664" s="115"/>
      <c r="AMP664" s="115"/>
      <c r="AMQ664" s="115"/>
      <c r="AMR664" s="115"/>
      <c r="AMS664" s="115"/>
      <c r="AMT664" s="115"/>
      <c r="AMU664" s="115"/>
      <c r="AMV664" s="115"/>
      <c r="AMW664" s="115"/>
      <c r="AMX664" s="115"/>
      <c r="AMY664" s="115"/>
      <c r="AMZ664" s="115"/>
    </row>
    <row r="665" spans="1:198 1025:1040" ht="15.75" customHeight="1" x14ac:dyDescent="0.25">
      <c r="A665" s="173">
        <v>43998</v>
      </c>
      <c r="B665" s="176">
        <v>6070</v>
      </c>
      <c r="C665" s="173">
        <f t="shared" si="20"/>
        <v>43998</v>
      </c>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GB665" s="169"/>
      <c r="GC665" s="169"/>
      <c r="GD665" s="169"/>
      <c r="GE665" s="169"/>
      <c r="GF665" s="169"/>
      <c r="GG665" s="169"/>
      <c r="GH665" s="169"/>
      <c r="GI665" s="169"/>
      <c r="GJ665" s="169"/>
      <c r="GK665" s="169"/>
      <c r="GL665" s="169"/>
      <c r="GM665" s="169"/>
      <c r="GN665" s="169"/>
      <c r="GO665" s="169"/>
      <c r="GP665" s="169"/>
      <c r="AMK665" s="115"/>
      <c r="AML665" s="115"/>
      <c r="AMM665" s="115"/>
      <c r="AMN665" s="115"/>
      <c r="AMO665" s="115"/>
      <c r="AMP665" s="115"/>
      <c r="AMQ665" s="115"/>
      <c r="AMR665" s="115"/>
      <c r="AMS665" s="115"/>
      <c r="AMT665" s="115"/>
      <c r="AMU665" s="115"/>
      <c r="AMV665" s="115"/>
      <c r="AMW665" s="115"/>
      <c r="AMX665" s="115"/>
      <c r="AMY665" s="115"/>
      <c r="AMZ665" s="115"/>
    </row>
    <row r="666" spans="1:198 1025:1040" ht="15.75" customHeight="1" x14ac:dyDescent="0.25">
      <c r="A666" s="173">
        <v>43997</v>
      </c>
      <c r="B666" s="176">
        <v>6065</v>
      </c>
      <c r="C666" s="173">
        <f t="shared" si="20"/>
        <v>43997</v>
      </c>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GB666" s="169"/>
      <c r="GC666" s="169"/>
      <c r="GD666" s="169"/>
      <c r="GE666" s="169"/>
      <c r="GF666" s="169"/>
      <c r="GG666" s="169"/>
      <c r="GH666" s="169"/>
      <c r="GI666" s="169"/>
      <c r="GJ666" s="169"/>
      <c r="GK666" s="169"/>
      <c r="GL666" s="169"/>
      <c r="GM666" s="169"/>
      <c r="GN666" s="169"/>
      <c r="GO666" s="169"/>
      <c r="GP666" s="169"/>
      <c r="AMK666" s="115"/>
      <c r="AML666" s="115"/>
      <c r="AMM666" s="115"/>
      <c r="AMN666" s="115"/>
      <c r="AMO666" s="115"/>
      <c r="AMP666" s="115"/>
      <c r="AMQ666" s="115"/>
      <c r="AMR666" s="115"/>
      <c r="AMS666" s="115"/>
      <c r="AMT666" s="115"/>
      <c r="AMU666" s="115"/>
      <c r="AMV666" s="115"/>
      <c r="AMW666" s="115"/>
      <c r="AMX666" s="115"/>
      <c r="AMY666" s="115"/>
      <c r="AMZ666" s="115"/>
    </row>
    <row r="667" spans="1:198 1025:1040" ht="15.75" customHeight="1" x14ac:dyDescent="0.25">
      <c r="A667" s="173">
        <v>43996</v>
      </c>
      <c r="B667" s="176">
        <v>6059</v>
      </c>
      <c r="C667" s="173">
        <f t="shared" si="20"/>
        <v>43996</v>
      </c>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GB667" s="169"/>
      <c r="GC667" s="169"/>
      <c r="GD667" s="169"/>
      <c r="GE667" s="169"/>
      <c r="GF667" s="169"/>
      <c r="GG667" s="169"/>
      <c r="GH667" s="169"/>
      <c r="GI667" s="169"/>
      <c r="GJ667" s="169"/>
      <c r="GK667" s="169"/>
      <c r="GL667" s="169"/>
      <c r="GM667" s="169"/>
      <c r="GN667" s="169"/>
      <c r="GO667" s="169"/>
      <c r="GP667" s="169"/>
      <c r="AMK667" s="115"/>
      <c r="AML667" s="115"/>
      <c r="AMM667" s="115"/>
      <c r="AMN667" s="115"/>
      <c r="AMO667" s="115"/>
      <c r="AMP667" s="115"/>
      <c r="AMQ667" s="115"/>
      <c r="AMR667" s="115"/>
      <c r="AMS667" s="115"/>
      <c r="AMT667" s="115"/>
      <c r="AMU667" s="115"/>
      <c r="AMV667" s="115"/>
      <c r="AMW667" s="115"/>
      <c r="AMX667" s="115"/>
      <c r="AMY667" s="115"/>
      <c r="AMZ667" s="115"/>
    </row>
    <row r="668" spans="1:198 1025:1040" ht="15.75" customHeight="1" x14ac:dyDescent="0.25">
      <c r="A668" s="173">
        <v>43995</v>
      </c>
      <c r="B668" s="176">
        <v>6057</v>
      </c>
      <c r="C668" s="173">
        <f t="shared" si="20"/>
        <v>43995</v>
      </c>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GB668" s="169"/>
      <c r="GC668" s="169"/>
      <c r="GD668" s="169"/>
      <c r="GE668" s="169"/>
      <c r="GF668" s="169"/>
      <c r="GG668" s="169"/>
      <c r="GH668" s="169"/>
      <c r="GI668" s="169"/>
      <c r="GJ668" s="169"/>
      <c r="GK668" s="169"/>
      <c r="GL668" s="169"/>
      <c r="GM668" s="169"/>
      <c r="GN668" s="169"/>
      <c r="GO668" s="169"/>
      <c r="GP668" s="169"/>
      <c r="AMK668" s="115"/>
      <c r="AML668" s="115"/>
      <c r="AMM668" s="115"/>
      <c r="AMN668" s="115"/>
      <c r="AMO668" s="115"/>
      <c r="AMP668" s="115"/>
      <c r="AMQ668" s="115"/>
      <c r="AMR668" s="115"/>
      <c r="AMS668" s="115"/>
      <c r="AMT668" s="115"/>
      <c r="AMU668" s="115"/>
      <c r="AMV668" s="115"/>
      <c r="AMW668" s="115"/>
      <c r="AMX668" s="115"/>
      <c r="AMY668" s="115"/>
      <c r="AMZ668" s="115"/>
    </row>
    <row r="669" spans="1:198 1025:1040" ht="15.75" customHeight="1" x14ac:dyDescent="0.25">
      <c r="A669" s="173">
        <v>43994</v>
      </c>
      <c r="B669" s="176">
        <v>6053</v>
      </c>
      <c r="C669" s="173">
        <f t="shared" si="20"/>
        <v>43994</v>
      </c>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GB669" s="169"/>
      <c r="GC669" s="169"/>
      <c r="GD669" s="169"/>
      <c r="GE669" s="169"/>
      <c r="GF669" s="169"/>
      <c r="GG669" s="169"/>
      <c r="GH669" s="169"/>
      <c r="GI669" s="169"/>
      <c r="GJ669" s="169"/>
      <c r="GK669" s="169"/>
      <c r="GL669" s="169"/>
      <c r="GM669" s="169"/>
      <c r="GN669" s="169"/>
      <c r="GO669" s="169"/>
      <c r="GP669" s="169"/>
      <c r="AMK669" s="115"/>
      <c r="AML669" s="115"/>
      <c r="AMM669" s="115"/>
      <c r="AMN669" s="115"/>
      <c r="AMO669" s="115"/>
      <c r="AMP669" s="115"/>
      <c r="AMQ669" s="115"/>
      <c r="AMR669" s="115"/>
      <c r="AMS669" s="115"/>
      <c r="AMT669" s="115"/>
      <c r="AMU669" s="115"/>
      <c r="AMV669" s="115"/>
      <c r="AMW669" s="115"/>
      <c r="AMX669" s="115"/>
      <c r="AMY669" s="115"/>
      <c r="AMZ669" s="115"/>
    </row>
    <row r="670" spans="1:198 1025:1040" ht="15.75" customHeight="1" x14ac:dyDescent="0.25">
      <c r="A670" s="173">
        <v>43993</v>
      </c>
      <c r="B670" s="176">
        <v>6044</v>
      </c>
      <c r="C670" s="173">
        <f t="shared" si="20"/>
        <v>43993</v>
      </c>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GB670" s="169"/>
      <c r="GC670" s="169"/>
      <c r="GD670" s="169"/>
      <c r="GE670" s="169"/>
      <c r="GF670" s="169"/>
      <c r="GG670" s="169"/>
      <c r="GH670" s="169"/>
      <c r="GI670" s="169"/>
      <c r="GJ670" s="169"/>
      <c r="GK670" s="169"/>
      <c r="GL670" s="169"/>
      <c r="GM670" s="169"/>
      <c r="GN670" s="169"/>
      <c r="GO670" s="169"/>
      <c r="GP670" s="169"/>
      <c r="AMK670" s="115"/>
      <c r="AML670" s="115"/>
      <c r="AMM670" s="115"/>
      <c r="AMN670" s="115"/>
      <c r="AMO670" s="115"/>
      <c r="AMP670" s="115"/>
      <c r="AMQ670" s="115"/>
      <c r="AMR670" s="115"/>
      <c r="AMS670" s="115"/>
      <c r="AMT670" s="115"/>
      <c r="AMU670" s="115"/>
      <c r="AMV670" s="115"/>
      <c r="AMW670" s="115"/>
      <c r="AMX670" s="115"/>
      <c r="AMY670" s="115"/>
      <c r="AMZ670" s="115"/>
    </row>
    <row r="671" spans="1:198 1025:1040" ht="15.75" customHeight="1" x14ac:dyDescent="0.25">
      <c r="A671" s="173">
        <v>43992</v>
      </c>
      <c r="B671" s="176">
        <v>6042</v>
      </c>
      <c r="C671" s="173">
        <f t="shared" si="20"/>
        <v>43992</v>
      </c>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GB671" s="169"/>
      <c r="GC671" s="169"/>
      <c r="GD671" s="169"/>
      <c r="GE671" s="169"/>
      <c r="GF671" s="169"/>
      <c r="GG671" s="169"/>
      <c r="GH671" s="169"/>
      <c r="GI671" s="169"/>
      <c r="GJ671" s="169"/>
      <c r="GK671" s="169"/>
      <c r="GL671" s="169"/>
      <c r="GM671" s="169"/>
      <c r="GN671" s="169"/>
      <c r="GO671" s="169"/>
      <c r="GP671" s="169"/>
      <c r="AMK671" s="115"/>
      <c r="AML671" s="115"/>
      <c r="AMM671" s="115"/>
      <c r="AMN671" s="115"/>
      <c r="AMO671" s="115"/>
      <c r="AMP671" s="115"/>
      <c r="AMQ671" s="115"/>
      <c r="AMR671" s="115"/>
      <c r="AMS671" s="115"/>
      <c r="AMT671" s="115"/>
      <c r="AMU671" s="115"/>
      <c r="AMV671" s="115"/>
      <c r="AMW671" s="115"/>
      <c r="AMX671" s="115"/>
      <c r="AMY671" s="115"/>
      <c r="AMZ671" s="115"/>
    </row>
    <row r="672" spans="1:198 1025:1040" ht="15.75" customHeight="1" x14ac:dyDescent="0.25">
      <c r="A672" s="173">
        <v>43991</v>
      </c>
      <c r="B672" s="176">
        <v>6031</v>
      </c>
      <c r="C672" s="173">
        <f t="shared" si="20"/>
        <v>43991</v>
      </c>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GB672" s="169"/>
      <c r="GC672" s="169"/>
      <c r="GD672" s="169"/>
      <c r="GE672" s="169"/>
      <c r="GF672" s="169"/>
      <c r="GG672" s="169"/>
      <c r="GH672" s="169"/>
      <c r="GI672" s="169"/>
      <c r="GJ672" s="169"/>
      <c r="GK672" s="169"/>
      <c r="GL672" s="169"/>
      <c r="GM672" s="169"/>
      <c r="GN672" s="169"/>
      <c r="GO672" s="169"/>
      <c r="GP672" s="169"/>
      <c r="AMK672" s="115"/>
      <c r="AML672" s="115"/>
      <c r="AMM672" s="115"/>
      <c r="AMN672" s="115"/>
      <c r="AMO672" s="115"/>
      <c r="AMP672" s="115"/>
      <c r="AMQ672" s="115"/>
      <c r="AMR672" s="115"/>
      <c r="AMS672" s="115"/>
      <c r="AMT672" s="115"/>
      <c r="AMU672" s="115"/>
      <c r="AMV672" s="115"/>
      <c r="AMW672" s="115"/>
      <c r="AMX672" s="115"/>
      <c r="AMY672" s="115"/>
      <c r="AMZ672" s="115"/>
    </row>
    <row r="673" spans="1:198 1025:1040" ht="15.75" customHeight="1" x14ac:dyDescent="0.25">
      <c r="A673" s="173">
        <v>43990</v>
      </c>
      <c r="B673" s="176">
        <v>6016</v>
      </c>
      <c r="C673" s="173">
        <f t="shared" si="20"/>
        <v>43990</v>
      </c>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GB673" s="169"/>
      <c r="GC673" s="169"/>
      <c r="GD673" s="169"/>
      <c r="GE673" s="169"/>
      <c r="GF673" s="169"/>
      <c r="GG673" s="169"/>
      <c r="GH673" s="169"/>
      <c r="GI673" s="169"/>
      <c r="GJ673" s="169"/>
      <c r="GK673" s="169"/>
      <c r="GL673" s="169"/>
      <c r="GM673" s="169"/>
      <c r="GN673" s="169"/>
      <c r="GO673" s="169"/>
      <c r="GP673" s="169"/>
      <c r="AMK673" s="115"/>
      <c r="AML673" s="115"/>
      <c r="AMM673" s="115"/>
      <c r="AMN673" s="115"/>
      <c r="AMO673" s="115"/>
      <c r="AMP673" s="115"/>
      <c r="AMQ673" s="115"/>
      <c r="AMR673" s="115"/>
      <c r="AMS673" s="115"/>
      <c r="AMT673" s="115"/>
      <c r="AMU673" s="115"/>
      <c r="AMV673" s="115"/>
      <c r="AMW673" s="115"/>
      <c r="AMX673" s="115"/>
      <c r="AMY673" s="115"/>
      <c r="AMZ673" s="115"/>
    </row>
    <row r="674" spans="1:198 1025:1040" ht="15.75" customHeight="1" x14ac:dyDescent="0.25">
      <c r="A674" s="173">
        <v>43989</v>
      </c>
      <c r="B674" s="176">
        <v>6013</v>
      </c>
      <c r="C674" s="173">
        <f t="shared" si="20"/>
        <v>43989</v>
      </c>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GB674" s="169"/>
      <c r="GC674" s="169"/>
      <c r="GD674" s="169"/>
      <c r="GE674" s="169"/>
      <c r="GF674" s="169"/>
      <c r="GG674" s="169"/>
      <c r="GH674" s="169"/>
      <c r="GI674" s="169"/>
      <c r="GJ674" s="169"/>
      <c r="GK674" s="169"/>
      <c r="GL674" s="169"/>
      <c r="GM674" s="169"/>
      <c r="GN674" s="169"/>
      <c r="GO674" s="169"/>
      <c r="GP674" s="169"/>
      <c r="AMK674" s="115"/>
      <c r="AML674" s="115"/>
      <c r="AMM674" s="115"/>
      <c r="AMN674" s="115"/>
      <c r="AMO674" s="115"/>
      <c r="AMP674" s="115"/>
      <c r="AMQ674" s="115"/>
      <c r="AMR674" s="115"/>
      <c r="AMS674" s="115"/>
      <c r="AMT674" s="115"/>
      <c r="AMU674" s="115"/>
      <c r="AMV674" s="115"/>
      <c r="AMW674" s="115"/>
      <c r="AMX674" s="115"/>
      <c r="AMY674" s="115"/>
      <c r="AMZ674" s="115"/>
    </row>
    <row r="675" spans="1:198 1025:1040" ht="15.75" customHeight="1" x14ac:dyDescent="0.25">
      <c r="A675" s="173">
        <v>43988</v>
      </c>
      <c r="B675" s="176">
        <v>6011</v>
      </c>
      <c r="C675" s="173">
        <f t="shared" si="20"/>
        <v>43988</v>
      </c>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GB675" s="169"/>
      <c r="GC675" s="169"/>
      <c r="GD675" s="169"/>
      <c r="GE675" s="169"/>
      <c r="GF675" s="169"/>
      <c r="GG675" s="169"/>
      <c r="GH675" s="169"/>
      <c r="GI675" s="169"/>
      <c r="GJ675" s="169"/>
      <c r="GK675" s="169"/>
      <c r="GL675" s="169"/>
      <c r="GM675" s="169"/>
      <c r="GN675" s="169"/>
      <c r="GO675" s="169"/>
      <c r="GP675" s="169"/>
      <c r="AMK675" s="115"/>
      <c r="AML675" s="115"/>
      <c r="AMM675" s="115"/>
      <c r="AMN675" s="115"/>
      <c r="AMO675" s="115"/>
      <c r="AMP675" s="115"/>
      <c r="AMQ675" s="115"/>
      <c r="AMR675" s="115"/>
      <c r="AMS675" s="115"/>
      <c r="AMT675" s="115"/>
      <c r="AMU675" s="115"/>
      <c r="AMV675" s="115"/>
      <c r="AMW675" s="115"/>
      <c r="AMX675" s="115"/>
      <c r="AMY675" s="115"/>
      <c r="AMZ675" s="115"/>
    </row>
    <row r="676" spans="1:198 1025:1040" ht="15.75" customHeight="1" x14ac:dyDescent="0.25">
      <c r="A676" s="173">
        <v>43987</v>
      </c>
      <c r="B676" s="176">
        <v>6005</v>
      </c>
      <c r="C676" s="173">
        <f t="shared" si="20"/>
        <v>43987</v>
      </c>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GB676" s="169"/>
      <c r="GC676" s="169"/>
      <c r="GD676" s="169"/>
      <c r="GE676" s="169"/>
      <c r="GF676" s="169"/>
      <c r="GG676" s="169"/>
      <c r="GH676" s="169"/>
      <c r="GI676" s="169"/>
      <c r="GJ676" s="169"/>
      <c r="GK676" s="169"/>
      <c r="GL676" s="169"/>
      <c r="GM676" s="169"/>
      <c r="GN676" s="169"/>
      <c r="GO676" s="169"/>
      <c r="GP676" s="169"/>
      <c r="AMK676" s="115"/>
      <c r="AML676" s="115"/>
      <c r="AMM676" s="115"/>
      <c r="AMN676" s="115"/>
      <c r="AMO676" s="115"/>
      <c r="AMP676" s="115"/>
      <c r="AMQ676" s="115"/>
      <c r="AMR676" s="115"/>
      <c r="AMS676" s="115"/>
      <c r="AMT676" s="115"/>
      <c r="AMU676" s="115"/>
      <c r="AMV676" s="115"/>
      <c r="AMW676" s="115"/>
      <c r="AMX676" s="115"/>
      <c r="AMY676" s="115"/>
      <c r="AMZ676" s="115"/>
    </row>
    <row r="677" spans="1:198 1025:1040" ht="15.75" customHeight="1" x14ac:dyDescent="0.25">
      <c r="A677" s="173">
        <v>43986</v>
      </c>
      <c r="B677" s="176">
        <v>5990</v>
      </c>
      <c r="C677" s="173">
        <f t="shared" si="20"/>
        <v>43986</v>
      </c>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GB677" s="169"/>
      <c r="GC677" s="169"/>
      <c r="GD677" s="169"/>
      <c r="GE677" s="169"/>
      <c r="GF677" s="169"/>
      <c r="GG677" s="169"/>
      <c r="GH677" s="169"/>
      <c r="GI677" s="169"/>
      <c r="GJ677" s="169"/>
      <c r="GK677" s="169"/>
      <c r="GL677" s="169"/>
      <c r="GM677" s="169"/>
      <c r="GN677" s="169"/>
      <c r="GO677" s="169"/>
      <c r="GP677" s="169"/>
      <c r="AMK677" s="115"/>
      <c r="AML677" s="115"/>
      <c r="AMM677" s="115"/>
      <c r="AMN677" s="115"/>
      <c r="AMO677" s="115"/>
      <c r="AMP677" s="115"/>
      <c r="AMQ677" s="115"/>
      <c r="AMR677" s="115"/>
      <c r="AMS677" s="115"/>
      <c r="AMT677" s="115"/>
      <c r="AMU677" s="115"/>
      <c r="AMV677" s="115"/>
      <c r="AMW677" s="115"/>
      <c r="AMX677" s="115"/>
      <c r="AMY677" s="115"/>
      <c r="AMZ677" s="115"/>
    </row>
    <row r="678" spans="1:198 1025:1040" ht="15.75" customHeight="1" x14ac:dyDescent="0.25">
      <c r="A678" s="173">
        <v>43985</v>
      </c>
      <c r="B678" s="176">
        <v>5977</v>
      </c>
      <c r="C678" s="173">
        <f t="shared" si="20"/>
        <v>43985</v>
      </c>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GB678" s="169"/>
      <c r="GC678" s="169"/>
      <c r="GD678" s="169"/>
      <c r="GE678" s="169"/>
      <c r="GF678" s="169"/>
      <c r="GG678" s="169"/>
      <c r="GH678" s="169"/>
      <c r="GI678" s="169"/>
      <c r="GJ678" s="169"/>
      <c r="GK678" s="169"/>
      <c r="GL678" s="169"/>
      <c r="GM678" s="169"/>
      <c r="GN678" s="169"/>
      <c r="GO678" s="169"/>
      <c r="GP678" s="169"/>
      <c r="AMK678" s="115"/>
      <c r="AML678" s="115"/>
      <c r="AMM678" s="115"/>
      <c r="AMN678" s="115"/>
      <c r="AMO678" s="115"/>
      <c r="AMP678" s="115"/>
      <c r="AMQ678" s="115"/>
      <c r="AMR678" s="115"/>
      <c r="AMS678" s="115"/>
      <c r="AMT678" s="115"/>
      <c r="AMU678" s="115"/>
      <c r="AMV678" s="115"/>
      <c r="AMW678" s="115"/>
      <c r="AMX678" s="115"/>
      <c r="AMY678" s="115"/>
      <c r="AMZ678" s="115"/>
    </row>
    <row r="679" spans="1:198 1025:1040" ht="15.75" customHeight="1" x14ac:dyDescent="0.25">
      <c r="A679" s="173">
        <v>43984</v>
      </c>
      <c r="B679" s="176">
        <v>5967</v>
      </c>
      <c r="C679" s="173">
        <f t="shared" si="20"/>
        <v>43984</v>
      </c>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GB679" s="169"/>
      <c r="GC679" s="169"/>
      <c r="GD679" s="169"/>
      <c r="GE679" s="169"/>
      <c r="GF679" s="169"/>
      <c r="GG679" s="169"/>
      <c r="GH679" s="169"/>
      <c r="GI679" s="169"/>
      <c r="GJ679" s="169"/>
      <c r="GK679" s="169"/>
      <c r="GL679" s="169"/>
      <c r="GM679" s="169"/>
      <c r="GN679" s="169"/>
      <c r="GO679" s="169"/>
      <c r="GP679" s="169"/>
      <c r="AMK679" s="115"/>
      <c r="AML679" s="115"/>
      <c r="AMM679" s="115"/>
      <c r="AMN679" s="115"/>
      <c r="AMO679" s="115"/>
      <c r="AMP679" s="115"/>
      <c r="AMQ679" s="115"/>
      <c r="AMR679" s="115"/>
      <c r="AMS679" s="115"/>
      <c r="AMT679" s="115"/>
      <c r="AMU679" s="115"/>
      <c r="AMV679" s="115"/>
      <c r="AMW679" s="115"/>
      <c r="AMX679" s="115"/>
      <c r="AMY679" s="115"/>
      <c r="AMZ679" s="115"/>
    </row>
    <row r="680" spans="1:198 1025:1040" ht="15.75" customHeight="1" x14ac:dyDescent="0.25">
      <c r="A680" s="173">
        <v>43983</v>
      </c>
      <c r="B680" s="176">
        <v>5962</v>
      </c>
      <c r="C680" s="173">
        <f t="shared" si="20"/>
        <v>43983</v>
      </c>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GB680" s="169"/>
      <c r="GC680" s="169"/>
      <c r="GD680" s="169"/>
      <c r="GE680" s="169"/>
      <c r="GF680" s="169"/>
      <c r="GG680" s="169"/>
      <c r="GH680" s="169"/>
      <c r="GI680" s="169"/>
      <c r="GJ680" s="169"/>
      <c r="GK680" s="169"/>
      <c r="GL680" s="169"/>
      <c r="GM680" s="169"/>
      <c r="GN680" s="169"/>
      <c r="GO680" s="169"/>
      <c r="GP680" s="169"/>
      <c r="AMK680" s="115"/>
      <c r="AML680" s="115"/>
      <c r="AMM680" s="115"/>
      <c r="AMN680" s="115"/>
      <c r="AMO680" s="115"/>
      <c r="AMP680" s="115"/>
      <c r="AMQ680" s="115"/>
      <c r="AMR680" s="115"/>
      <c r="AMS680" s="115"/>
      <c r="AMT680" s="115"/>
      <c r="AMU680" s="115"/>
      <c r="AMV680" s="115"/>
      <c r="AMW680" s="115"/>
      <c r="AMX680" s="115"/>
      <c r="AMY680" s="115"/>
      <c r="AMZ680" s="115"/>
    </row>
    <row r="681" spans="1:198 1025:1040" ht="15.75" customHeight="1" x14ac:dyDescent="0.25">
      <c r="A681" s="173">
        <v>43982</v>
      </c>
      <c r="B681" s="176">
        <v>5956</v>
      </c>
      <c r="C681" s="173">
        <f t="shared" si="20"/>
        <v>43982</v>
      </c>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GB681" s="169"/>
      <c r="GC681" s="169"/>
      <c r="GD681" s="169"/>
      <c r="GE681" s="169"/>
      <c r="GF681" s="169"/>
      <c r="GG681" s="169"/>
      <c r="GH681" s="169"/>
      <c r="GI681" s="169"/>
      <c r="GJ681" s="169"/>
      <c r="GK681" s="169"/>
      <c r="GL681" s="169"/>
      <c r="GM681" s="169"/>
      <c r="GN681" s="169"/>
      <c r="GO681" s="169"/>
      <c r="GP681" s="169"/>
      <c r="AMK681" s="115"/>
      <c r="AML681" s="115"/>
      <c r="AMM681" s="115"/>
      <c r="AMN681" s="115"/>
      <c r="AMO681" s="115"/>
      <c r="AMP681" s="115"/>
      <c r="AMQ681" s="115"/>
      <c r="AMR681" s="115"/>
      <c r="AMS681" s="115"/>
      <c r="AMT681" s="115"/>
      <c r="AMU681" s="115"/>
      <c r="AMV681" s="115"/>
      <c r="AMW681" s="115"/>
      <c r="AMX681" s="115"/>
      <c r="AMY681" s="115"/>
      <c r="AMZ681" s="115"/>
    </row>
    <row r="682" spans="1:198 1025:1040" ht="15.75" customHeight="1" x14ac:dyDescent="0.25">
      <c r="A682" s="173">
        <v>43981</v>
      </c>
      <c r="B682" s="176">
        <v>5951</v>
      </c>
      <c r="C682" s="173">
        <f t="shared" ref="C682:C745" si="21">A682</f>
        <v>43981</v>
      </c>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GB682" s="169"/>
      <c r="GC682" s="169"/>
      <c r="GD682" s="169"/>
      <c r="GE682" s="169"/>
      <c r="GF682" s="169"/>
      <c r="GG682" s="169"/>
      <c r="GH682" s="169"/>
      <c r="GI682" s="169"/>
      <c r="GJ682" s="169"/>
      <c r="GK682" s="169"/>
      <c r="GL682" s="169"/>
      <c r="GM682" s="169"/>
      <c r="GN682" s="169"/>
      <c r="GO682" s="169"/>
      <c r="GP682" s="169"/>
      <c r="AMK682" s="115"/>
      <c r="AML682" s="115"/>
      <c r="AMM682" s="115"/>
      <c r="AMN682" s="115"/>
      <c r="AMO682" s="115"/>
      <c r="AMP682" s="115"/>
      <c r="AMQ682" s="115"/>
      <c r="AMR682" s="115"/>
      <c r="AMS682" s="115"/>
      <c r="AMT682" s="115"/>
      <c r="AMU682" s="115"/>
      <c r="AMV682" s="115"/>
      <c r="AMW682" s="115"/>
      <c r="AMX682" s="115"/>
      <c r="AMY682" s="115"/>
      <c r="AMZ682" s="115"/>
    </row>
    <row r="683" spans="1:198 1025:1040" ht="15.75" customHeight="1" x14ac:dyDescent="0.25">
      <c r="A683" s="173">
        <v>43980</v>
      </c>
      <c r="B683" s="176">
        <v>5931</v>
      </c>
      <c r="C683" s="173">
        <f t="shared" si="21"/>
        <v>43980</v>
      </c>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GB683" s="169"/>
      <c r="GC683" s="169"/>
      <c r="GD683" s="169"/>
      <c r="GE683" s="169"/>
      <c r="GF683" s="169"/>
      <c r="GG683" s="169"/>
      <c r="GH683" s="169"/>
      <c r="GI683" s="169"/>
      <c r="GJ683" s="169"/>
      <c r="GK683" s="169"/>
      <c r="GL683" s="169"/>
      <c r="GM683" s="169"/>
      <c r="GN683" s="169"/>
      <c r="GO683" s="169"/>
      <c r="GP683" s="169"/>
      <c r="AMK683" s="115"/>
      <c r="AML683" s="115"/>
      <c r="AMM683" s="115"/>
      <c r="AMN683" s="115"/>
      <c r="AMO683" s="115"/>
      <c r="AMP683" s="115"/>
      <c r="AMQ683" s="115"/>
      <c r="AMR683" s="115"/>
      <c r="AMS683" s="115"/>
      <c r="AMT683" s="115"/>
      <c r="AMU683" s="115"/>
      <c r="AMV683" s="115"/>
      <c r="AMW683" s="115"/>
      <c r="AMX683" s="115"/>
      <c r="AMY683" s="115"/>
      <c r="AMZ683" s="115"/>
    </row>
    <row r="684" spans="1:198 1025:1040" ht="15.75" customHeight="1" x14ac:dyDescent="0.25">
      <c r="A684" s="173">
        <v>43979</v>
      </c>
      <c r="B684" s="176">
        <v>5903</v>
      </c>
      <c r="C684" s="173">
        <f t="shared" si="21"/>
        <v>43979</v>
      </c>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GB684" s="169"/>
      <c r="GC684" s="169"/>
      <c r="GD684" s="169"/>
      <c r="GE684" s="169"/>
      <c r="GF684" s="169"/>
      <c r="GG684" s="169"/>
      <c r="GH684" s="169"/>
      <c r="GI684" s="169"/>
      <c r="GJ684" s="169"/>
      <c r="GK684" s="169"/>
      <c r="GL684" s="169"/>
      <c r="GM684" s="169"/>
      <c r="GN684" s="169"/>
      <c r="GO684" s="169"/>
      <c r="GP684" s="169"/>
      <c r="AMK684" s="115"/>
      <c r="AML684" s="115"/>
      <c r="AMM684" s="115"/>
      <c r="AMN684" s="115"/>
      <c r="AMO684" s="115"/>
      <c r="AMP684" s="115"/>
      <c r="AMQ684" s="115"/>
      <c r="AMR684" s="115"/>
      <c r="AMS684" s="115"/>
      <c r="AMT684" s="115"/>
      <c r="AMU684" s="115"/>
      <c r="AMV684" s="115"/>
      <c r="AMW684" s="115"/>
      <c r="AMX684" s="115"/>
      <c r="AMY684" s="115"/>
      <c r="AMZ684" s="115"/>
    </row>
    <row r="685" spans="1:198 1025:1040" ht="15.75" customHeight="1" x14ac:dyDescent="0.25">
      <c r="A685" s="173">
        <v>43978</v>
      </c>
      <c r="B685" s="176">
        <v>5871</v>
      </c>
      <c r="C685" s="173">
        <f t="shared" si="21"/>
        <v>43978</v>
      </c>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GB685" s="169"/>
      <c r="GC685" s="169"/>
      <c r="GD685" s="169"/>
      <c r="GE685" s="169"/>
      <c r="GF685" s="169"/>
      <c r="GG685" s="169"/>
      <c r="GH685" s="169"/>
      <c r="GI685" s="169"/>
      <c r="GJ685" s="169"/>
      <c r="GK685" s="169"/>
      <c r="GL685" s="169"/>
      <c r="GM685" s="169"/>
      <c r="GN685" s="169"/>
      <c r="GO685" s="169"/>
      <c r="GP685" s="169"/>
      <c r="AMK685" s="115"/>
      <c r="AML685" s="115"/>
      <c r="AMM685" s="115"/>
      <c r="AMN685" s="115"/>
      <c r="AMO685" s="115"/>
      <c r="AMP685" s="115"/>
      <c r="AMQ685" s="115"/>
      <c r="AMR685" s="115"/>
      <c r="AMS685" s="115"/>
      <c r="AMT685" s="115"/>
      <c r="AMU685" s="115"/>
      <c r="AMV685" s="115"/>
      <c r="AMW685" s="115"/>
      <c r="AMX685" s="115"/>
      <c r="AMY685" s="115"/>
      <c r="AMZ685" s="115"/>
    </row>
    <row r="686" spans="1:198 1025:1040" ht="15.75" customHeight="1" x14ac:dyDescent="0.25">
      <c r="A686" s="173">
        <v>43977</v>
      </c>
      <c r="B686" s="176">
        <v>5856</v>
      </c>
      <c r="C686" s="173">
        <f t="shared" si="21"/>
        <v>43977</v>
      </c>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GB686" s="169"/>
      <c r="GC686" s="169"/>
      <c r="GD686" s="169"/>
      <c r="GE686" s="169"/>
      <c r="GF686" s="169"/>
      <c r="GG686" s="169"/>
      <c r="GH686" s="169"/>
      <c r="GI686" s="169"/>
      <c r="GJ686" s="169"/>
      <c r="GK686" s="169"/>
      <c r="GL686" s="169"/>
      <c r="GM686" s="169"/>
      <c r="GN686" s="169"/>
      <c r="GO686" s="169"/>
      <c r="GP686" s="169"/>
      <c r="AMK686" s="115"/>
      <c r="AML686" s="115"/>
      <c r="AMM686" s="115"/>
      <c r="AMN686" s="115"/>
      <c r="AMO686" s="115"/>
      <c r="AMP686" s="115"/>
      <c r="AMQ686" s="115"/>
      <c r="AMR686" s="115"/>
      <c r="AMS686" s="115"/>
      <c r="AMT686" s="115"/>
      <c r="AMU686" s="115"/>
      <c r="AMV686" s="115"/>
      <c r="AMW686" s="115"/>
      <c r="AMX686" s="115"/>
      <c r="AMY686" s="115"/>
      <c r="AMZ686" s="115"/>
    </row>
    <row r="687" spans="1:198 1025:1040" ht="15.75" customHeight="1" x14ac:dyDescent="0.25">
      <c r="A687" s="173">
        <v>43976</v>
      </c>
      <c r="B687" s="176">
        <v>5830</v>
      </c>
      <c r="C687" s="173">
        <f t="shared" si="21"/>
        <v>43976</v>
      </c>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GB687" s="169"/>
      <c r="GC687" s="169"/>
      <c r="GD687" s="169"/>
      <c r="GE687" s="169"/>
      <c r="GF687" s="169"/>
      <c r="GG687" s="169"/>
      <c r="GH687" s="169"/>
      <c r="GI687" s="169"/>
      <c r="GJ687" s="169"/>
      <c r="GK687" s="169"/>
      <c r="GL687" s="169"/>
      <c r="GM687" s="169"/>
      <c r="GN687" s="169"/>
      <c r="GO687" s="169"/>
      <c r="GP687" s="169"/>
      <c r="AMK687" s="115"/>
      <c r="AML687" s="115"/>
      <c r="AMM687" s="115"/>
      <c r="AMN687" s="115"/>
      <c r="AMO687" s="115"/>
      <c r="AMP687" s="115"/>
      <c r="AMQ687" s="115"/>
      <c r="AMR687" s="115"/>
      <c r="AMS687" s="115"/>
      <c r="AMT687" s="115"/>
      <c r="AMU687" s="115"/>
      <c r="AMV687" s="115"/>
      <c r="AMW687" s="115"/>
      <c r="AMX687" s="115"/>
      <c r="AMY687" s="115"/>
      <c r="AMZ687" s="115"/>
    </row>
    <row r="688" spans="1:198 1025:1040" ht="15.75" customHeight="1" x14ac:dyDescent="0.25">
      <c r="A688" s="173">
        <v>43975</v>
      </c>
      <c r="B688" s="176">
        <v>5822</v>
      </c>
      <c r="C688" s="173">
        <f t="shared" si="21"/>
        <v>43975</v>
      </c>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GB688" s="169"/>
      <c r="GC688" s="169"/>
      <c r="GD688" s="169"/>
      <c r="GE688" s="169"/>
      <c r="GF688" s="169"/>
      <c r="GG688" s="169"/>
      <c r="GH688" s="169"/>
      <c r="GI688" s="169"/>
      <c r="GJ688" s="169"/>
      <c r="GK688" s="169"/>
      <c r="GL688" s="169"/>
      <c r="GM688" s="169"/>
      <c r="GN688" s="169"/>
      <c r="GO688" s="169"/>
      <c r="GP688" s="169"/>
      <c r="AMK688" s="115"/>
      <c r="AML688" s="115"/>
      <c r="AMM688" s="115"/>
      <c r="AMN688" s="115"/>
      <c r="AMO688" s="115"/>
      <c r="AMP688" s="115"/>
      <c r="AMQ688" s="115"/>
      <c r="AMR688" s="115"/>
      <c r="AMS688" s="115"/>
      <c r="AMT688" s="115"/>
      <c r="AMU688" s="115"/>
      <c r="AMV688" s="115"/>
      <c r="AMW688" s="115"/>
      <c r="AMX688" s="115"/>
      <c r="AMY688" s="115"/>
      <c r="AMZ688" s="115"/>
    </row>
    <row r="689" spans="1:198 1025:1040" ht="15.75" customHeight="1" x14ac:dyDescent="0.25">
      <c r="A689" s="173">
        <v>43974</v>
      </c>
      <c r="B689" s="176">
        <v>5811</v>
      </c>
      <c r="C689" s="173">
        <f t="shared" si="21"/>
        <v>43974</v>
      </c>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GB689" s="169"/>
      <c r="GC689" s="169"/>
      <c r="GD689" s="169"/>
      <c r="GE689" s="169"/>
      <c r="GF689" s="169"/>
      <c r="GG689" s="169"/>
      <c r="GH689" s="169"/>
      <c r="GI689" s="169"/>
      <c r="GJ689" s="169"/>
      <c r="GK689" s="169"/>
      <c r="GL689" s="169"/>
      <c r="GM689" s="169"/>
      <c r="GN689" s="169"/>
      <c r="GO689" s="169"/>
      <c r="GP689" s="169"/>
      <c r="AMK689" s="115"/>
      <c r="AML689" s="115"/>
      <c r="AMM689" s="115"/>
      <c r="AMN689" s="115"/>
      <c r="AMO689" s="115"/>
      <c r="AMP689" s="115"/>
      <c r="AMQ689" s="115"/>
      <c r="AMR689" s="115"/>
      <c r="AMS689" s="115"/>
      <c r="AMT689" s="115"/>
      <c r="AMU689" s="115"/>
      <c r="AMV689" s="115"/>
      <c r="AMW689" s="115"/>
      <c r="AMX689" s="115"/>
      <c r="AMY689" s="115"/>
      <c r="AMZ689" s="115"/>
    </row>
    <row r="690" spans="1:198 1025:1040" ht="15.75" customHeight="1" x14ac:dyDescent="0.25">
      <c r="A690" s="173">
        <v>43973</v>
      </c>
      <c r="B690" s="176">
        <v>5788</v>
      </c>
      <c r="C690" s="173">
        <f t="shared" si="21"/>
        <v>43973</v>
      </c>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GB690" s="169"/>
      <c r="GC690" s="169"/>
      <c r="GD690" s="169"/>
      <c r="GE690" s="169"/>
      <c r="GF690" s="169"/>
      <c r="GG690" s="169"/>
      <c r="GH690" s="169"/>
      <c r="GI690" s="169"/>
      <c r="GJ690" s="169"/>
      <c r="GK690" s="169"/>
      <c r="GL690" s="169"/>
      <c r="GM690" s="169"/>
      <c r="GN690" s="169"/>
      <c r="GO690" s="169"/>
      <c r="GP690" s="169"/>
      <c r="AMK690" s="115"/>
      <c r="AML690" s="115"/>
      <c r="AMM690" s="115"/>
      <c r="AMN690" s="115"/>
      <c r="AMO690" s="115"/>
      <c r="AMP690" s="115"/>
      <c r="AMQ690" s="115"/>
      <c r="AMR690" s="115"/>
      <c r="AMS690" s="115"/>
      <c r="AMT690" s="115"/>
      <c r="AMU690" s="115"/>
      <c r="AMV690" s="115"/>
      <c r="AMW690" s="115"/>
      <c r="AMX690" s="115"/>
      <c r="AMY690" s="115"/>
      <c r="AMZ690" s="115"/>
    </row>
    <row r="691" spans="1:198 1025:1040" ht="15.75" customHeight="1" x14ac:dyDescent="0.25">
      <c r="A691" s="173">
        <v>43972</v>
      </c>
      <c r="B691" s="176">
        <v>5775</v>
      </c>
      <c r="C691" s="173">
        <f t="shared" si="21"/>
        <v>43972</v>
      </c>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GB691" s="169"/>
      <c r="GC691" s="169"/>
      <c r="GD691" s="169"/>
      <c r="GE691" s="169"/>
      <c r="GF691" s="169"/>
      <c r="GG691" s="169"/>
      <c r="GH691" s="169"/>
      <c r="GI691" s="169"/>
      <c r="GJ691" s="169"/>
      <c r="GK691" s="169"/>
      <c r="GL691" s="169"/>
      <c r="GM691" s="169"/>
      <c r="GN691" s="169"/>
      <c r="GO691" s="169"/>
      <c r="GP691" s="169"/>
      <c r="AMK691" s="115"/>
      <c r="AML691" s="115"/>
      <c r="AMM691" s="115"/>
      <c r="AMN691" s="115"/>
      <c r="AMO691" s="115"/>
      <c r="AMP691" s="115"/>
      <c r="AMQ691" s="115"/>
      <c r="AMR691" s="115"/>
      <c r="AMS691" s="115"/>
      <c r="AMT691" s="115"/>
      <c r="AMU691" s="115"/>
      <c r="AMV691" s="115"/>
      <c r="AMW691" s="115"/>
      <c r="AMX691" s="115"/>
      <c r="AMY691" s="115"/>
      <c r="AMZ691" s="115"/>
    </row>
    <row r="692" spans="1:198 1025:1040" ht="15.75" customHeight="1" x14ac:dyDescent="0.25">
      <c r="A692" s="173">
        <v>43971</v>
      </c>
      <c r="B692" s="176">
        <v>5748</v>
      </c>
      <c r="C692" s="173">
        <f t="shared" si="21"/>
        <v>43971</v>
      </c>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GB692" s="169"/>
      <c r="GC692" s="169"/>
      <c r="GD692" s="169"/>
      <c r="GE692" s="169"/>
      <c r="GF692" s="169"/>
      <c r="GG692" s="169"/>
      <c r="GH692" s="169"/>
      <c r="GI692" s="169"/>
      <c r="GJ692" s="169"/>
      <c r="GK692" s="169"/>
      <c r="GL692" s="169"/>
      <c r="GM692" s="169"/>
      <c r="GN692" s="169"/>
      <c r="GO692" s="169"/>
      <c r="GP692" s="169"/>
      <c r="AMK692" s="115"/>
      <c r="AML692" s="115"/>
      <c r="AMM692" s="115"/>
      <c r="AMN692" s="115"/>
      <c r="AMO692" s="115"/>
      <c r="AMP692" s="115"/>
      <c r="AMQ692" s="115"/>
      <c r="AMR692" s="115"/>
      <c r="AMS692" s="115"/>
      <c r="AMT692" s="115"/>
      <c r="AMU692" s="115"/>
      <c r="AMV692" s="115"/>
      <c r="AMW692" s="115"/>
      <c r="AMX692" s="115"/>
      <c r="AMY692" s="115"/>
      <c r="AMZ692" s="115"/>
    </row>
    <row r="693" spans="1:198 1025:1040" ht="15.75" customHeight="1" x14ac:dyDescent="0.25">
      <c r="A693" s="173">
        <v>43970</v>
      </c>
      <c r="B693" s="176">
        <v>5715</v>
      </c>
      <c r="C693" s="173">
        <f t="shared" si="21"/>
        <v>43970</v>
      </c>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GB693" s="169"/>
      <c r="GC693" s="169"/>
      <c r="GD693" s="169"/>
      <c r="GE693" s="169"/>
      <c r="GF693" s="169"/>
      <c r="GG693" s="169"/>
      <c r="GH693" s="169"/>
      <c r="GI693" s="169"/>
      <c r="GJ693" s="169"/>
      <c r="GK693" s="169"/>
      <c r="GL693" s="169"/>
      <c r="GM693" s="169"/>
      <c r="GN693" s="169"/>
      <c r="GO693" s="169"/>
      <c r="GP693" s="169"/>
      <c r="AMK693" s="115"/>
      <c r="AML693" s="115"/>
      <c r="AMM693" s="115"/>
      <c r="AMN693" s="115"/>
      <c r="AMO693" s="115"/>
      <c r="AMP693" s="115"/>
      <c r="AMQ693" s="115"/>
      <c r="AMR693" s="115"/>
      <c r="AMS693" s="115"/>
      <c r="AMT693" s="115"/>
      <c r="AMU693" s="115"/>
      <c r="AMV693" s="115"/>
      <c r="AMW693" s="115"/>
      <c r="AMX693" s="115"/>
      <c r="AMY693" s="115"/>
      <c r="AMZ693" s="115"/>
    </row>
    <row r="694" spans="1:198 1025:1040" ht="15.75" customHeight="1" x14ac:dyDescent="0.25">
      <c r="A694" s="173">
        <v>43969</v>
      </c>
      <c r="B694" s="176">
        <v>5694</v>
      </c>
      <c r="C694" s="173">
        <f t="shared" si="21"/>
        <v>43969</v>
      </c>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GB694" s="169"/>
      <c r="GC694" s="169"/>
      <c r="GD694" s="169"/>
      <c r="GE694" s="169"/>
      <c r="GF694" s="169"/>
      <c r="GG694" s="169"/>
      <c r="GH694" s="169"/>
      <c r="GI694" s="169"/>
      <c r="GJ694" s="169"/>
      <c r="GK694" s="169"/>
      <c r="GL694" s="169"/>
      <c r="GM694" s="169"/>
      <c r="GN694" s="169"/>
      <c r="GO694" s="169"/>
      <c r="GP694" s="169"/>
      <c r="AMK694" s="115"/>
      <c r="AML694" s="115"/>
      <c r="AMM694" s="115"/>
      <c r="AMN694" s="115"/>
      <c r="AMO694" s="115"/>
      <c r="AMP694" s="115"/>
      <c r="AMQ694" s="115"/>
      <c r="AMR694" s="115"/>
      <c r="AMS694" s="115"/>
      <c r="AMT694" s="115"/>
      <c r="AMU694" s="115"/>
      <c r="AMV694" s="115"/>
      <c r="AMW694" s="115"/>
      <c r="AMX694" s="115"/>
      <c r="AMY694" s="115"/>
      <c r="AMZ694" s="115"/>
    </row>
    <row r="695" spans="1:198 1025:1040" ht="15.75" customHeight="1" x14ac:dyDescent="0.25">
      <c r="A695" s="173">
        <v>43968</v>
      </c>
      <c r="B695" s="176">
        <v>5680</v>
      </c>
      <c r="C695" s="173">
        <f t="shared" si="21"/>
        <v>43968</v>
      </c>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GB695" s="169"/>
      <c r="GC695" s="169"/>
      <c r="GD695" s="169"/>
      <c r="GE695" s="169"/>
      <c r="GF695" s="169"/>
      <c r="GG695" s="169"/>
      <c r="GH695" s="169"/>
      <c r="GI695" s="169"/>
      <c r="GJ695" s="169"/>
      <c r="GK695" s="169"/>
      <c r="GL695" s="169"/>
      <c r="GM695" s="169"/>
      <c r="GN695" s="169"/>
      <c r="GO695" s="169"/>
      <c r="GP695" s="169"/>
      <c r="AMK695" s="115"/>
      <c r="AML695" s="115"/>
      <c r="AMM695" s="115"/>
      <c r="AMN695" s="115"/>
      <c r="AMO695" s="115"/>
      <c r="AMP695" s="115"/>
      <c r="AMQ695" s="115"/>
      <c r="AMR695" s="115"/>
      <c r="AMS695" s="115"/>
      <c r="AMT695" s="115"/>
      <c r="AMU695" s="115"/>
      <c r="AMV695" s="115"/>
      <c r="AMW695" s="115"/>
      <c r="AMX695" s="115"/>
      <c r="AMY695" s="115"/>
      <c r="AMZ695" s="115"/>
    </row>
    <row r="696" spans="1:198 1025:1040" ht="15.75" customHeight="1" x14ac:dyDescent="0.25">
      <c r="A696" s="173">
        <v>43967</v>
      </c>
      <c r="B696" s="176">
        <v>5670</v>
      </c>
      <c r="C696" s="173">
        <f t="shared" si="21"/>
        <v>43967</v>
      </c>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GB696" s="169"/>
      <c r="GC696" s="169"/>
      <c r="GD696" s="169"/>
      <c r="GE696" s="169"/>
      <c r="GF696" s="169"/>
      <c r="GG696" s="169"/>
      <c r="GH696" s="169"/>
      <c r="GI696" s="169"/>
      <c r="GJ696" s="169"/>
      <c r="GK696" s="169"/>
      <c r="GL696" s="169"/>
      <c r="GM696" s="169"/>
      <c r="GN696" s="169"/>
      <c r="GO696" s="169"/>
      <c r="GP696" s="169"/>
      <c r="AMK696" s="115"/>
      <c r="AML696" s="115"/>
      <c r="AMM696" s="115"/>
      <c r="AMN696" s="115"/>
      <c r="AMO696" s="115"/>
      <c r="AMP696" s="115"/>
      <c r="AMQ696" s="115"/>
      <c r="AMR696" s="115"/>
      <c r="AMS696" s="115"/>
      <c r="AMT696" s="115"/>
      <c r="AMU696" s="115"/>
      <c r="AMV696" s="115"/>
      <c r="AMW696" s="115"/>
      <c r="AMX696" s="115"/>
      <c r="AMY696" s="115"/>
      <c r="AMZ696" s="115"/>
    </row>
    <row r="697" spans="1:198 1025:1040" ht="15.75" customHeight="1" x14ac:dyDescent="0.25">
      <c r="A697" s="173">
        <v>43966</v>
      </c>
      <c r="B697" s="176">
        <v>5643</v>
      </c>
      <c r="C697" s="173">
        <f t="shared" si="21"/>
        <v>43966</v>
      </c>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GB697" s="169"/>
      <c r="GC697" s="169"/>
      <c r="GD697" s="169"/>
      <c r="GE697" s="169"/>
      <c r="GF697" s="169"/>
      <c r="GG697" s="169"/>
      <c r="GH697" s="169"/>
      <c r="GI697" s="169"/>
      <c r="GJ697" s="169"/>
      <c r="GK697" s="169"/>
      <c r="GL697" s="169"/>
      <c r="GM697" s="169"/>
      <c r="GN697" s="169"/>
      <c r="GO697" s="169"/>
      <c r="GP697" s="169"/>
      <c r="AMK697" s="115"/>
      <c r="AML697" s="115"/>
      <c r="AMM697" s="115"/>
      <c r="AMN697" s="115"/>
      <c r="AMO697" s="115"/>
      <c r="AMP697" s="115"/>
      <c r="AMQ697" s="115"/>
      <c r="AMR697" s="115"/>
      <c r="AMS697" s="115"/>
      <c r="AMT697" s="115"/>
      <c r="AMU697" s="115"/>
      <c r="AMV697" s="115"/>
      <c r="AMW697" s="115"/>
      <c r="AMX697" s="115"/>
      <c r="AMY697" s="115"/>
      <c r="AMZ697" s="115"/>
    </row>
    <row r="698" spans="1:198 1025:1040" ht="15.75" customHeight="1" x14ac:dyDescent="0.25">
      <c r="A698" s="173">
        <v>43965</v>
      </c>
      <c r="B698" s="176">
        <v>5590</v>
      </c>
      <c r="C698" s="173">
        <f t="shared" si="21"/>
        <v>43965</v>
      </c>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GB698" s="169"/>
      <c r="GC698" s="169"/>
      <c r="GD698" s="169"/>
      <c r="GE698" s="169"/>
      <c r="GF698" s="169"/>
      <c r="GG698" s="169"/>
      <c r="GH698" s="169"/>
      <c r="GI698" s="169"/>
      <c r="GJ698" s="169"/>
      <c r="GK698" s="169"/>
      <c r="GL698" s="169"/>
      <c r="GM698" s="169"/>
      <c r="GN698" s="169"/>
      <c r="GO698" s="169"/>
      <c r="GP698" s="169"/>
      <c r="AMK698" s="115"/>
      <c r="AML698" s="115"/>
      <c r="AMM698" s="115"/>
      <c r="AMN698" s="115"/>
      <c r="AMO698" s="115"/>
      <c r="AMP698" s="115"/>
      <c r="AMQ698" s="115"/>
      <c r="AMR698" s="115"/>
      <c r="AMS698" s="115"/>
      <c r="AMT698" s="115"/>
      <c r="AMU698" s="115"/>
      <c r="AMV698" s="115"/>
      <c r="AMW698" s="115"/>
      <c r="AMX698" s="115"/>
      <c r="AMY698" s="115"/>
      <c r="AMZ698" s="115"/>
    </row>
    <row r="699" spans="1:198 1025:1040" ht="15.75" customHeight="1" x14ac:dyDescent="0.25">
      <c r="A699" s="173">
        <v>43964</v>
      </c>
      <c r="B699" s="176">
        <v>5562</v>
      </c>
      <c r="C699" s="173">
        <f t="shared" si="21"/>
        <v>43964</v>
      </c>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GB699" s="169"/>
      <c r="GC699" s="169"/>
      <c r="GD699" s="169"/>
      <c r="GE699" s="169"/>
      <c r="GF699" s="169"/>
      <c r="GG699" s="169"/>
      <c r="GH699" s="169"/>
      <c r="GI699" s="169"/>
      <c r="GJ699" s="169"/>
      <c r="GK699" s="169"/>
      <c r="GL699" s="169"/>
      <c r="GM699" s="169"/>
      <c r="GN699" s="169"/>
      <c r="GO699" s="169"/>
      <c r="GP699" s="169"/>
      <c r="AMK699" s="115"/>
      <c r="AML699" s="115"/>
      <c r="AMM699" s="115"/>
      <c r="AMN699" s="115"/>
      <c r="AMO699" s="115"/>
      <c r="AMP699" s="115"/>
      <c r="AMQ699" s="115"/>
      <c r="AMR699" s="115"/>
      <c r="AMS699" s="115"/>
      <c r="AMT699" s="115"/>
      <c r="AMU699" s="115"/>
      <c r="AMV699" s="115"/>
      <c r="AMW699" s="115"/>
      <c r="AMX699" s="115"/>
      <c r="AMY699" s="115"/>
      <c r="AMZ699" s="115"/>
    </row>
    <row r="700" spans="1:198 1025:1040" ht="15.75" customHeight="1" x14ac:dyDescent="0.25">
      <c r="A700" s="173">
        <v>43963</v>
      </c>
      <c r="B700" s="176">
        <v>5510</v>
      </c>
      <c r="C700" s="173">
        <f t="shared" si="21"/>
        <v>43963</v>
      </c>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GB700" s="169"/>
      <c r="GC700" s="169"/>
      <c r="GD700" s="169"/>
      <c r="GE700" s="169"/>
      <c r="GF700" s="169"/>
      <c r="GG700" s="169"/>
      <c r="GH700" s="169"/>
      <c r="GI700" s="169"/>
      <c r="GJ700" s="169"/>
      <c r="GK700" s="169"/>
      <c r="GL700" s="169"/>
      <c r="GM700" s="169"/>
      <c r="GN700" s="169"/>
      <c r="GO700" s="169"/>
      <c r="GP700" s="169"/>
      <c r="AMK700" s="115"/>
      <c r="AML700" s="115"/>
      <c r="AMM700" s="115"/>
      <c r="AMN700" s="115"/>
      <c r="AMO700" s="115"/>
      <c r="AMP700" s="115"/>
      <c r="AMQ700" s="115"/>
      <c r="AMR700" s="115"/>
      <c r="AMS700" s="115"/>
      <c r="AMT700" s="115"/>
      <c r="AMU700" s="115"/>
      <c r="AMV700" s="115"/>
      <c r="AMW700" s="115"/>
      <c r="AMX700" s="115"/>
      <c r="AMY700" s="115"/>
      <c r="AMZ700" s="115"/>
    </row>
    <row r="701" spans="1:198 1025:1040" ht="15.75" customHeight="1" x14ac:dyDescent="0.25">
      <c r="A701" s="173">
        <v>43962</v>
      </c>
      <c r="B701" s="176">
        <v>5456</v>
      </c>
      <c r="C701" s="173">
        <f t="shared" si="21"/>
        <v>43962</v>
      </c>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GB701" s="169"/>
      <c r="GC701" s="169"/>
      <c r="GD701" s="169"/>
      <c r="GE701" s="169"/>
      <c r="GF701" s="169"/>
      <c r="GG701" s="169"/>
      <c r="GH701" s="169"/>
      <c r="GI701" s="169"/>
      <c r="GJ701" s="169"/>
      <c r="GK701" s="169"/>
      <c r="GL701" s="169"/>
      <c r="GM701" s="169"/>
      <c r="GN701" s="169"/>
      <c r="GO701" s="169"/>
      <c r="GP701" s="169"/>
      <c r="AMK701" s="115"/>
      <c r="AML701" s="115"/>
      <c r="AMM701" s="115"/>
      <c r="AMN701" s="115"/>
      <c r="AMO701" s="115"/>
      <c r="AMP701" s="115"/>
      <c r="AMQ701" s="115"/>
      <c r="AMR701" s="115"/>
      <c r="AMS701" s="115"/>
      <c r="AMT701" s="115"/>
      <c r="AMU701" s="115"/>
      <c r="AMV701" s="115"/>
      <c r="AMW701" s="115"/>
      <c r="AMX701" s="115"/>
      <c r="AMY701" s="115"/>
      <c r="AMZ701" s="115"/>
    </row>
    <row r="702" spans="1:198 1025:1040" ht="15.75" customHeight="1" x14ac:dyDescent="0.25">
      <c r="A702" s="173">
        <v>43961</v>
      </c>
      <c r="B702" s="176">
        <v>5440</v>
      </c>
      <c r="C702" s="173">
        <f t="shared" si="21"/>
        <v>43961</v>
      </c>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GB702" s="169"/>
      <c r="GC702" s="169"/>
      <c r="GD702" s="169"/>
      <c r="GE702" s="169"/>
      <c r="GF702" s="169"/>
      <c r="GG702" s="169"/>
      <c r="GH702" s="169"/>
      <c r="GI702" s="169"/>
      <c r="GJ702" s="169"/>
      <c r="GK702" s="169"/>
      <c r="GL702" s="169"/>
      <c r="GM702" s="169"/>
      <c r="GN702" s="169"/>
      <c r="GO702" s="169"/>
      <c r="GP702" s="169"/>
      <c r="AMK702" s="115"/>
      <c r="AML702" s="115"/>
      <c r="AMM702" s="115"/>
      <c r="AMN702" s="115"/>
      <c r="AMO702" s="115"/>
      <c r="AMP702" s="115"/>
      <c r="AMQ702" s="115"/>
      <c r="AMR702" s="115"/>
      <c r="AMS702" s="115"/>
      <c r="AMT702" s="115"/>
      <c r="AMU702" s="115"/>
      <c r="AMV702" s="115"/>
      <c r="AMW702" s="115"/>
      <c r="AMX702" s="115"/>
      <c r="AMY702" s="115"/>
      <c r="AMZ702" s="115"/>
    </row>
    <row r="703" spans="1:198 1025:1040" ht="15.75" customHeight="1" x14ac:dyDescent="0.25">
      <c r="A703" s="173">
        <v>43960</v>
      </c>
      <c r="B703" s="176">
        <v>5422</v>
      </c>
      <c r="C703" s="173">
        <f t="shared" si="21"/>
        <v>43960</v>
      </c>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GB703" s="169"/>
      <c r="GC703" s="169"/>
      <c r="GD703" s="169"/>
      <c r="GE703" s="169"/>
      <c r="GF703" s="169"/>
      <c r="GG703" s="169"/>
      <c r="GH703" s="169"/>
      <c r="GI703" s="169"/>
      <c r="GJ703" s="169"/>
      <c r="GK703" s="169"/>
      <c r="GL703" s="169"/>
      <c r="GM703" s="169"/>
      <c r="GN703" s="169"/>
      <c r="GO703" s="169"/>
      <c r="GP703" s="169"/>
      <c r="AMK703" s="115"/>
      <c r="AML703" s="115"/>
      <c r="AMM703" s="115"/>
      <c r="AMN703" s="115"/>
      <c r="AMO703" s="115"/>
      <c r="AMP703" s="115"/>
      <c r="AMQ703" s="115"/>
      <c r="AMR703" s="115"/>
      <c r="AMS703" s="115"/>
      <c r="AMT703" s="115"/>
      <c r="AMU703" s="115"/>
      <c r="AMV703" s="115"/>
      <c r="AMW703" s="115"/>
      <c r="AMX703" s="115"/>
      <c r="AMY703" s="115"/>
      <c r="AMZ703" s="115"/>
    </row>
    <row r="704" spans="1:198 1025:1040" ht="15.75" customHeight="1" x14ac:dyDescent="0.25">
      <c r="A704" s="173">
        <v>43959</v>
      </c>
      <c r="B704" s="176">
        <v>5359</v>
      </c>
      <c r="C704" s="173">
        <f t="shared" si="21"/>
        <v>43959</v>
      </c>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GB704" s="169"/>
      <c r="GC704" s="169"/>
      <c r="GD704" s="169"/>
      <c r="GE704" s="169"/>
      <c r="GF704" s="169"/>
      <c r="GG704" s="169"/>
      <c r="GH704" s="169"/>
      <c r="GI704" s="169"/>
      <c r="GJ704" s="169"/>
      <c r="GK704" s="169"/>
      <c r="GL704" s="169"/>
      <c r="GM704" s="169"/>
      <c r="GN704" s="169"/>
      <c r="GO704" s="169"/>
      <c r="GP704" s="169"/>
      <c r="AMK704" s="115"/>
      <c r="AML704" s="115"/>
      <c r="AMM704" s="115"/>
      <c r="AMN704" s="115"/>
      <c r="AMO704" s="115"/>
      <c r="AMP704" s="115"/>
      <c r="AMQ704" s="115"/>
      <c r="AMR704" s="115"/>
      <c r="AMS704" s="115"/>
      <c r="AMT704" s="115"/>
      <c r="AMU704" s="115"/>
      <c r="AMV704" s="115"/>
      <c r="AMW704" s="115"/>
      <c r="AMX704" s="115"/>
      <c r="AMY704" s="115"/>
      <c r="AMZ704" s="115"/>
    </row>
    <row r="705" spans="1:198 1025:1040" ht="15.75" customHeight="1" x14ac:dyDescent="0.25">
      <c r="A705" s="173">
        <v>43958</v>
      </c>
      <c r="B705" s="176">
        <v>5288</v>
      </c>
      <c r="C705" s="173">
        <f t="shared" si="21"/>
        <v>43958</v>
      </c>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GB705" s="169"/>
      <c r="GC705" s="169"/>
      <c r="GD705" s="169"/>
      <c r="GE705" s="169"/>
      <c r="GF705" s="169"/>
      <c r="GG705" s="169"/>
      <c r="GH705" s="169"/>
      <c r="GI705" s="169"/>
      <c r="GJ705" s="169"/>
      <c r="GK705" s="169"/>
      <c r="GL705" s="169"/>
      <c r="GM705" s="169"/>
      <c r="GN705" s="169"/>
      <c r="GO705" s="169"/>
      <c r="GP705" s="169"/>
      <c r="AMK705" s="115"/>
      <c r="AML705" s="115"/>
      <c r="AMM705" s="115"/>
      <c r="AMN705" s="115"/>
      <c r="AMO705" s="115"/>
      <c r="AMP705" s="115"/>
      <c r="AMQ705" s="115"/>
      <c r="AMR705" s="115"/>
      <c r="AMS705" s="115"/>
      <c r="AMT705" s="115"/>
      <c r="AMU705" s="115"/>
      <c r="AMV705" s="115"/>
      <c r="AMW705" s="115"/>
      <c r="AMX705" s="115"/>
      <c r="AMY705" s="115"/>
      <c r="AMZ705" s="115"/>
    </row>
    <row r="706" spans="1:198 1025:1040" ht="15.75" customHeight="1" x14ac:dyDescent="0.25">
      <c r="A706" s="173">
        <v>43957</v>
      </c>
      <c r="B706" s="176">
        <v>5204</v>
      </c>
      <c r="C706" s="173">
        <f t="shared" si="21"/>
        <v>43957</v>
      </c>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GB706" s="169"/>
      <c r="GC706" s="169"/>
      <c r="GD706" s="169"/>
      <c r="GE706" s="169"/>
      <c r="GF706" s="169"/>
      <c r="GG706" s="169"/>
      <c r="GH706" s="169"/>
      <c r="GI706" s="169"/>
      <c r="GJ706" s="169"/>
      <c r="GK706" s="169"/>
      <c r="GL706" s="169"/>
      <c r="GM706" s="169"/>
      <c r="GN706" s="169"/>
      <c r="GO706" s="169"/>
      <c r="GP706" s="169"/>
      <c r="AMK706" s="115"/>
      <c r="AML706" s="115"/>
      <c r="AMM706" s="115"/>
      <c r="AMN706" s="115"/>
      <c r="AMO706" s="115"/>
      <c r="AMP706" s="115"/>
      <c r="AMQ706" s="115"/>
      <c r="AMR706" s="115"/>
      <c r="AMS706" s="115"/>
      <c r="AMT706" s="115"/>
      <c r="AMU706" s="115"/>
      <c r="AMV706" s="115"/>
      <c r="AMW706" s="115"/>
      <c r="AMX706" s="115"/>
      <c r="AMY706" s="115"/>
      <c r="AMZ706" s="115"/>
    </row>
    <row r="707" spans="1:198 1025:1040" ht="15.75" customHeight="1" x14ac:dyDescent="0.25">
      <c r="A707" s="173">
        <v>43956</v>
      </c>
      <c r="B707" s="176">
        <v>5168</v>
      </c>
      <c r="C707" s="173">
        <f t="shared" si="21"/>
        <v>43956</v>
      </c>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GB707" s="169"/>
      <c r="GC707" s="169"/>
      <c r="GD707" s="169"/>
      <c r="GE707" s="169"/>
      <c r="GF707" s="169"/>
      <c r="GG707" s="169"/>
      <c r="GH707" s="169"/>
      <c r="GI707" s="169"/>
      <c r="GJ707" s="169"/>
      <c r="GK707" s="169"/>
      <c r="GL707" s="169"/>
      <c r="GM707" s="169"/>
      <c r="GN707" s="169"/>
      <c r="GO707" s="169"/>
      <c r="GP707" s="169"/>
      <c r="AMK707" s="115"/>
      <c r="AML707" s="115"/>
      <c r="AMM707" s="115"/>
      <c r="AMN707" s="115"/>
      <c r="AMO707" s="115"/>
      <c r="AMP707" s="115"/>
      <c r="AMQ707" s="115"/>
      <c r="AMR707" s="115"/>
      <c r="AMS707" s="115"/>
      <c r="AMT707" s="115"/>
      <c r="AMU707" s="115"/>
      <c r="AMV707" s="115"/>
      <c r="AMW707" s="115"/>
      <c r="AMX707" s="115"/>
      <c r="AMY707" s="115"/>
      <c r="AMZ707" s="115"/>
    </row>
    <row r="708" spans="1:198 1025:1040" ht="15.75" customHeight="1" x14ac:dyDescent="0.25">
      <c r="A708" s="173">
        <v>43955</v>
      </c>
      <c r="B708" s="176">
        <v>5082</v>
      </c>
      <c r="C708" s="173">
        <f t="shared" si="21"/>
        <v>43955</v>
      </c>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GB708" s="169"/>
      <c r="GC708" s="169"/>
      <c r="GD708" s="169"/>
      <c r="GE708" s="169"/>
      <c r="GF708" s="169"/>
      <c r="GG708" s="169"/>
      <c r="GH708" s="169"/>
      <c r="GI708" s="169"/>
      <c r="GJ708" s="169"/>
      <c r="GK708" s="169"/>
      <c r="GL708" s="169"/>
      <c r="GM708" s="169"/>
      <c r="GN708" s="169"/>
      <c r="GO708" s="169"/>
      <c r="GP708" s="169"/>
      <c r="AMK708" s="115"/>
      <c r="AML708" s="115"/>
      <c r="AMM708" s="115"/>
      <c r="AMN708" s="115"/>
      <c r="AMO708" s="115"/>
      <c r="AMP708" s="115"/>
      <c r="AMQ708" s="115"/>
      <c r="AMR708" s="115"/>
      <c r="AMS708" s="115"/>
      <c r="AMT708" s="115"/>
      <c r="AMU708" s="115"/>
      <c r="AMV708" s="115"/>
      <c r="AMW708" s="115"/>
      <c r="AMX708" s="115"/>
      <c r="AMY708" s="115"/>
      <c r="AMZ708" s="115"/>
    </row>
    <row r="709" spans="1:198 1025:1040" ht="15.75" customHeight="1" x14ac:dyDescent="0.25">
      <c r="A709" s="173">
        <v>43954</v>
      </c>
      <c r="B709" s="176">
        <v>5056</v>
      </c>
      <c r="C709" s="173">
        <f t="shared" si="21"/>
        <v>43954</v>
      </c>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GB709" s="169"/>
      <c r="GC709" s="169"/>
      <c r="GD709" s="169"/>
      <c r="GE709" s="169"/>
      <c r="GF709" s="169"/>
      <c r="GG709" s="169"/>
      <c r="GH709" s="169"/>
      <c r="GI709" s="169"/>
      <c r="GJ709" s="169"/>
      <c r="GK709" s="169"/>
      <c r="GL709" s="169"/>
      <c r="GM709" s="169"/>
      <c r="GN709" s="169"/>
      <c r="GO709" s="169"/>
      <c r="GP709" s="169"/>
      <c r="AMK709" s="115"/>
      <c r="AML709" s="115"/>
      <c r="AMM709" s="115"/>
      <c r="AMN709" s="115"/>
      <c r="AMO709" s="115"/>
      <c r="AMP709" s="115"/>
      <c r="AMQ709" s="115"/>
      <c r="AMR709" s="115"/>
      <c r="AMS709" s="115"/>
      <c r="AMT709" s="115"/>
      <c r="AMU709" s="115"/>
      <c r="AMV709" s="115"/>
      <c r="AMW709" s="115"/>
      <c r="AMX709" s="115"/>
      <c r="AMY709" s="115"/>
      <c r="AMZ709" s="115"/>
    </row>
    <row r="710" spans="1:198 1025:1040" ht="15.75" customHeight="1" x14ac:dyDescent="0.25">
      <c r="A710" s="173">
        <v>43953</v>
      </c>
      <c r="B710" s="176">
        <v>4987</v>
      </c>
      <c r="C710" s="173">
        <f t="shared" si="21"/>
        <v>43953</v>
      </c>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GB710" s="169"/>
      <c r="GC710" s="169"/>
      <c r="GD710" s="169"/>
      <c r="GE710" s="169"/>
      <c r="GF710" s="169"/>
      <c r="GG710" s="169"/>
      <c r="GH710" s="169"/>
      <c r="GI710" s="169"/>
      <c r="GJ710" s="169"/>
      <c r="GK710" s="169"/>
      <c r="GL710" s="169"/>
      <c r="GM710" s="169"/>
      <c r="GN710" s="169"/>
      <c r="GO710" s="169"/>
      <c r="GP710" s="169"/>
      <c r="AMK710" s="115"/>
      <c r="AML710" s="115"/>
      <c r="AMM710" s="115"/>
      <c r="AMN710" s="115"/>
      <c r="AMO710" s="115"/>
      <c r="AMP710" s="115"/>
      <c r="AMQ710" s="115"/>
      <c r="AMR710" s="115"/>
      <c r="AMS710" s="115"/>
      <c r="AMT710" s="115"/>
      <c r="AMU710" s="115"/>
      <c r="AMV710" s="115"/>
      <c r="AMW710" s="115"/>
      <c r="AMX710" s="115"/>
      <c r="AMY710" s="115"/>
      <c r="AMZ710" s="115"/>
    </row>
    <row r="711" spans="1:198 1025:1040" ht="15.75" customHeight="1" x14ac:dyDescent="0.25">
      <c r="A711" s="173">
        <v>43952</v>
      </c>
      <c r="B711" s="176">
        <v>4893</v>
      </c>
      <c r="C711" s="173">
        <f t="shared" si="21"/>
        <v>43952</v>
      </c>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GB711" s="169"/>
      <c r="GC711" s="169"/>
      <c r="GD711" s="169"/>
      <c r="GE711" s="169"/>
      <c r="GF711" s="169"/>
      <c r="GG711" s="169"/>
      <c r="GH711" s="169"/>
      <c r="GI711" s="169"/>
      <c r="GJ711" s="169"/>
      <c r="GK711" s="169"/>
      <c r="GL711" s="169"/>
      <c r="GM711" s="169"/>
      <c r="GN711" s="169"/>
      <c r="GO711" s="169"/>
      <c r="GP711" s="169"/>
      <c r="AMK711" s="115"/>
      <c r="AML711" s="115"/>
      <c r="AMM711" s="115"/>
      <c r="AMN711" s="115"/>
      <c r="AMO711" s="115"/>
      <c r="AMP711" s="115"/>
      <c r="AMQ711" s="115"/>
      <c r="AMR711" s="115"/>
      <c r="AMS711" s="115"/>
      <c r="AMT711" s="115"/>
      <c r="AMU711" s="115"/>
      <c r="AMV711" s="115"/>
      <c r="AMW711" s="115"/>
      <c r="AMX711" s="115"/>
      <c r="AMY711" s="115"/>
      <c r="AMZ711" s="115"/>
    </row>
    <row r="712" spans="1:198 1025:1040" ht="15.75" customHeight="1" x14ac:dyDescent="0.25">
      <c r="A712" s="173">
        <v>43951</v>
      </c>
      <c r="B712" s="176">
        <v>4795</v>
      </c>
      <c r="C712" s="173">
        <f t="shared" si="21"/>
        <v>43951</v>
      </c>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GB712" s="169"/>
      <c r="GC712" s="169"/>
      <c r="GD712" s="169"/>
      <c r="GE712" s="169"/>
      <c r="GF712" s="169"/>
      <c r="GG712" s="169"/>
      <c r="GH712" s="169"/>
      <c r="GI712" s="169"/>
      <c r="GJ712" s="169"/>
      <c r="GK712" s="169"/>
      <c r="GL712" s="169"/>
      <c r="GM712" s="169"/>
      <c r="GN712" s="169"/>
      <c r="GO712" s="169"/>
      <c r="GP712" s="169"/>
      <c r="AMK712" s="115"/>
      <c r="AML712" s="115"/>
      <c r="AMM712" s="115"/>
      <c r="AMN712" s="115"/>
      <c r="AMO712" s="115"/>
      <c r="AMP712" s="115"/>
      <c r="AMQ712" s="115"/>
      <c r="AMR712" s="115"/>
      <c r="AMS712" s="115"/>
      <c r="AMT712" s="115"/>
      <c r="AMU712" s="115"/>
      <c r="AMV712" s="115"/>
      <c r="AMW712" s="115"/>
      <c r="AMX712" s="115"/>
      <c r="AMY712" s="115"/>
      <c r="AMZ712" s="115"/>
    </row>
    <row r="713" spans="1:198 1025:1040" ht="15.75" customHeight="1" x14ac:dyDescent="0.25">
      <c r="A713" s="173">
        <v>43950</v>
      </c>
      <c r="B713" s="176">
        <v>4711</v>
      </c>
      <c r="C713" s="173">
        <f t="shared" si="21"/>
        <v>43950</v>
      </c>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GB713" s="169"/>
      <c r="GC713" s="169"/>
      <c r="GD713" s="169"/>
      <c r="GE713" s="169"/>
      <c r="GF713" s="169"/>
      <c r="GG713" s="169"/>
      <c r="GH713" s="169"/>
      <c r="GI713" s="169"/>
      <c r="GJ713" s="169"/>
      <c r="GK713" s="169"/>
      <c r="GL713" s="169"/>
      <c r="GM713" s="169"/>
      <c r="GN713" s="169"/>
      <c r="GO713" s="169"/>
      <c r="GP713" s="169"/>
      <c r="AMK713" s="115"/>
      <c r="AML713" s="115"/>
      <c r="AMM713" s="115"/>
      <c r="AMN713" s="115"/>
      <c r="AMO713" s="115"/>
      <c r="AMP713" s="115"/>
      <c r="AMQ713" s="115"/>
      <c r="AMR713" s="115"/>
      <c r="AMS713" s="115"/>
      <c r="AMT713" s="115"/>
      <c r="AMU713" s="115"/>
      <c r="AMV713" s="115"/>
      <c r="AMW713" s="115"/>
      <c r="AMX713" s="115"/>
      <c r="AMY713" s="115"/>
      <c r="AMZ713" s="115"/>
    </row>
    <row r="714" spans="1:198 1025:1040" ht="15.75" customHeight="1" x14ac:dyDescent="0.25">
      <c r="A714" s="173">
        <v>43949</v>
      </c>
      <c r="B714" s="176">
        <v>4566</v>
      </c>
      <c r="C714" s="173">
        <f t="shared" si="21"/>
        <v>43949</v>
      </c>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GB714" s="169"/>
      <c r="GC714" s="169"/>
      <c r="GD714" s="169"/>
      <c r="GE714" s="169"/>
      <c r="GF714" s="169"/>
      <c r="GG714" s="169"/>
      <c r="GH714" s="169"/>
      <c r="GI714" s="169"/>
      <c r="GJ714" s="169"/>
      <c r="GK714" s="169"/>
      <c r="GL714" s="169"/>
      <c r="GM714" s="169"/>
      <c r="GN714" s="169"/>
      <c r="GO714" s="169"/>
      <c r="GP714" s="169"/>
      <c r="AMK714" s="115"/>
      <c r="AML714" s="115"/>
      <c r="AMM714" s="115"/>
      <c r="AMN714" s="115"/>
      <c r="AMO714" s="115"/>
      <c r="AMP714" s="115"/>
      <c r="AMQ714" s="115"/>
      <c r="AMR714" s="115"/>
      <c r="AMS714" s="115"/>
      <c r="AMT714" s="115"/>
      <c r="AMU714" s="115"/>
      <c r="AMV714" s="115"/>
      <c r="AMW714" s="115"/>
      <c r="AMX714" s="115"/>
      <c r="AMY714" s="115"/>
      <c r="AMZ714" s="115"/>
    </row>
    <row r="715" spans="1:198 1025:1040" ht="15.75" customHeight="1" x14ac:dyDescent="0.25">
      <c r="A715" s="173">
        <v>43948</v>
      </c>
      <c r="B715" s="176">
        <v>4518</v>
      </c>
      <c r="C715" s="173">
        <f t="shared" si="21"/>
        <v>43948</v>
      </c>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GB715" s="169"/>
      <c r="GC715" s="169"/>
      <c r="GD715" s="169"/>
      <c r="GE715" s="169"/>
      <c r="GF715" s="169"/>
      <c r="GG715" s="169"/>
      <c r="GH715" s="169"/>
      <c r="GI715" s="169"/>
      <c r="GJ715" s="169"/>
      <c r="GK715" s="169"/>
      <c r="GL715" s="169"/>
      <c r="GM715" s="169"/>
      <c r="GN715" s="169"/>
      <c r="GO715" s="169"/>
      <c r="GP715" s="169"/>
      <c r="AMK715" s="115"/>
      <c r="AML715" s="115"/>
      <c r="AMM715" s="115"/>
      <c r="AMN715" s="115"/>
      <c r="AMO715" s="115"/>
      <c r="AMP715" s="115"/>
      <c r="AMQ715" s="115"/>
      <c r="AMR715" s="115"/>
      <c r="AMS715" s="115"/>
      <c r="AMT715" s="115"/>
      <c r="AMU715" s="115"/>
      <c r="AMV715" s="115"/>
      <c r="AMW715" s="115"/>
      <c r="AMX715" s="115"/>
      <c r="AMY715" s="115"/>
      <c r="AMZ715" s="115"/>
    </row>
    <row r="716" spans="1:198 1025:1040" ht="15.75" customHeight="1" x14ac:dyDescent="0.25">
      <c r="A716" s="173">
        <v>43947</v>
      </c>
      <c r="B716" s="176">
        <v>4475</v>
      </c>
      <c r="C716" s="173">
        <f t="shared" si="21"/>
        <v>43947</v>
      </c>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GB716" s="169"/>
      <c r="GC716" s="169"/>
      <c r="GD716" s="169"/>
      <c r="GE716" s="169"/>
      <c r="GF716" s="169"/>
      <c r="GG716" s="169"/>
      <c r="GH716" s="169"/>
      <c r="GI716" s="169"/>
      <c r="GJ716" s="169"/>
      <c r="GK716" s="169"/>
      <c r="GL716" s="169"/>
      <c r="GM716" s="169"/>
      <c r="GN716" s="169"/>
      <c r="GO716" s="169"/>
      <c r="GP716" s="169"/>
      <c r="AMK716" s="115"/>
      <c r="AML716" s="115"/>
      <c r="AMM716" s="115"/>
      <c r="AMN716" s="115"/>
      <c r="AMO716" s="115"/>
      <c r="AMP716" s="115"/>
      <c r="AMQ716" s="115"/>
      <c r="AMR716" s="115"/>
      <c r="AMS716" s="115"/>
      <c r="AMT716" s="115"/>
      <c r="AMU716" s="115"/>
      <c r="AMV716" s="115"/>
      <c r="AMW716" s="115"/>
      <c r="AMX716" s="115"/>
      <c r="AMY716" s="115"/>
      <c r="AMZ716" s="115"/>
    </row>
    <row r="717" spans="1:198 1025:1040" ht="15.75" customHeight="1" x14ac:dyDescent="0.25">
      <c r="A717" s="173">
        <v>43946</v>
      </c>
      <c r="B717" s="176">
        <v>4409</v>
      </c>
      <c r="C717" s="173">
        <f t="shared" si="21"/>
        <v>43946</v>
      </c>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GB717" s="169"/>
      <c r="GC717" s="169"/>
      <c r="GD717" s="169"/>
      <c r="GE717" s="169"/>
      <c r="GF717" s="169"/>
      <c r="GG717" s="169"/>
      <c r="GH717" s="169"/>
      <c r="GI717" s="169"/>
      <c r="GJ717" s="169"/>
      <c r="GK717" s="169"/>
      <c r="GL717" s="169"/>
      <c r="GM717" s="169"/>
      <c r="GN717" s="169"/>
      <c r="GO717" s="169"/>
      <c r="GP717" s="169"/>
      <c r="AMK717" s="115"/>
      <c r="AML717" s="115"/>
      <c r="AMM717" s="115"/>
      <c r="AMN717" s="115"/>
      <c r="AMO717" s="115"/>
      <c r="AMP717" s="115"/>
      <c r="AMQ717" s="115"/>
      <c r="AMR717" s="115"/>
      <c r="AMS717" s="115"/>
      <c r="AMT717" s="115"/>
      <c r="AMU717" s="115"/>
      <c r="AMV717" s="115"/>
      <c r="AMW717" s="115"/>
      <c r="AMX717" s="115"/>
      <c r="AMY717" s="115"/>
      <c r="AMZ717" s="115"/>
    </row>
    <row r="718" spans="1:198 1025:1040" ht="15.75" customHeight="1" x14ac:dyDescent="0.25">
      <c r="A718" s="173">
        <v>43945</v>
      </c>
      <c r="B718" s="176">
        <v>4289</v>
      </c>
      <c r="C718" s="173">
        <f t="shared" si="21"/>
        <v>43945</v>
      </c>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GB718" s="169"/>
      <c r="GC718" s="169"/>
      <c r="GD718" s="169"/>
      <c r="GE718" s="169"/>
      <c r="GF718" s="169"/>
      <c r="GG718" s="169"/>
      <c r="GH718" s="169"/>
      <c r="GI718" s="169"/>
      <c r="GJ718" s="169"/>
      <c r="GK718" s="169"/>
      <c r="GL718" s="169"/>
      <c r="GM718" s="169"/>
      <c r="GN718" s="169"/>
      <c r="GO718" s="169"/>
      <c r="GP718" s="169"/>
      <c r="AMK718" s="115"/>
      <c r="AML718" s="115"/>
      <c r="AMM718" s="115"/>
      <c r="AMN718" s="115"/>
      <c r="AMO718" s="115"/>
      <c r="AMP718" s="115"/>
      <c r="AMQ718" s="115"/>
      <c r="AMR718" s="115"/>
      <c r="AMS718" s="115"/>
      <c r="AMT718" s="115"/>
      <c r="AMU718" s="115"/>
      <c r="AMV718" s="115"/>
      <c r="AMW718" s="115"/>
      <c r="AMX718" s="115"/>
      <c r="AMY718" s="115"/>
      <c r="AMZ718" s="115"/>
    </row>
    <row r="719" spans="1:198 1025:1040" ht="15.75" customHeight="1" x14ac:dyDescent="0.25">
      <c r="A719" s="173">
        <v>43944</v>
      </c>
      <c r="B719" s="176">
        <v>4177</v>
      </c>
      <c r="C719" s="173">
        <f t="shared" si="21"/>
        <v>43944</v>
      </c>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GB719" s="169"/>
      <c r="GC719" s="169"/>
      <c r="GD719" s="169"/>
      <c r="GE719" s="169"/>
      <c r="GF719" s="169"/>
      <c r="GG719" s="169"/>
      <c r="GH719" s="169"/>
      <c r="GI719" s="169"/>
      <c r="GJ719" s="169"/>
      <c r="GK719" s="169"/>
      <c r="GL719" s="169"/>
      <c r="GM719" s="169"/>
      <c r="GN719" s="169"/>
      <c r="GO719" s="169"/>
      <c r="GP719" s="169"/>
      <c r="AMK719" s="115"/>
      <c r="AML719" s="115"/>
      <c r="AMM719" s="115"/>
      <c r="AMN719" s="115"/>
      <c r="AMO719" s="115"/>
      <c r="AMP719" s="115"/>
      <c r="AMQ719" s="115"/>
      <c r="AMR719" s="115"/>
      <c r="AMS719" s="115"/>
      <c r="AMT719" s="115"/>
      <c r="AMU719" s="115"/>
      <c r="AMV719" s="115"/>
      <c r="AMW719" s="115"/>
      <c r="AMX719" s="115"/>
      <c r="AMY719" s="115"/>
      <c r="AMZ719" s="115"/>
    </row>
    <row r="720" spans="1:198 1025:1040" ht="15.75" customHeight="1" x14ac:dyDescent="0.25">
      <c r="A720" s="173">
        <v>43943</v>
      </c>
      <c r="B720" s="176">
        <v>4054</v>
      </c>
      <c r="C720" s="173">
        <f t="shared" si="21"/>
        <v>43943</v>
      </c>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GB720" s="169"/>
      <c r="GC720" s="169"/>
      <c r="GD720" s="169"/>
      <c r="GE720" s="169"/>
      <c r="GF720" s="169"/>
      <c r="GG720" s="169"/>
      <c r="GH720" s="169"/>
      <c r="GI720" s="169"/>
      <c r="GJ720" s="169"/>
      <c r="GK720" s="169"/>
      <c r="GL720" s="169"/>
      <c r="GM720" s="169"/>
      <c r="GN720" s="169"/>
      <c r="GO720" s="169"/>
      <c r="GP720" s="169"/>
      <c r="AMK720" s="115"/>
      <c r="AML720" s="115"/>
      <c r="AMM720" s="115"/>
      <c r="AMN720" s="115"/>
      <c r="AMO720" s="115"/>
      <c r="AMP720" s="115"/>
      <c r="AMQ720" s="115"/>
      <c r="AMR720" s="115"/>
      <c r="AMS720" s="115"/>
      <c r="AMT720" s="115"/>
      <c r="AMU720" s="115"/>
      <c r="AMV720" s="115"/>
      <c r="AMW720" s="115"/>
      <c r="AMX720" s="115"/>
      <c r="AMY720" s="115"/>
      <c r="AMZ720" s="115"/>
    </row>
    <row r="721" spans="1:198 1025:1040" ht="15.75" customHeight="1" x14ac:dyDescent="0.25">
      <c r="A721" s="173">
        <v>43942</v>
      </c>
      <c r="B721" s="176">
        <v>3916</v>
      </c>
      <c r="C721" s="173">
        <f t="shared" si="21"/>
        <v>43942</v>
      </c>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GB721" s="169"/>
      <c r="GC721" s="169"/>
      <c r="GD721" s="169"/>
      <c r="GE721" s="169"/>
      <c r="GF721" s="169"/>
      <c r="GG721" s="169"/>
      <c r="GH721" s="169"/>
      <c r="GI721" s="169"/>
      <c r="GJ721" s="169"/>
      <c r="GK721" s="169"/>
      <c r="GL721" s="169"/>
      <c r="GM721" s="169"/>
      <c r="GN721" s="169"/>
      <c r="GO721" s="169"/>
      <c r="GP721" s="169"/>
      <c r="AMK721" s="115"/>
      <c r="AML721" s="115"/>
      <c r="AMM721" s="115"/>
      <c r="AMN721" s="115"/>
      <c r="AMO721" s="115"/>
      <c r="AMP721" s="115"/>
      <c r="AMQ721" s="115"/>
      <c r="AMR721" s="115"/>
      <c r="AMS721" s="115"/>
      <c r="AMT721" s="115"/>
      <c r="AMU721" s="115"/>
      <c r="AMV721" s="115"/>
      <c r="AMW721" s="115"/>
      <c r="AMX721" s="115"/>
      <c r="AMY721" s="115"/>
      <c r="AMZ721" s="115"/>
    </row>
    <row r="722" spans="1:198 1025:1040" ht="15.75" customHeight="1" x14ac:dyDescent="0.25">
      <c r="A722" s="173">
        <v>43941</v>
      </c>
      <c r="B722" s="176">
        <v>3751</v>
      </c>
      <c r="C722" s="173">
        <f t="shared" si="21"/>
        <v>43941</v>
      </c>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GB722" s="169"/>
      <c r="GC722" s="169"/>
      <c r="GD722" s="169"/>
      <c r="GE722" s="169"/>
      <c r="GF722" s="169"/>
      <c r="GG722" s="169"/>
      <c r="GH722" s="169"/>
      <c r="GI722" s="169"/>
      <c r="GJ722" s="169"/>
      <c r="GK722" s="169"/>
      <c r="GL722" s="169"/>
      <c r="GM722" s="169"/>
      <c r="GN722" s="169"/>
      <c r="GO722" s="169"/>
      <c r="GP722" s="169"/>
      <c r="AMK722" s="115"/>
      <c r="AML722" s="115"/>
      <c r="AMM722" s="115"/>
      <c r="AMN722" s="115"/>
      <c r="AMO722" s="115"/>
      <c r="AMP722" s="115"/>
      <c r="AMQ722" s="115"/>
      <c r="AMR722" s="115"/>
      <c r="AMS722" s="115"/>
      <c r="AMT722" s="115"/>
      <c r="AMU722" s="115"/>
      <c r="AMV722" s="115"/>
      <c r="AMW722" s="115"/>
      <c r="AMX722" s="115"/>
      <c r="AMY722" s="115"/>
      <c r="AMZ722" s="115"/>
    </row>
    <row r="723" spans="1:198 1025:1040" ht="15.75" customHeight="1" x14ac:dyDescent="0.25">
      <c r="A723" s="173">
        <v>43940</v>
      </c>
      <c r="B723" s="176">
        <v>3684</v>
      </c>
      <c r="C723" s="173">
        <f t="shared" si="21"/>
        <v>43940</v>
      </c>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GB723" s="169"/>
      <c r="GC723" s="169"/>
      <c r="GD723" s="169"/>
      <c r="GE723" s="169"/>
      <c r="GF723" s="169"/>
      <c r="GG723" s="169"/>
      <c r="GH723" s="169"/>
      <c r="GI723" s="169"/>
      <c r="GJ723" s="169"/>
      <c r="GK723" s="169"/>
      <c r="GL723" s="169"/>
      <c r="GM723" s="169"/>
      <c r="GN723" s="169"/>
      <c r="GO723" s="169"/>
      <c r="GP723" s="169"/>
      <c r="AMK723" s="115"/>
      <c r="AML723" s="115"/>
      <c r="AMM723" s="115"/>
      <c r="AMN723" s="115"/>
      <c r="AMO723" s="115"/>
      <c r="AMP723" s="115"/>
      <c r="AMQ723" s="115"/>
      <c r="AMR723" s="115"/>
      <c r="AMS723" s="115"/>
      <c r="AMT723" s="115"/>
      <c r="AMU723" s="115"/>
      <c r="AMV723" s="115"/>
      <c r="AMW723" s="115"/>
      <c r="AMX723" s="115"/>
      <c r="AMY723" s="115"/>
      <c r="AMZ723" s="115"/>
    </row>
    <row r="724" spans="1:198 1025:1040" ht="15.75" customHeight="1" x14ac:dyDescent="0.25">
      <c r="A724" s="173">
        <v>43939</v>
      </c>
      <c r="B724" s="176">
        <v>3601</v>
      </c>
      <c r="C724" s="173">
        <f t="shared" si="21"/>
        <v>43939</v>
      </c>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GB724" s="169"/>
      <c r="GC724" s="169"/>
      <c r="GD724" s="169"/>
      <c r="GE724" s="169"/>
      <c r="GF724" s="169"/>
      <c r="GG724" s="169"/>
      <c r="GH724" s="169"/>
      <c r="GI724" s="169"/>
      <c r="GJ724" s="169"/>
      <c r="GK724" s="169"/>
      <c r="GL724" s="169"/>
      <c r="GM724" s="169"/>
      <c r="GN724" s="169"/>
      <c r="GO724" s="169"/>
      <c r="GP724" s="169"/>
      <c r="AMK724" s="115"/>
      <c r="AML724" s="115"/>
      <c r="AMM724" s="115"/>
      <c r="AMN724" s="115"/>
      <c r="AMO724" s="115"/>
      <c r="AMP724" s="115"/>
      <c r="AMQ724" s="115"/>
      <c r="AMR724" s="115"/>
      <c r="AMS724" s="115"/>
      <c r="AMT724" s="115"/>
      <c r="AMU724" s="115"/>
      <c r="AMV724" s="115"/>
      <c r="AMW724" s="115"/>
      <c r="AMX724" s="115"/>
      <c r="AMY724" s="115"/>
      <c r="AMZ724" s="115"/>
    </row>
    <row r="725" spans="1:198 1025:1040" ht="15.75" customHeight="1" x14ac:dyDescent="0.25">
      <c r="A725" s="173">
        <v>43938</v>
      </c>
      <c r="B725" s="176">
        <v>3459</v>
      </c>
      <c r="C725" s="173">
        <f t="shared" si="21"/>
        <v>43938</v>
      </c>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GB725" s="169"/>
      <c r="GC725" s="169"/>
      <c r="GD725" s="169"/>
      <c r="GE725" s="169"/>
      <c r="GF725" s="169"/>
      <c r="GG725" s="169"/>
      <c r="GH725" s="169"/>
      <c r="GI725" s="169"/>
      <c r="GJ725" s="169"/>
      <c r="GK725" s="169"/>
      <c r="GL725" s="169"/>
      <c r="GM725" s="169"/>
      <c r="GN725" s="169"/>
      <c r="GO725" s="169"/>
      <c r="GP725" s="169"/>
      <c r="AMK725" s="115"/>
      <c r="AML725" s="115"/>
      <c r="AMM725" s="115"/>
      <c r="AMN725" s="115"/>
      <c r="AMO725" s="115"/>
      <c r="AMP725" s="115"/>
      <c r="AMQ725" s="115"/>
      <c r="AMR725" s="115"/>
      <c r="AMS725" s="115"/>
      <c r="AMT725" s="115"/>
      <c r="AMU725" s="115"/>
      <c r="AMV725" s="115"/>
      <c r="AMW725" s="115"/>
      <c r="AMX725" s="115"/>
      <c r="AMY725" s="115"/>
      <c r="AMZ725" s="115"/>
    </row>
    <row r="726" spans="1:198 1025:1040" ht="15.75" customHeight="1" x14ac:dyDescent="0.25">
      <c r="A726" s="173">
        <v>43937</v>
      </c>
      <c r="B726" s="176">
        <v>3315</v>
      </c>
      <c r="C726" s="173">
        <f t="shared" si="21"/>
        <v>43937</v>
      </c>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GB726" s="169"/>
      <c r="GC726" s="169"/>
      <c r="GD726" s="169"/>
      <c r="GE726" s="169"/>
      <c r="GF726" s="169"/>
      <c r="GG726" s="169"/>
      <c r="GH726" s="169"/>
      <c r="GI726" s="169"/>
      <c r="GJ726" s="169"/>
      <c r="GK726" s="169"/>
      <c r="GL726" s="169"/>
      <c r="GM726" s="169"/>
      <c r="GN726" s="169"/>
      <c r="GO726" s="169"/>
      <c r="GP726" s="169"/>
      <c r="AMK726" s="115"/>
      <c r="AML726" s="115"/>
      <c r="AMM726" s="115"/>
      <c r="AMN726" s="115"/>
      <c r="AMO726" s="115"/>
      <c r="AMP726" s="115"/>
      <c r="AMQ726" s="115"/>
      <c r="AMR726" s="115"/>
      <c r="AMS726" s="115"/>
      <c r="AMT726" s="115"/>
      <c r="AMU726" s="115"/>
      <c r="AMV726" s="115"/>
      <c r="AMW726" s="115"/>
      <c r="AMX726" s="115"/>
      <c r="AMY726" s="115"/>
      <c r="AMZ726" s="115"/>
    </row>
    <row r="727" spans="1:198 1025:1040" ht="15.75" customHeight="1" x14ac:dyDescent="0.25">
      <c r="A727" s="173">
        <v>43936</v>
      </c>
      <c r="B727" s="176">
        <v>3134</v>
      </c>
      <c r="C727" s="173">
        <f t="shared" si="21"/>
        <v>43936</v>
      </c>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GB727" s="169"/>
      <c r="GC727" s="169"/>
      <c r="GD727" s="169"/>
      <c r="GE727" s="169"/>
      <c r="GF727" s="169"/>
      <c r="GG727" s="169"/>
      <c r="GH727" s="169"/>
      <c r="GI727" s="169"/>
      <c r="GJ727" s="169"/>
      <c r="GK727" s="169"/>
      <c r="GL727" s="169"/>
      <c r="GM727" s="169"/>
      <c r="GN727" s="169"/>
      <c r="GO727" s="169"/>
      <c r="GP727" s="169"/>
      <c r="AMK727" s="115"/>
      <c r="AML727" s="115"/>
      <c r="AMM727" s="115"/>
      <c r="AMN727" s="115"/>
      <c r="AMO727" s="115"/>
      <c r="AMP727" s="115"/>
      <c r="AMQ727" s="115"/>
      <c r="AMR727" s="115"/>
      <c r="AMS727" s="115"/>
      <c r="AMT727" s="115"/>
      <c r="AMU727" s="115"/>
      <c r="AMV727" s="115"/>
      <c r="AMW727" s="115"/>
      <c r="AMX727" s="115"/>
      <c r="AMY727" s="115"/>
      <c r="AMZ727" s="115"/>
    </row>
    <row r="728" spans="1:198 1025:1040" ht="15.75" customHeight="1" x14ac:dyDescent="0.25">
      <c r="A728" s="173">
        <v>43935</v>
      </c>
      <c r="B728" s="176">
        <v>2945</v>
      </c>
      <c r="C728" s="173">
        <f t="shared" si="21"/>
        <v>43935</v>
      </c>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GB728" s="169"/>
      <c r="GC728" s="169"/>
      <c r="GD728" s="169"/>
      <c r="GE728" s="169"/>
      <c r="GF728" s="169"/>
      <c r="GG728" s="169"/>
      <c r="GH728" s="169"/>
      <c r="GI728" s="169"/>
      <c r="GJ728" s="169"/>
      <c r="GK728" s="169"/>
      <c r="GL728" s="169"/>
      <c r="GM728" s="169"/>
      <c r="GN728" s="169"/>
      <c r="GO728" s="169"/>
      <c r="GP728" s="169"/>
      <c r="AMK728" s="115"/>
      <c r="AML728" s="115"/>
      <c r="AMM728" s="115"/>
      <c r="AMN728" s="115"/>
      <c r="AMO728" s="115"/>
      <c r="AMP728" s="115"/>
      <c r="AMQ728" s="115"/>
      <c r="AMR728" s="115"/>
      <c r="AMS728" s="115"/>
      <c r="AMT728" s="115"/>
      <c r="AMU728" s="115"/>
      <c r="AMV728" s="115"/>
      <c r="AMW728" s="115"/>
      <c r="AMX728" s="115"/>
      <c r="AMY728" s="115"/>
      <c r="AMZ728" s="115"/>
    </row>
    <row r="729" spans="1:198 1025:1040" ht="15.75" customHeight="1" x14ac:dyDescent="0.25">
      <c r="A729" s="173">
        <v>43934</v>
      </c>
      <c r="B729" s="176">
        <v>2823</v>
      </c>
      <c r="C729" s="173">
        <f t="shared" si="21"/>
        <v>43934</v>
      </c>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GB729" s="169"/>
      <c r="GC729" s="169"/>
      <c r="GD729" s="169"/>
      <c r="GE729" s="169"/>
      <c r="GF729" s="169"/>
      <c r="GG729" s="169"/>
      <c r="GH729" s="169"/>
      <c r="GI729" s="169"/>
      <c r="GJ729" s="169"/>
      <c r="GK729" s="169"/>
      <c r="GL729" s="169"/>
      <c r="GM729" s="169"/>
      <c r="GN729" s="169"/>
      <c r="GO729" s="169"/>
      <c r="GP729" s="169"/>
      <c r="AMK729" s="115"/>
      <c r="AML729" s="115"/>
      <c r="AMM729" s="115"/>
      <c r="AMN729" s="115"/>
      <c r="AMO729" s="115"/>
      <c r="AMP729" s="115"/>
      <c r="AMQ729" s="115"/>
      <c r="AMR729" s="115"/>
      <c r="AMS729" s="115"/>
      <c r="AMT729" s="115"/>
      <c r="AMU729" s="115"/>
      <c r="AMV729" s="115"/>
      <c r="AMW729" s="115"/>
      <c r="AMX729" s="115"/>
      <c r="AMY729" s="115"/>
      <c r="AMZ729" s="115"/>
    </row>
    <row r="730" spans="1:198 1025:1040" ht="15.75" customHeight="1" x14ac:dyDescent="0.25">
      <c r="A730" s="173">
        <v>43933</v>
      </c>
      <c r="B730" s="176">
        <v>2737</v>
      </c>
      <c r="C730" s="173">
        <f t="shared" si="21"/>
        <v>43933</v>
      </c>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GB730" s="169"/>
      <c r="GC730" s="169"/>
      <c r="GD730" s="169"/>
      <c r="GE730" s="169"/>
      <c r="GF730" s="169"/>
      <c r="GG730" s="169"/>
      <c r="GH730" s="169"/>
      <c r="GI730" s="169"/>
      <c r="GJ730" s="169"/>
      <c r="GK730" s="169"/>
      <c r="GL730" s="169"/>
      <c r="GM730" s="169"/>
      <c r="GN730" s="169"/>
      <c r="GO730" s="169"/>
      <c r="GP730" s="169"/>
      <c r="AMK730" s="115"/>
      <c r="AML730" s="115"/>
      <c r="AMM730" s="115"/>
      <c r="AMN730" s="115"/>
      <c r="AMO730" s="115"/>
      <c r="AMP730" s="115"/>
      <c r="AMQ730" s="115"/>
      <c r="AMR730" s="115"/>
      <c r="AMS730" s="115"/>
      <c r="AMT730" s="115"/>
      <c r="AMU730" s="115"/>
      <c r="AMV730" s="115"/>
      <c r="AMW730" s="115"/>
      <c r="AMX730" s="115"/>
      <c r="AMY730" s="115"/>
      <c r="AMZ730" s="115"/>
    </row>
    <row r="731" spans="1:198 1025:1040" ht="15.75" customHeight="1" x14ac:dyDescent="0.25">
      <c r="A731" s="173">
        <v>43932</v>
      </c>
      <c r="B731" s="176">
        <v>2643</v>
      </c>
      <c r="C731" s="173">
        <f t="shared" si="21"/>
        <v>43932</v>
      </c>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GB731" s="169"/>
      <c r="GC731" s="169"/>
      <c r="GD731" s="169"/>
      <c r="GE731" s="169"/>
      <c r="GF731" s="169"/>
      <c r="GG731" s="169"/>
      <c r="GH731" s="169"/>
      <c r="GI731" s="169"/>
      <c r="GJ731" s="169"/>
      <c r="GK731" s="169"/>
      <c r="GL731" s="169"/>
      <c r="GM731" s="169"/>
      <c r="GN731" s="169"/>
      <c r="GO731" s="169"/>
      <c r="GP731" s="169"/>
      <c r="AMK731" s="115"/>
      <c r="AML731" s="115"/>
      <c r="AMM731" s="115"/>
      <c r="AMN731" s="115"/>
      <c r="AMO731" s="115"/>
      <c r="AMP731" s="115"/>
      <c r="AMQ731" s="115"/>
      <c r="AMR731" s="115"/>
      <c r="AMS731" s="115"/>
      <c r="AMT731" s="115"/>
      <c r="AMU731" s="115"/>
      <c r="AMV731" s="115"/>
      <c r="AMW731" s="115"/>
      <c r="AMX731" s="115"/>
      <c r="AMY731" s="115"/>
      <c r="AMZ731" s="115"/>
    </row>
    <row r="732" spans="1:198 1025:1040" ht="15.75" customHeight="1" x14ac:dyDescent="0.25">
      <c r="A732" s="173">
        <v>43931</v>
      </c>
      <c r="B732" s="176">
        <v>2511</v>
      </c>
      <c r="C732" s="173">
        <f t="shared" si="21"/>
        <v>43931</v>
      </c>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GB732" s="169"/>
      <c r="GC732" s="169"/>
      <c r="GD732" s="169"/>
      <c r="GE732" s="169"/>
      <c r="GF732" s="169"/>
      <c r="GG732" s="169"/>
      <c r="GH732" s="169"/>
      <c r="GI732" s="169"/>
      <c r="GJ732" s="169"/>
      <c r="GK732" s="169"/>
      <c r="GL732" s="169"/>
      <c r="GM732" s="169"/>
      <c r="GN732" s="169"/>
      <c r="GO732" s="169"/>
      <c r="GP732" s="169"/>
      <c r="AMK732" s="115"/>
      <c r="AML732" s="115"/>
      <c r="AMM732" s="115"/>
      <c r="AMN732" s="115"/>
      <c r="AMO732" s="115"/>
      <c r="AMP732" s="115"/>
      <c r="AMQ732" s="115"/>
      <c r="AMR732" s="115"/>
      <c r="AMS732" s="115"/>
      <c r="AMT732" s="115"/>
      <c r="AMU732" s="115"/>
      <c r="AMV732" s="115"/>
      <c r="AMW732" s="115"/>
      <c r="AMX732" s="115"/>
      <c r="AMY732" s="115"/>
      <c r="AMZ732" s="115"/>
    </row>
    <row r="733" spans="1:198 1025:1040" ht="15.75" customHeight="1" x14ac:dyDescent="0.25">
      <c r="A733" s="173">
        <v>43930</v>
      </c>
      <c r="B733" s="176">
        <v>2396</v>
      </c>
      <c r="C733" s="173">
        <f t="shared" si="21"/>
        <v>43930</v>
      </c>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GB733" s="169"/>
      <c r="GC733" s="169"/>
      <c r="GD733" s="169"/>
      <c r="GE733" s="169"/>
      <c r="GF733" s="169"/>
      <c r="GG733" s="169"/>
      <c r="GH733" s="169"/>
      <c r="GI733" s="169"/>
      <c r="GJ733" s="169"/>
      <c r="GK733" s="169"/>
      <c r="GL733" s="169"/>
      <c r="GM733" s="169"/>
      <c r="GN733" s="169"/>
      <c r="GO733" s="169"/>
      <c r="GP733" s="169"/>
      <c r="AMK733" s="115"/>
      <c r="AML733" s="115"/>
      <c r="AMM733" s="115"/>
      <c r="AMN733" s="115"/>
      <c r="AMO733" s="115"/>
      <c r="AMP733" s="115"/>
      <c r="AMQ733" s="115"/>
      <c r="AMR733" s="115"/>
      <c r="AMS733" s="115"/>
      <c r="AMT733" s="115"/>
      <c r="AMU733" s="115"/>
      <c r="AMV733" s="115"/>
      <c r="AMW733" s="115"/>
      <c r="AMX733" s="115"/>
      <c r="AMY733" s="115"/>
      <c r="AMZ733" s="115"/>
    </row>
    <row r="734" spans="1:198 1025:1040" ht="15.75" customHeight="1" x14ac:dyDescent="0.25">
      <c r="A734" s="173">
        <v>43929</v>
      </c>
      <c r="B734" s="176">
        <v>2248</v>
      </c>
      <c r="C734" s="173">
        <f t="shared" si="21"/>
        <v>43929</v>
      </c>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GB734" s="169"/>
      <c r="GC734" s="169"/>
      <c r="GD734" s="169"/>
      <c r="GE734" s="169"/>
      <c r="GF734" s="169"/>
      <c r="GG734" s="169"/>
      <c r="GH734" s="169"/>
      <c r="GI734" s="169"/>
      <c r="GJ734" s="169"/>
      <c r="GK734" s="169"/>
      <c r="GL734" s="169"/>
      <c r="GM734" s="169"/>
      <c r="GN734" s="169"/>
      <c r="GO734" s="169"/>
      <c r="GP734" s="169"/>
      <c r="AMK734" s="115"/>
      <c r="AML734" s="115"/>
      <c r="AMM734" s="115"/>
      <c r="AMN734" s="115"/>
      <c r="AMO734" s="115"/>
      <c r="AMP734" s="115"/>
      <c r="AMQ734" s="115"/>
      <c r="AMR734" s="115"/>
      <c r="AMS734" s="115"/>
      <c r="AMT734" s="115"/>
      <c r="AMU734" s="115"/>
      <c r="AMV734" s="115"/>
      <c r="AMW734" s="115"/>
      <c r="AMX734" s="115"/>
      <c r="AMY734" s="115"/>
      <c r="AMZ734" s="115"/>
    </row>
    <row r="735" spans="1:198 1025:1040" ht="15.75" customHeight="1" x14ac:dyDescent="0.25">
      <c r="A735" s="173">
        <v>43928</v>
      </c>
      <c r="B735" s="176">
        <v>2101</v>
      </c>
      <c r="C735" s="173">
        <f t="shared" si="21"/>
        <v>43928</v>
      </c>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GB735" s="169"/>
      <c r="GC735" s="169"/>
      <c r="GD735" s="169"/>
      <c r="GE735" s="169"/>
      <c r="GF735" s="169"/>
      <c r="GG735" s="169"/>
      <c r="GH735" s="169"/>
      <c r="GI735" s="169"/>
      <c r="GJ735" s="169"/>
      <c r="GK735" s="169"/>
      <c r="GL735" s="169"/>
      <c r="GM735" s="169"/>
      <c r="GN735" s="169"/>
      <c r="GO735" s="169"/>
      <c r="GP735" s="169"/>
      <c r="AMK735" s="115"/>
      <c r="AML735" s="115"/>
      <c r="AMM735" s="115"/>
      <c r="AMN735" s="115"/>
      <c r="AMO735" s="115"/>
      <c r="AMP735" s="115"/>
      <c r="AMQ735" s="115"/>
      <c r="AMR735" s="115"/>
      <c r="AMS735" s="115"/>
      <c r="AMT735" s="115"/>
      <c r="AMU735" s="115"/>
      <c r="AMV735" s="115"/>
      <c r="AMW735" s="115"/>
      <c r="AMX735" s="115"/>
      <c r="AMY735" s="115"/>
      <c r="AMZ735" s="115"/>
    </row>
    <row r="736" spans="1:198 1025:1040" ht="15.75" customHeight="1" x14ac:dyDescent="0.25">
      <c r="A736" s="173">
        <v>43927</v>
      </c>
      <c r="B736" s="176">
        <v>1867</v>
      </c>
      <c r="C736" s="173">
        <f t="shared" si="21"/>
        <v>43927</v>
      </c>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GB736" s="169"/>
      <c r="GC736" s="169"/>
      <c r="GD736" s="169"/>
      <c r="GE736" s="169"/>
      <c r="GF736" s="169"/>
      <c r="GG736" s="169"/>
      <c r="GH736" s="169"/>
      <c r="GI736" s="169"/>
      <c r="GJ736" s="169"/>
      <c r="GK736" s="169"/>
      <c r="GL736" s="169"/>
      <c r="GM736" s="169"/>
      <c r="GN736" s="169"/>
      <c r="GO736" s="169"/>
      <c r="GP736" s="169"/>
      <c r="AMK736" s="115"/>
      <c r="AML736" s="115"/>
      <c r="AMM736" s="115"/>
      <c r="AMN736" s="115"/>
      <c r="AMO736" s="115"/>
      <c r="AMP736" s="115"/>
      <c r="AMQ736" s="115"/>
      <c r="AMR736" s="115"/>
      <c r="AMS736" s="115"/>
      <c r="AMT736" s="115"/>
      <c r="AMU736" s="115"/>
      <c r="AMV736" s="115"/>
      <c r="AMW736" s="115"/>
      <c r="AMX736" s="115"/>
      <c r="AMY736" s="115"/>
      <c r="AMZ736" s="115"/>
    </row>
    <row r="737" spans="1:198 1025:1040" ht="15.75" customHeight="1" x14ac:dyDescent="0.25">
      <c r="A737" s="173">
        <v>43926</v>
      </c>
      <c r="B737" s="176">
        <v>1768</v>
      </c>
      <c r="C737" s="173">
        <f t="shared" si="21"/>
        <v>43926</v>
      </c>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GB737" s="169"/>
      <c r="GC737" s="169"/>
      <c r="GD737" s="169"/>
      <c r="GE737" s="169"/>
      <c r="GF737" s="169"/>
      <c r="GG737" s="169"/>
      <c r="GH737" s="169"/>
      <c r="GI737" s="169"/>
      <c r="GJ737" s="169"/>
      <c r="GK737" s="169"/>
      <c r="GL737" s="169"/>
      <c r="GM737" s="169"/>
      <c r="GN737" s="169"/>
      <c r="GO737" s="169"/>
      <c r="GP737" s="169"/>
      <c r="AMK737" s="115"/>
      <c r="AML737" s="115"/>
      <c r="AMM737" s="115"/>
      <c r="AMN737" s="115"/>
      <c r="AMO737" s="115"/>
      <c r="AMP737" s="115"/>
      <c r="AMQ737" s="115"/>
      <c r="AMR737" s="115"/>
      <c r="AMS737" s="115"/>
      <c r="AMT737" s="115"/>
      <c r="AMU737" s="115"/>
      <c r="AMV737" s="115"/>
      <c r="AMW737" s="115"/>
      <c r="AMX737" s="115"/>
      <c r="AMY737" s="115"/>
      <c r="AMZ737" s="115"/>
    </row>
    <row r="738" spans="1:198 1025:1040" ht="15.75" customHeight="1" x14ac:dyDescent="0.25">
      <c r="A738" s="173">
        <v>43925</v>
      </c>
      <c r="B738" s="176">
        <v>1651</v>
      </c>
      <c r="C738" s="173">
        <f t="shared" si="21"/>
        <v>43925</v>
      </c>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GB738" s="169"/>
      <c r="GC738" s="169"/>
      <c r="GD738" s="169"/>
      <c r="GE738" s="169"/>
      <c r="GF738" s="169"/>
      <c r="GG738" s="169"/>
      <c r="GH738" s="169"/>
      <c r="GI738" s="169"/>
      <c r="GJ738" s="169"/>
      <c r="GK738" s="169"/>
      <c r="GL738" s="169"/>
      <c r="GM738" s="169"/>
      <c r="GN738" s="169"/>
      <c r="GO738" s="169"/>
      <c r="GP738" s="169"/>
      <c r="AMK738" s="115"/>
      <c r="AML738" s="115"/>
      <c r="AMM738" s="115"/>
      <c r="AMN738" s="115"/>
      <c r="AMO738" s="115"/>
      <c r="AMP738" s="115"/>
      <c r="AMQ738" s="115"/>
      <c r="AMR738" s="115"/>
      <c r="AMS738" s="115"/>
      <c r="AMT738" s="115"/>
      <c r="AMU738" s="115"/>
      <c r="AMV738" s="115"/>
      <c r="AMW738" s="115"/>
      <c r="AMX738" s="115"/>
      <c r="AMY738" s="115"/>
      <c r="AMZ738" s="115"/>
    </row>
    <row r="739" spans="1:198 1025:1040" ht="15.75" customHeight="1" x14ac:dyDescent="0.25">
      <c r="A739" s="173">
        <v>43924</v>
      </c>
      <c r="B739" s="176">
        <v>1487</v>
      </c>
      <c r="C739" s="173">
        <f t="shared" si="21"/>
        <v>43924</v>
      </c>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GB739" s="169"/>
      <c r="GC739" s="169"/>
      <c r="GD739" s="169"/>
      <c r="GE739" s="169"/>
      <c r="GF739" s="169"/>
      <c r="GG739" s="169"/>
      <c r="GH739" s="169"/>
      <c r="GI739" s="169"/>
      <c r="GJ739" s="169"/>
      <c r="GK739" s="169"/>
      <c r="GL739" s="169"/>
      <c r="GM739" s="169"/>
      <c r="GN739" s="169"/>
      <c r="GO739" s="169"/>
      <c r="GP739" s="169"/>
      <c r="AMK739" s="115"/>
      <c r="AML739" s="115"/>
      <c r="AMM739" s="115"/>
      <c r="AMN739" s="115"/>
      <c r="AMO739" s="115"/>
      <c r="AMP739" s="115"/>
      <c r="AMQ739" s="115"/>
      <c r="AMR739" s="115"/>
      <c r="AMS739" s="115"/>
      <c r="AMT739" s="115"/>
      <c r="AMU739" s="115"/>
      <c r="AMV739" s="115"/>
      <c r="AMW739" s="115"/>
      <c r="AMX739" s="115"/>
      <c r="AMY739" s="115"/>
      <c r="AMZ739" s="115"/>
    </row>
    <row r="740" spans="1:198 1025:1040" ht="15.75" customHeight="1" x14ac:dyDescent="0.25">
      <c r="A740" s="173">
        <v>43923</v>
      </c>
      <c r="B740" s="176">
        <v>1339</v>
      </c>
      <c r="C740" s="173">
        <f t="shared" si="21"/>
        <v>43923</v>
      </c>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GB740" s="169"/>
      <c r="GC740" s="169"/>
      <c r="GD740" s="169"/>
      <c r="GE740" s="169"/>
      <c r="GF740" s="169"/>
      <c r="GG740" s="169"/>
      <c r="GH740" s="169"/>
      <c r="GI740" s="169"/>
      <c r="GJ740" s="169"/>
      <c r="GK740" s="169"/>
      <c r="GL740" s="169"/>
      <c r="GM740" s="169"/>
      <c r="GN740" s="169"/>
      <c r="GO740" s="169"/>
      <c r="GP740" s="169"/>
      <c r="AMK740" s="115"/>
      <c r="AML740" s="115"/>
      <c r="AMM740" s="115"/>
      <c r="AMN740" s="115"/>
      <c r="AMO740" s="115"/>
      <c r="AMP740" s="115"/>
      <c r="AMQ740" s="115"/>
      <c r="AMR740" s="115"/>
      <c r="AMS740" s="115"/>
      <c r="AMT740" s="115"/>
      <c r="AMU740" s="115"/>
      <c r="AMV740" s="115"/>
      <c r="AMW740" s="115"/>
      <c r="AMX740" s="115"/>
      <c r="AMY740" s="115"/>
      <c r="AMZ740" s="115"/>
    </row>
    <row r="741" spans="1:198 1025:1040" ht="15.75" customHeight="1" x14ac:dyDescent="0.25">
      <c r="A741" s="173">
        <v>43922</v>
      </c>
      <c r="B741" s="176">
        <v>1173</v>
      </c>
      <c r="C741" s="173">
        <f t="shared" si="21"/>
        <v>43922</v>
      </c>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GB741" s="169"/>
      <c r="GC741" s="169"/>
      <c r="GD741" s="169"/>
      <c r="GE741" s="169"/>
      <c r="GF741" s="169"/>
      <c r="GG741" s="169"/>
      <c r="GH741" s="169"/>
      <c r="GI741" s="169"/>
      <c r="GJ741" s="169"/>
      <c r="GK741" s="169"/>
      <c r="GL741" s="169"/>
      <c r="GM741" s="169"/>
      <c r="GN741" s="169"/>
      <c r="GO741" s="169"/>
      <c r="GP741" s="169"/>
      <c r="AMK741" s="115"/>
      <c r="AML741" s="115"/>
      <c r="AMM741" s="115"/>
      <c r="AMN741" s="115"/>
      <c r="AMO741" s="115"/>
      <c r="AMP741" s="115"/>
      <c r="AMQ741" s="115"/>
      <c r="AMR741" s="115"/>
      <c r="AMS741" s="115"/>
      <c r="AMT741" s="115"/>
      <c r="AMU741" s="115"/>
      <c r="AMV741" s="115"/>
      <c r="AMW741" s="115"/>
      <c r="AMX741" s="115"/>
      <c r="AMY741" s="115"/>
      <c r="AMZ741" s="115"/>
    </row>
    <row r="742" spans="1:198 1025:1040" ht="15.75" customHeight="1" x14ac:dyDescent="0.25">
      <c r="A742" s="173">
        <v>43921</v>
      </c>
      <c r="B742" s="176">
        <v>1039</v>
      </c>
      <c r="C742" s="173">
        <f t="shared" si="21"/>
        <v>43921</v>
      </c>
      <c r="D742" s="169"/>
      <c r="E742" s="169"/>
      <c r="F742" s="169"/>
      <c r="G742" s="169"/>
      <c r="H742" s="169"/>
      <c r="I742" s="169"/>
      <c r="J742" s="169"/>
      <c r="K742" s="169"/>
      <c r="L742" s="169"/>
      <c r="M742" s="169"/>
      <c r="N742" s="169"/>
      <c r="O742" s="169"/>
      <c r="P742" s="169"/>
      <c r="Q742" s="169"/>
      <c r="R742" s="169"/>
      <c r="S742" s="169"/>
      <c r="T742" s="169"/>
      <c r="U742" s="169"/>
      <c r="V742" s="169"/>
      <c r="W742" s="169"/>
      <c r="X742" s="169"/>
      <c r="Y742" s="169"/>
      <c r="Z742" s="169"/>
      <c r="AA742" s="169"/>
      <c r="AB742" s="169"/>
      <c r="AC742" s="169"/>
      <c r="AD742" s="169"/>
      <c r="AE742" s="169"/>
      <c r="AF742" s="169"/>
      <c r="AG742" s="169"/>
      <c r="AH742" s="169"/>
      <c r="AI742" s="169"/>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GB742" s="169"/>
      <c r="GC742" s="169"/>
      <c r="GD742" s="169"/>
      <c r="GE742" s="169"/>
      <c r="GF742" s="169"/>
      <c r="GG742" s="169"/>
      <c r="GH742" s="169"/>
      <c r="GI742" s="169"/>
      <c r="GJ742" s="169"/>
      <c r="GK742" s="169"/>
      <c r="GL742" s="169"/>
      <c r="GM742" s="169"/>
      <c r="GN742" s="169"/>
      <c r="GO742" s="169"/>
      <c r="GP742" s="169"/>
      <c r="AMK742" s="115"/>
      <c r="AML742" s="115"/>
      <c r="AMM742" s="115"/>
      <c r="AMN742" s="115"/>
      <c r="AMO742" s="115"/>
      <c r="AMP742" s="115"/>
      <c r="AMQ742" s="115"/>
      <c r="AMR742" s="115"/>
      <c r="AMS742" s="115"/>
      <c r="AMT742" s="115"/>
      <c r="AMU742" s="115"/>
      <c r="AMV742" s="115"/>
      <c r="AMW742" s="115"/>
      <c r="AMX742" s="115"/>
      <c r="AMY742" s="115"/>
      <c r="AMZ742" s="115"/>
    </row>
    <row r="743" spans="1:198 1025:1040" ht="15.75" customHeight="1" x14ac:dyDescent="0.25">
      <c r="A743" s="173">
        <v>43920</v>
      </c>
      <c r="B743" s="176">
        <v>864</v>
      </c>
      <c r="C743" s="173">
        <f t="shared" si="21"/>
        <v>43920</v>
      </c>
      <c r="D743" s="169"/>
      <c r="E743" s="169"/>
      <c r="F743" s="169"/>
      <c r="G743" s="169"/>
      <c r="H743" s="169"/>
      <c r="I743" s="169"/>
      <c r="J743" s="169"/>
      <c r="K743" s="169"/>
      <c r="L743" s="169"/>
      <c r="M743" s="169"/>
      <c r="N743" s="169"/>
      <c r="O743" s="169"/>
      <c r="P743" s="169"/>
      <c r="Q743" s="169"/>
      <c r="R743" s="169"/>
      <c r="S743" s="169"/>
      <c r="T743" s="169"/>
      <c r="U743" s="169"/>
      <c r="V743" s="169"/>
      <c r="W743" s="169"/>
      <c r="X743" s="169"/>
      <c r="Y743" s="169"/>
      <c r="Z743" s="169"/>
      <c r="AA743" s="169"/>
      <c r="AB743" s="169"/>
      <c r="AC743" s="169"/>
      <c r="AD743" s="169"/>
      <c r="AE743" s="169"/>
      <c r="AF743" s="169"/>
      <c r="AG743" s="169"/>
      <c r="AH743" s="169"/>
      <c r="AI743" s="169"/>
      <c r="AJ743" s="169"/>
      <c r="AK743" s="169"/>
      <c r="AL743" s="169"/>
      <c r="AM743" s="169"/>
      <c r="AN743" s="169"/>
      <c r="AO743" s="169"/>
      <c r="AP743" s="169"/>
      <c r="AQ743" s="169"/>
      <c r="AR743" s="169"/>
      <c r="AS743" s="169"/>
      <c r="AT743" s="169"/>
      <c r="AU743" s="169"/>
      <c r="AV743" s="169"/>
      <c r="AW743" s="169"/>
      <c r="AX743" s="169"/>
      <c r="AY743" s="169"/>
      <c r="AZ743" s="169"/>
      <c r="BA743" s="169"/>
      <c r="BB743" s="169"/>
      <c r="BC743" s="169"/>
      <c r="BD743" s="169"/>
      <c r="BE743" s="169"/>
      <c r="BF743" s="169"/>
      <c r="BG743" s="169"/>
      <c r="BH743" s="169"/>
      <c r="BI743" s="169"/>
      <c r="BJ743" s="169"/>
      <c r="BK743" s="169"/>
      <c r="BL743" s="169"/>
      <c r="BM743" s="169"/>
      <c r="BN743" s="169"/>
      <c r="BO743" s="169"/>
      <c r="BP743" s="169"/>
      <c r="BQ743" s="169"/>
      <c r="BR743" s="169"/>
      <c r="BS743" s="169"/>
      <c r="BT743" s="169"/>
      <c r="BU743" s="169"/>
      <c r="BV743" s="169"/>
      <c r="BW743" s="169"/>
      <c r="BX743" s="169"/>
      <c r="BY743" s="169"/>
      <c r="BZ743" s="169"/>
      <c r="CA743" s="169"/>
      <c r="CB743" s="169"/>
      <c r="CC743" s="169"/>
      <c r="CD743" s="169"/>
      <c r="CE743" s="169"/>
      <c r="CF743" s="169"/>
      <c r="CG743" s="169"/>
      <c r="CH743" s="169"/>
      <c r="CI743" s="169"/>
      <c r="CJ743" s="169"/>
      <c r="CK743" s="169"/>
      <c r="CL743" s="169"/>
      <c r="CM743" s="169"/>
      <c r="CN743" s="169"/>
      <c r="CO743" s="169"/>
      <c r="CP743" s="169"/>
      <c r="CQ743" s="169"/>
      <c r="CR743" s="169"/>
      <c r="CS743" s="169"/>
      <c r="CT743" s="169"/>
      <c r="CU743" s="169"/>
      <c r="CV743" s="169"/>
      <c r="CW743" s="169"/>
      <c r="CX743" s="169"/>
      <c r="CY743" s="169"/>
      <c r="CZ743" s="169"/>
      <c r="DA743" s="169"/>
      <c r="DB743" s="169"/>
      <c r="DC743" s="169"/>
      <c r="DD743" s="169"/>
      <c r="DE743" s="169"/>
      <c r="DF743" s="169"/>
      <c r="DG743" s="169"/>
      <c r="DH743" s="169"/>
      <c r="DI743" s="169"/>
      <c r="DJ743" s="169"/>
      <c r="DK743" s="169"/>
      <c r="DL743" s="169"/>
      <c r="DM743" s="169"/>
      <c r="DN743" s="169"/>
      <c r="DO743" s="169"/>
      <c r="DP743" s="169"/>
      <c r="DQ743" s="169"/>
      <c r="DR743" s="169"/>
      <c r="DS743" s="169"/>
      <c r="DT743" s="169"/>
      <c r="DU743" s="169"/>
      <c r="DV743" s="169"/>
      <c r="DW743" s="169"/>
      <c r="DX743" s="169"/>
      <c r="DY743" s="169"/>
      <c r="DZ743" s="169"/>
      <c r="EA743" s="169"/>
      <c r="EB743" s="169"/>
      <c r="EC743" s="169"/>
      <c r="ED743" s="169"/>
      <c r="EE743" s="169"/>
      <c r="EF743" s="169"/>
      <c r="EG743" s="169"/>
      <c r="EH743" s="169"/>
      <c r="EI743" s="169"/>
      <c r="EJ743" s="169"/>
      <c r="EK743" s="169"/>
      <c r="EL743" s="169"/>
      <c r="EM743" s="169"/>
      <c r="EN743" s="169"/>
      <c r="EO743" s="169"/>
      <c r="EP743" s="169"/>
      <c r="EQ743" s="169"/>
      <c r="ER743" s="169"/>
      <c r="ES743" s="169"/>
      <c r="ET743" s="169"/>
      <c r="EU743" s="169"/>
      <c r="EV743" s="169"/>
      <c r="EW743" s="169"/>
      <c r="EX743" s="169"/>
      <c r="EY743" s="169"/>
      <c r="EZ743" s="169"/>
      <c r="FA743" s="169"/>
      <c r="FB743" s="169"/>
      <c r="FC743" s="169"/>
      <c r="FD743" s="169"/>
      <c r="FE743" s="169"/>
      <c r="FF743" s="169"/>
      <c r="FG743" s="169"/>
      <c r="FH743" s="169"/>
      <c r="FI743" s="169"/>
      <c r="FJ743" s="169"/>
      <c r="FK743" s="169"/>
      <c r="FL743" s="169"/>
      <c r="FM743" s="169"/>
      <c r="FN743" s="169"/>
      <c r="FO743" s="169"/>
      <c r="FP743" s="169"/>
      <c r="FQ743" s="169"/>
      <c r="FR743" s="169"/>
      <c r="FS743" s="169"/>
      <c r="FT743" s="169"/>
      <c r="FU743" s="169"/>
      <c r="FV743" s="169"/>
      <c r="FW743" s="169"/>
      <c r="FX743" s="169"/>
      <c r="FY743" s="169"/>
      <c r="FZ743" s="169"/>
      <c r="GA743" s="169"/>
      <c r="GB743" s="169"/>
      <c r="GC743" s="169"/>
      <c r="GD743" s="169"/>
      <c r="GE743" s="169"/>
      <c r="GF743" s="169"/>
      <c r="GG743" s="169"/>
      <c r="GH743" s="169"/>
      <c r="GI743" s="169"/>
      <c r="GJ743" s="169"/>
      <c r="GK743" s="169"/>
      <c r="GL743" s="169"/>
      <c r="GM743" s="169"/>
      <c r="GN743" s="169"/>
      <c r="GO743" s="169"/>
      <c r="GP743" s="169"/>
      <c r="AMK743" s="115"/>
      <c r="AML743" s="115"/>
      <c r="AMM743" s="115"/>
      <c r="AMN743" s="115"/>
      <c r="AMO743" s="115"/>
      <c r="AMP743" s="115"/>
      <c r="AMQ743" s="115"/>
      <c r="AMR743" s="115"/>
      <c r="AMS743" s="115"/>
      <c r="AMT743" s="115"/>
      <c r="AMU743" s="115"/>
      <c r="AMV743" s="115"/>
      <c r="AMW743" s="115"/>
      <c r="AMX743" s="115"/>
      <c r="AMY743" s="115"/>
      <c r="AMZ743" s="115"/>
    </row>
    <row r="744" spans="1:198 1025:1040" ht="15.75" customHeight="1" x14ac:dyDescent="0.25">
      <c r="A744" s="173">
        <v>43919</v>
      </c>
      <c r="B744" s="176">
        <v>771</v>
      </c>
      <c r="C744" s="173">
        <f t="shared" si="21"/>
        <v>43919</v>
      </c>
      <c r="D744" s="169"/>
      <c r="E744" s="169"/>
      <c r="F744" s="169"/>
      <c r="G744" s="169"/>
      <c r="H744" s="169"/>
      <c r="I744" s="169"/>
      <c r="J744" s="169"/>
      <c r="K744" s="169"/>
      <c r="L744" s="169"/>
      <c r="M744" s="169"/>
      <c r="N744" s="169"/>
      <c r="O744" s="169"/>
      <c r="P744" s="169"/>
      <c r="Q744" s="169"/>
      <c r="R744" s="169"/>
      <c r="S744" s="169"/>
      <c r="T744" s="169"/>
      <c r="U744" s="169"/>
      <c r="V744" s="169"/>
      <c r="W744" s="169"/>
      <c r="X744" s="169"/>
      <c r="Y744" s="169"/>
      <c r="Z744" s="169"/>
      <c r="AA744" s="169"/>
      <c r="AB744" s="169"/>
      <c r="AC744" s="169"/>
      <c r="AD744" s="169"/>
      <c r="AE744" s="169"/>
      <c r="AF744" s="169"/>
      <c r="AG744" s="169"/>
      <c r="AH744" s="169"/>
      <c r="AI744" s="169"/>
      <c r="AJ744" s="169"/>
      <c r="AK744" s="169"/>
      <c r="AL744" s="169"/>
      <c r="AM744" s="169"/>
      <c r="AN744" s="169"/>
      <c r="AO744" s="169"/>
      <c r="AP744" s="169"/>
      <c r="AQ744" s="169"/>
      <c r="AR744" s="169"/>
      <c r="AS744" s="169"/>
      <c r="AT744" s="169"/>
      <c r="AU744" s="169"/>
      <c r="AV744" s="169"/>
      <c r="AW744" s="169"/>
      <c r="AX744" s="169"/>
      <c r="AY744" s="169"/>
      <c r="AZ744" s="169"/>
      <c r="BA744" s="169"/>
      <c r="BB744" s="169"/>
      <c r="BC744" s="169"/>
      <c r="BD744" s="169"/>
      <c r="BE744" s="169"/>
      <c r="BF744" s="169"/>
      <c r="BG744" s="169"/>
      <c r="BH744" s="169"/>
      <c r="BI744" s="169"/>
      <c r="BJ744" s="169"/>
      <c r="BK744" s="169"/>
      <c r="BL744" s="169"/>
      <c r="BM744" s="169"/>
      <c r="BN744" s="169"/>
      <c r="BO744" s="169"/>
      <c r="BP744" s="169"/>
      <c r="BQ744" s="169"/>
      <c r="BR744" s="169"/>
      <c r="BS744" s="169"/>
      <c r="BT744" s="169"/>
      <c r="BU744" s="169"/>
      <c r="BV744" s="169"/>
      <c r="BW744" s="169"/>
      <c r="BX744" s="169"/>
      <c r="BY744" s="169"/>
      <c r="BZ744" s="169"/>
      <c r="CA744" s="169"/>
      <c r="CB744" s="169"/>
      <c r="CC744" s="169"/>
      <c r="CD744" s="169"/>
      <c r="CE744" s="169"/>
      <c r="CF744" s="169"/>
      <c r="CG744" s="169"/>
      <c r="CH744" s="169"/>
      <c r="CI744" s="169"/>
      <c r="CJ744" s="169"/>
      <c r="CK744" s="169"/>
      <c r="CL744" s="169"/>
      <c r="CM744" s="169"/>
      <c r="CN744" s="169"/>
      <c r="CO744" s="169"/>
      <c r="CP744" s="169"/>
      <c r="CQ744" s="169"/>
      <c r="CR744" s="169"/>
      <c r="CS744" s="169"/>
      <c r="CT744" s="169"/>
      <c r="CU744" s="169"/>
      <c r="CV744" s="169"/>
      <c r="CW744" s="169"/>
      <c r="CX744" s="169"/>
      <c r="CY744" s="169"/>
      <c r="CZ744" s="169"/>
      <c r="DA744" s="169"/>
      <c r="DB744" s="169"/>
      <c r="DC744" s="169"/>
      <c r="DD744" s="169"/>
      <c r="DE744" s="169"/>
      <c r="DF744" s="169"/>
      <c r="DG744" s="169"/>
      <c r="DH744" s="169"/>
      <c r="DI744" s="169"/>
      <c r="DJ744" s="169"/>
      <c r="DK744" s="169"/>
      <c r="DL744" s="169"/>
      <c r="DM744" s="169"/>
      <c r="DN744" s="169"/>
      <c r="DO744" s="169"/>
      <c r="DP744" s="169"/>
      <c r="DQ744" s="169"/>
      <c r="DR744" s="169"/>
      <c r="DS744" s="169"/>
      <c r="DT744" s="169"/>
      <c r="DU744" s="169"/>
      <c r="DV744" s="169"/>
      <c r="DW744" s="169"/>
      <c r="DX744" s="169"/>
      <c r="DY744" s="169"/>
      <c r="DZ744" s="169"/>
      <c r="EA744" s="169"/>
      <c r="EB744" s="169"/>
      <c r="EC744" s="169"/>
      <c r="ED744" s="169"/>
      <c r="EE744" s="169"/>
      <c r="EF744" s="169"/>
      <c r="EG744" s="169"/>
      <c r="EH744" s="169"/>
      <c r="EI744" s="169"/>
      <c r="EJ744" s="169"/>
      <c r="EK744" s="169"/>
      <c r="EL744" s="169"/>
      <c r="EM744" s="169"/>
      <c r="EN744" s="169"/>
      <c r="EO744" s="169"/>
      <c r="EP744" s="169"/>
      <c r="EQ744" s="169"/>
      <c r="ER744" s="169"/>
      <c r="ES744" s="169"/>
      <c r="ET744" s="169"/>
      <c r="EU744" s="169"/>
      <c r="EV744" s="169"/>
      <c r="EW744" s="169"/>
      <c r="EX744" s="169"/>
      <c r="EY744" s="169"/>
      <c r="EZ744" s="169"/>
      <c r="FA744" s="169"/>
      <c r="FB744" s="169"/>
      <c r="FC744" s="169"/>
      <c r="FD744" s="169"/>
      <c r="FE744" s="169"/>
      <c r="FF744" s="169"/>
      <c r="FG744" s="169"/>
      <c r="FH744" s="169"/>
      <c r="FI744" s="169"/>
      <c r="FJ744" s="169"/>
      <c r="FK744" s="169"/>
      <c r="FL744" s="169"/>
      <c r="FM744" s="169"/>
      <c r="FN744" s="169"/>
      <c r="FO744" s="169"/>
      <c r="FP744" s="169"/>
      <c r="FQ744" s="169"/>
      <c r="FR744" s="169"/>
      <c r="FS744" s="169"/>
      <c r="FT744" s="169"/>
      <c r="FU744" s="169"/>
      <c r="FV744" s="169"/>
      <c r="FW744" s="169"/>
      <c r="FX744" s="169"/>
      <c r="FY744" s="169"/>
      <c r="FZ744" s="169"/>
      <c r="GA744" s="169"/>
      <c r="GB744" s="169"/>
      <c r="GC744" s="169"/>
      <c r="GD744" s="169"/>
      <c r="GE744" s="169"/>
      <c r="GF744" s="169"/>
      <c r="GG744" s="169"/>
      <c r="GH744" s="169"/>
      <c r="GI744" s="169"/>
      <c r="GJ744" s="169"/>
      <c r="GK744" s="169"/>
      <c r="GL744" s="169"/>
      <c r="GM744" s="169"/>
      <c r="GN744" s="169"/>
      <c r="GO744" s="169"/>
      <c r="GP744" s="169"/>
      <c r="AMK744" s="115"/>
      <c r="AML744" s="115"/>
      <c r="AMM744" s="115"/>
      <c r="AMN744" s="115"/>
      <c r="AMO744" s="115"/>
      <c r="AMP744" s="115"/>
      <c r="AMQ744" s="115"/>
      <c r="AMR744" s="115"/>
      <c r="AMS744" s="115"/>
      <c r="AMT744" s="115"/>
      <c r="AMU744" s="115"/>
      <c r="AMV744" s="115"/>
      <c r="AMW744" s="115"/>
      <c r="AMX744" s="115"/>
      <c r="AMY744" s="115"/>
      <c r="AMZ744" s="115"/>
    </row>
    <row r="745" spans="1:198 1025:1040" ht="15.75" customHeight="1" x14ac:dyDescent="0.25">
      <c r="A745" s="173">
        <v>43918</v>
      </c>
      <c r="B745" s="176">
        <v>639</v>
      </c>
      <c r="C745" s="173">
        <f t="shared" si="21"/>
        <v>43918</v>
      </c>
      <c r="D745" s="169"/>
      <c r="E745" s="169"/>
      <c r="F745" s="169"/>
      <c r="G745" s="169"/>
      <c r="H745" s="169"/>
      <c r="I745" s="169"/>
      <c r="J745" s="169"/>
      <c r="K745" s="169"/>
      <c r="L745" s="169"/>
      <c r="M745" s="169"/>
      <c r="N745" s="169"/>
      <c r="O745" s="169"/>
      <c r="P745" s="169"/>
      <c r="Q745" s="169"/>
      <c r="R745" s="169"/>
      <c r="S745" s="169"/>
      <c r="T745" s="169"/>
      <c r="U745" s="169"/>
      <c r="V745" s="169"/>
      <c r="W745" s="169"/>
      <c r="X745" s="169"/>
      <c r="Y745" s="169"/>
      <c r="Z745" s="169"/>
      <c r="AA745" s="169"/>
      <c r="AB745" s="169"/>
      <c r="AC745" s="169"/>
      <c r="AD745" s="169"/>
      <c r="AE745" s="169"/>
      <c r="AF745" s="169"/>
      <c r="AG745" s="169"/>
      <c r="AH745" s="169"/>
      <c r="AI745" s="169"/>
      <c r="AJ745" s="169"/>
      <c r="AK745" s="169"/>
      <c r="AL745" s="169"/>
      <c r="AM745" s="169"/>
      <c r="AN745" s="169"/>
      <c r="AO745" s="169"/>
      <c r="AP745" s="169"/>
      <c r="AQ745" s="169"/>
      <c r="AR745" s="169"/>
      <c r="AS745" s="169"/>
      <c r="AT745" s="169"/>
      <c r="AU745" s="169"/>
      <c r="AV745" s="169"/>
      <c r="AW745" s="169"/>
      <c r="AX745" s="169"/>
      <c r="AY745" s="169"/>
      <c r="AZ745" s="169"/>
      <c r="BA745" s="169"/>
      <c r="BB745" s="169"/>
      <c r="BC745" s="169"/>
      <c r="BD745" s="169"/>
      <c r="BE745" s="169"/>
      <c r="BF745" s="169"/>
      <c r="BG745" s="169"/>
      <c r="BH745" s="169"/>
      <c r="BI745" s="169"/>
      <c r="BJ745" s="169"/>
      <c r="BK745" s="169"/>
      <c r="BL745" s="169"/>
      <c r="BM745" s="169"/>
      <c r="BN745" s="169"/>
      <c r="BO745" s="169"/>
      <c r="BP745" s="169"/>
      <c r="BQ745" s="169"/>
      <c r="BR745" s="169"/>
      <c r="BS745" s="169"/>
      <c r="BT745" s="169"/>
      <c r="BU745" s="169"/>
      <c r="BV745" s="169"/>
      <c r="BW745" s="169"/>
      <c r="BX745" s="169"/>
      <c r="BY745" s="169"/>
      <c r="BZ745" s="169"/>
      <c r="CA745" s="169"/>
      <c r="CB745" s="169"/>
      <c r="CC745" s="169"/>
      <c r="CD745" s="169"/>
      <c r="CE745" s="169"/>
      <c r="CF745" s="169"/>
      <c r="CG745" s="169"/>
      <c r="CH745" s="169"/>
      <c r="CI745" s="169"/>
      <c r="CJ745" s="169"/>
      <c r="CK745" s="169"/>
      <c r="CL745" s="169"/>
      <c r="CM745" s="169"/>
      <c r="CN745" s="169"/>
      <c r="CO745" s="169"/>
      <c r="CP745" s="169"/>
      <c r="CQ745" s="169"/>
      <c r="CR745" s="169"/>
      <c r="CS745" s="169"/>
      <c r="CT745" s="169"/>
      <c r="CU745" s="169"/>
      <c r="CV745" s="169"/>
      <c r="CW745" s="169"/>
      <c r="CX745" s="169"/>
      <c r="CY745" s="169"/>
      <c r="CZ745" s="169"/>
      <c r="DA745" s="169"/>
      <c r="DB745" s="169"/>
      <c r="DC745" s="169"/>
      <c r="DD745" s="169"/>
      <c r="DE745" s="169"/>
      <c r="DF745" s="169"/>
      <c r="DG745" s="169"/>
      <c r="DH745" s="169"/>
      <c r="DI745" s="169"/>
      <c r="DJ745" s="169"/>
      <c r="DK745" s="169"/>
      <c r="DL745" s="169"/>
      <c r="DM745" s="169"/>
      <c r="DN745" s="169"/>
      <c r="DO745" s="169"/>
      <c r="DP745" s="169"/>
      <c r="DQ745" s="169"/>
      <c r="DR745" s="169"/>
      <c r="DS745" s="169"/>
      <c r="DT745" s="169"/>
      <c r="DU745" s="169"/>
      <c r="DV745" s="169"/>
      <c r="DW745" s="169"/>
      <c r="DX745" s="169"/>
      <c r="DY745" s="169"/>
      <c r="DZ745" s="169"/>
      <c r="EA745" s="169"/>
      <c r="EB745" s="169"/>
      <c r="EC745" s="169"/>
      <c r="ED745" s="169"/>
      <c r="EE745" s="169"/>
      <c r="EF745" s="169"/>
      <c r="EG745" s="169"/>
      <c r="EH745" s="169"/>
      <c r="EI745" s="169"/>
      <c r="EJ745" s="169"/>
      <c r="EK745" s="169"/>
      <c r="EL745" s="169"/>
      <c r="EM745" s="169"/>
      <c r="EN745" s="169"/>
      <c r="EO745" s="169"/>
      <c r="EP745" s="169"/>
      <c r="EQ745" s="169"/>
      <c r="ER745" s="169"/>
      <c r="ES745" s="169"/>
      <c r="ET745" s="169"/>
      <c r="EU745" s="169"/>
      <c r="EV745" s="169"/>
      <c r="EW745" s="169"/>
      <c r="EX745" s="169"/>
      <c r="EY745" s="169"/>
      <c r="EZ745" s="169"/>
      <c r="FA745" s="169"/>
      <c r="FB745" s="169"/>
      <c r="FC745" s="169"/>
      <c r="FD745" s="169"/>
      <c r="FE745" s="169"/>
      <c r="FF745" s="169"/>
      <c r="FG745" s="169"/>
      <c r="FH745" s="169"/>
      <c r="FI745" s="169"/>
      <c r="FJ745" s="169"/>
      <c r="FK745" s="169"/>
      <c r="FL745" s="169"/>
      <c r="FM745" s="169"/>
      <c r="FN745" s="169"/>
      <c r="FO745" s="169"/>
      <c r="FP745" s="169"/>
      <c r="FQ745" s="169"/>
      <c r="FR745" s="169"/>
      <c r="FS745" s="169"/>
      <c r="FT745" s="169"/>
      <c r="FU745" s="169"/>
      <c r="FV745" s="169"/>
      <c r="FW745" s="169"/>
      <c r="FX745" s="169"/>
      <c r="FY745" s="169"/>
      <c r="FZ745" s="169"/>
      <c r="GA745" s="169"/>
      <c r="GB745" s="169"/>
      <c r="GC745" s="169"/>
      <c r="GD745" s="169"/>
      <c r="GE745" s="169"/>
      <c r="GF745" s="169"/>
      <c r="GG745" s="169"/>
      <c r="GH745" s="169"/>
      <c r="GI745" s="169"/>
      <c r="GJ745" s="169"/>
      <c r="GK745" s="169"/>
      <c r="GL745" s="169"/>
      <c r="GM745" s="169"/>
      <c r="GN745" s="169"/>
      <c r="GO745" s="169"/>
      <c r="GP745" s="169"/>
      <c r="AMK745" s="115"/>
      <c r="AML745" s="115"/>
      <c r="AMM745" s="115"/>
      <c r="AMN745" s="115"/>
      <c r="AMO745" s="115"/>
      <c r="AMP745" s="115"/>
      <c r="AMQ745" s="115"/>
      <c r="AMR745" s="115"/>
      <c r="AMS745" s="115"/>
      <c r="AMT745" s="115"/>
      <c r="AMU745" s="115"/>
      <c r="AMV745" s="115"/>
      <c r="AMW745" s="115"/>
      <c r="AMX745" s="115"/>
      <c r="AMY745" s="115"/>
      <c r="AMZ745" s="115"/>
    </row>
    <row r="746" spans="1:198 1025:1040" ht="15.75" customHeight="1" x14ac:dyDescent="0.25">
      <c r="A746" s="173">
        <v>43917</v>
      </c>
      <c r="B746" s="176">
        <v>546</v>
      </c>
      <c r="C746" s="173">
        <f t="shared" ref="C746:C760" si="22">A746</f>
        <v>43917</v>
      </c>
      <c r="D746" s="169"/>
      <c r="E746" s="169"/>
      <c r="F746" s="169"/>
      <c r="G746" s="169"/>
      <c r="H746" s="169"/>
      <c r="I746" s="169"/>
      <c r="J746" s="169"/>
      <c r="K746" s="169"/>
      <c r="L746" s="169"/>
      <c r="M746" s="169"/>
      <c r="N746" s="169"/>
      <c r="O746" s="169"/>
      <c r="P746" s="169"/>
      <c r="Q746" s="169"/>
      <c r="R746" s="169"/>
      <c r="S746" s="169"/>
      <c r="T746" s="169"/>
      <c r="U746" s="169"/>
      <c r="V746" s="169"/>
      <c r="W746" s="169"/>
      <c r="X746" s="169"/>
      <c r="Y746" s="169"/>
      <c r="Z746" s="169"/>
      <c r="AA746" s="169"/>
      <c r="AB746" s="169"/>
      <c r="AC746" s="169"/>
      <c r="AD746" s="169"/>
      <c r="AE746" s="169"/>
      <c r="AF746" s="169"/>
      <c r="AG746" s="169"/>
      <c r="AH746" s="169"/>
      <c r="AI746" s="169"/>
      <c r="AJ746" s="169"/>
      <c r="AK746" s="169"/>
      <c r="AL746" s="169"/>
      <c r="AM746" s="169"/>
      <c r="AN746" s="169"/>
      <c r="AO746" s="169"/>
      <c r="AP746" s="169"/>
      <c r="AQ746" s="169"/>
      <c r="AR746" s="169"/>
      <c r="AS746" s="169"/>
      <c r="AT746" s="169"/>
      <c r="AU746" s="169"/>
      <c r="AV746" s="169"/>
      <c r="AW746" s="169"/>
      <c r="AX746" s="169"/>
      <c r="AY746" s="169"/>
      <c r="AZ746" s="169"/>
      <c r="BA746" s="169"/>
      <c r="BB746" s="169"/>
      <c r="BC746" s="169"/>
      <c r="BD746" s="169"/>
      <c r="BE746" s="169"/>
      <c r="BF746" s="169"/>
      <c r="BG746" s="169"/>
      <c r="BH746" s="169"/>
      <c r="BI746" s="169"/>
      <c r="BJ746" s="169"/>
      <c r="BK746" s="169"/>
      <c r="BL746" s="169"/>
      <c r="BM746" s="169"/>
      <c r="BN746" s="169"/>
      <c r="BO746" s="169"/>
      <c r="BP746" s="169"/>
      <c r="BQ746" s="169"/>
      <c r="BR746" s="169"/>
      <c r="BS746" s="169"/>
      <c r="BT746" s="169"/>
      <c r="BU746" s="169"/>
      <c r="BV746" s="169"/>
      <c r="BW746" s="169"/>
      <c r="BX746" s="169"/>
      <c r="BY746" s="169"/>
      <c r="BZ746" s="169"/>
      <c r="CA746" s="169"/>
      <c r="CB746" s="169"/>
      <c r="CC746" s="169"/>
      <c r="CD746" s="169"/>
      <c r="CE746" s="169"/>
      <c r="CF746" s="169"/>
      <c r="CG746" s="169"/>
      <c r="CH746" s="169"/>
      <c r="CI746" s="169"/>
      <c r="CJ746" s="169"/>
      <c r="CK746" s="169"/>
      <c r="CL746" s="169"/>
      <c r="CM746" s="169"/>
      <c r="CN746" s="169"/>
      <c r="CO746" s="169"/>
      <c r="CP746" s="169"/>
      <c r="CQ746" s="169"/>
      <c r="CR746" s="169"/>
      <c r="CS746" s="169"/>
      <c r="CT746" s="169"/>
      <c r="CU746" s="169"/>
      <c r="CV746" s="169"/>
      <c r="CW746" s="169"/>
      <c r="CX746" s="169"/>
      <c r="CY746" s="169"/>
      <c r="CZ746" s="169"/>
      <c r="DA746" s="169"/>
      <c r="DB746" s="169"/>
      <c r="DC746" s="169"/>
      <c r="DD746" s="169"/>
      <c r="DE746" s="169"/>
      <c r="DF746" s="169"/>
      <c r="DG746" s="169"/>
      <c r="DH746" s="169"/>
      <c r="DI746" s="169"/>
      <c r="DJ746" s="169"/>
      <c r="DK746" s="169"/>
      <c r="DL746" s="169"/>
      <c r="DM746" s="169"/>
      <c r="DN746" s="169"/>
      <c r="DO746" s="169"/>
      <c r="DP746" s="169"/>
      <c r="DQ746" s="169"/>
      <c r="DR746" s="169"/>
      <c r="DS746" s="169"/>
      <c r="DT746" s="169"/>
      <c r="DU746" s="169"/>
      <c r="DV746" s="169"/>
      <c r="DW746" s="169"/>
      <c r="DX746" s="169"/>
      <c r="DY746" s="169"/>
      <c r="DZ746" s="169"/>
      <c r="EA746" s="169"/>
      <c r="EB746" s="169"/>
      <c r="EC746" s="169"/>
      <c r="ED746" s="169"/>
      <c r="EE746" s="169"/>
      <c r="EF746" s="169"/>
      <c r="EG746" s="169"/>
      <c r="EH746" s="169"/>
      <c r="EI746" s="169"/>
      <c r="EJ746" s="169"/>
      <c r="EK746" s="169"/>
      <c r="EL746" s="169"/>
      <c r="EM746" s="169"/>
      <c r="EN746" s="169"/>
      <c r="EO746" s="169"/>
      <c r="EP746" s="169"/>
      <c r="EQ746" s="169"/>
      <c r="ER746" s="169"/>
      <c r="ES746" s="169"/>
      <c r="ET746" s="169"/>
      <c r="EU746" s="169"/>
      <c r="EV746" s="169"/>
      <c r="EW746" s="169"/>
      <c r="EX746" s="169"/>
      <c r="EY746" s="169"/>
      <c r="EZ746" s="169"/>
      <c r="FA746" s="169"/>
      <c r="FB746" s="169"/>
      <c r="FC746" s="169"/>
      <c r="FD746" s="169"/>
      <c r="FE746" s="169"/>
      <c r="FF746" s="169"/>
      <c r="FG746" s="169"/>
      <c r="FH746" s="169"/>
      <c r="FI746" s="169"/>
      <c r="FJ746" s="169"/>
      <c r="FK746" s="169"/>
      <c r="FL746" s="169"/>
      <c r="FM746" s="169"/>
      <c r="FN746" s="169"/>
      <c r="FO746" s="169"/>
      <c r="FP746" s="169"/>
      <c r="FQ746" s="169"/>
      <c r="FR746" s="169"/>
      <c r="FS746" s="169"/>
      <c r="FT746" s="169"/>
      <c r="FU746" s="169"/>
      <c r="FV746" s="169"/>
      <c r="FW746" s="169"/>
      <c r="FX746" s="169"/>
      <c r="FY746" s="169"/>
      <c r="FZ746" s="169"/>
      <c r="GA746" s="169"/>
      <c r="GB746" s="169"/>
      <c r="GC746" s="169"/>
      <c r="GD746" s="169"/>
      <c r="GE746" s="169"/>
      <c r="GF746" s="169"/>
      <c r="GG746" s="169"/>
      <c r="GH746" s="169"/>
      <c r="GI746" s="169"/>
      <c r="GJ746" s="169"/>
      <c r="GK746" s="169"/>
      <c r="GL746" s="169"/>
      <c r="GM746" s="169"/>
      <c r="GN746" s="169"/>
      <c r="GO746" s="169"/>
      <c r="GP746" s="169"/>
      <c r="AMK746" s="115"/>
      <c r="AML746" s="115"/>
      <c r="AMM746" s="115"/>
      <c r="AMN746" s="115"/>
      <c r="AMO746" s="115"/>
      <c r="AMP746" s="115"/>
      <c r="AMQ746" s="115"/>
      <c r="AMR746" s="115"/>
      <c r="AMS746" s="115"/>
      <c r="AMT746" s="115"/>
      <c r="AMU746" s="115"/>
      <c r="AMV746" s="115"/>
      <c r="AMW746" s="115"/>
      <c r="AMX746" s="115"/>
      <c r="AMY746" s="115"/>
      <c r="AMZ746" s="115"/>
    </row>
    <row r="747" spans="1:198 1025:1040" ht="15.75" customHeight="1" x14ac:dyDescent="0.25">
      <c r="A747" s="173">
        <v>43916</v>
      </c>
      <c r="B747" s="176">
        <v>434</v>
      </c>
      <c r="C747" s="173">
        <f t="shared" si="22"/>
        <v>43916</v>
      </c>
      <c r="D747" s="169"/>
      <c r="E747" s="169"/>
      <c r="F747" s="169"/>
      <c r="G747" s="169"/>
      <c r="H747" s="169"/>
      <c r="I747" s="169"/>
      <c r="J747" s="169"/>
      <c r="K747" s="169"/>
      <c r="L747" s="169"/>
      <c r="M747" s="169"/>
      <c r="N747" s="169"/>
      <c r="O747" s="169"/>
      <c r="P747" s="169"/>
      <c r="Q747" s="169"/>
      <c r="R747" s="169"/>
      <c r="S747" s="169"/>
      <c r="T747" s="169"/>
      <c r="U747" s="169"/>
      <c r="V747" s="169"/>
      <c r="W747" s="169"/>
      <c r="X747" s="169"/>
      <c r="Y747" s="169"/>
      <c r="Z747" s="169"/>
      <c r="AA747" s="169"/>
      <c r="AB747" s="169"/>
      <c r="AC747" s="169"/>
      <c r="AD747" s="169"/>
      <c r="AE747" s="169"/>
      <c r="AF747" s="169"/>
      <c r="AG747" s="169"/>
      <c r="AH747" s="169"/>
      <c r="AI747" s="169"/>
      <c r="AJ747" s="169"/>
      <c r="AK747" s="169"/>
      <c r="AL747" s="169"/>
      <c r="AM747" s="169"/>
      <c r="AN747" s="169"/>
      <c r="AO747" s="169"/>
      <c r="AP747" s="169"/>
      <c r="AQ747" s="169"/>
      <c r="AR747" s="169"/>
      <c r="AS747" s="169"/>
      <c r="AT747" s="169"/>
      <c r="AU747" s="169"/>
      <c r="AV747" s="169"/>
      <c r="AW747" s="169"/>
      <c r="AX747" s="169"/>
      <c r="AY747" s="169"/>
      <c r="AZ747" s="169"/>
      <c r="BA747" s="169"/>
      <c r="BB747" s="169"/>
      <c r="BC747" s="169"/>
      <c r="BD747" s="169"/>
      <c r="BE747" s="169"/>
      <c r="BF747" s="169"/>
      <c r="BG747" s="169"/>
      <c r="BH747" s="169"/>
      <c r="BI747" s="169"/>
      <c r="BJ747" s="169"/>
      <c r="BK747" s="169"/>
      <c r="BL747" s="169"/>
      <c r="BM747" s="169"/>
      <c r="BN747" s="169"/>
      <c r="BO747" s="169"/>
      <c r="BP747" s="169"/>
      <c r="BQ747" s="169"/>
      <c r="BR747" s="169"/>
      <c r="BS747" s="169"/>
      <c r="BT747" s="169"/>
      <c r="BU747" s="169"/>
      <c r="BV747" s="169"/>
      <c r="BW747" s="169"/>
      <c r="BX747" s="169"/>
      <c r="BY747" s="169"/>
      <c r="BZ747" s="169"/>
      <c r="CA747" s="169"/>
      <c r="CB747" s="169"/>
      <c r="CC747" s="169"/>
      <c r="CD747" s="169"/>
      <c r="CE747" s="169"/>
      <c r="CF747" s="169"/>
      <c r="CG747" s="169"/>
      <c r="CH747" s="169"/>
      <c r="CI747" s="169"/>
      <c r="CJ747" s="169"/>
      <c r="CK747" s="169"/>
      <c r="CL747" s="169"/>
      <c r="CM747" s="169"/>
      <c r="CN747" s="169"/>
      <c r="CO747" s="169"/>
      <c r="CP747" s="169"/>
      <c r="CQ747" s="169"/>
      <c r="CR747" s="169"/>
      <c r="CS747" s="169"/>
      <c r="CT747" s="169"/>
      <c r="CU747" s="169"/>
      <c r="CV747" s="169"/>
      <c r="CW747" s="169"/>
      <c r="CX747" s="169"/>
      <c r="CY747" s="169"/>
      <c r="CZ747" s="169"/>
      <c r="DA747" s="169"/>
      <c r="DB747" s="169"/>
      <c r="DC747" s="169"/>
      <c r="DD747" s="169"/>
      <c r="DE747" s="169"/>
      <c r="DF747" s="169"/>
      <c r="DG747" s="169"/>
      <c r="DH747" s="169"/>
      <c r="DI747" s="169"/>
      <c r="DJ747" s="169"/>
      <c r="DK747" s="169"/>
      <c r="DL747" s="169"/>
      <c r="DM747" s="169"/>
      <c r="DN747" s="169"/>
      <c r="DO747" s="169"/>
      <c r="DP747" s="169"/>
      <c r="DQ747" s="169"/>
      <c r="DR747" s="169"/>
      <c r="DS747" s="169"/>
      <c r="DT747" s="169"/>
      <c r="DU747" s="169"/>
      <c r="DV747" s="169"/>
      <c r="DW747" s="169"/>
      <c r="DX747" s="169"/>
      <c r="DY747" s="169"/>
      <c r="DZ747" s="169"/>
      <c r="EA747" s="169"/>
      <c r="EB747" s="169"/>
      <c r="EC747" s="169"/>
      <c r="ED747" s="169"/>
      <c r="EE747" s="169"/>
      <c r="EF747" s="169"/>
      <c r="EG747" s="169"/>
      <c r="EH747" s="169"/>
      <c r="EI747" s="169"/>
      <c r="EJ747" s="169"/>
      <c r="EK747" s="169"/>
      <c r="EL747" s="169"/>
      <c r="EM747" s="169"/>
      <c r="EN747" s="169"/>
      <c r="EO747" s="169"/>
      <c r="EP747" s="169"/>
      <c r="EQ747" s="169"/>
      <c r="ER747" s="169"/>
      <c r="ES747" s="169"/>
      <c r="ET747" s="169"/>
      <c r="EU747" s="169"/>
      <c r="EV747" s="169"/>
      <c r="EW747" s="169"/>
      <c r="EX747" s="169"/>
      <c r="EY747" s="169"/>
      <c r="EZ747" s="169"/>
      <c r="FA747" s="169"/>
      <c r="FB747" s="169"/>
      <c r="FC747" s="169"/>
      <c r="FD747" s="169"/>
      <c r="FE747" s="169"/>
      <c r="FF747" s="169"/>
      <c r="FG747" s="169"/>
      <c r="FH747" s="169"/>
      <c r="FI747" s="169"/>
      <c r="FJ747" s="169"/>
      <c r="FK747" s="169"/>
      <c r="FL747" s="169"/>
      <c r="FM747" s="169"/>
      <c r="FN747" s="169"/>
      <c r="FO747" s="169"/>
      <c r="FP747" s="169"/>
      <c r="FQ747" s="169"/>
      <c r="FR747" s="169"/>
      <c r="FS747" s="169"/>
      <c r="FT747" s="169"/>
      <c r="FU747" s="169"/>
      <c r="FV747" s="169"/>
      <c r="FW747" s="169"/>
      <c r="FX747" s="169"/>
      <c r="FY747" s="169"/>
      <c r="FZ747" s="169"/>
      <c r="GA747" s="169"/>
      <c r="GB747" s="169"/>
      <c r="GC747" s="169"/>
      <c r="GD747" s="169"/>
      <c r="GE747" s="169"/>
      <c r="GF747" s="169"/>
      <c r="GG747" s="169"/>
      <c r="GH747" s="169"/>
      <c r="GI747" s="169"/>
      <c r="GJ747" s="169"/>
      <c r="GK747" s="169"/>
      <c r="GL747" s="169"/>
      <c r="GM747" s="169"/>
      <c r="GN747" s="169"/>
      <c r="GO747" s="169"/>
      <c r="GP747" s="169"/>
      <c r="AMK747" s="115"/>
      <c r="AML747" s="115"/>
      <c r="AMM747" s="115"/>
      <c r="AMN747" s="115"/>
      <c r="AMO747" s="115"/>
      <c r="AMP747" s="115"/>
      <c r="AMQ747" s="115"/>
      <c r="AMR747" s="115"/>
      <c r="AMS747" s="115"/>
      <c r="AMT747" s="115"/>
      <c r="AMU747" s="115"/>
      <c r="AMV747" s="115"/>
      <c r="AMW747" s="115"/>
      <c r="AMX747" s="115"/>
      <c r="AMY747" s="115"/>
      <c r="AMZ747" s="115"/>
    </row>
    <row r="748" spans="1:198 1025:1040" ht="15.75" customHeight="1" x14ac:dyDescent="0.25">
      <c r="A748" s="173">
        <v>43915</v>
      </c>
      <c r="B748" s="176">
        <v>356</v>
      </c>
      <c r="C748" s="173">
        <f t="shared" si="22"/>
        <v>43915</v>
      </c>
      <c r="D748" s="169"/>
      <c r="E748" s="169"/>
      <c r="F748" s="169"/>
      <c r="G748" s="169"/>
      <c r="H748" s="169"/>
      <c r="I748" s="169"/>
      <c r="J748" s="169"/>
      <c r="K748" s="169"/>
      <c r="L748" s="169"/>
      <c r="M748" s="169"/>
      <c r="N748" s="169"/>
      <c r="O748" s="169"/>
      <c r="P748" s="169"/>
      <c r="Q748" s="169"/>
      <c r="R748" s="169"/>
      <c r="S748" s="169"/>
      <c r="T748" s="169"/>
      <c r="U748" s="169"/>
      <c r="V748" s="169"/>
      <c r="W748" s="169"/>
      <c r="X748" s="169"/>
      <c r="Y748" s="169"/>
      <c r="Z748" s="169"/>
      <c r="AA748" s="169"/>
      <c r="AB748" s="169"/>
      <c r="AC748" s="169"/>
      <c r="AD748" s="169"/>
      <c r="AE748" s="169"/>
      <c r="AF748" s="169"/>
      <c r="AG748" s="169"/>
      <c r="AH748" s="169"/>
      <c r="AI748" s="169"/>
      <c r="AJ748" s="169"/>
      <c r="AK748" s="169"/>
      <c r="AL748" s="169"/>
      <c r="AM748" s="169"/>
      <c r="AN748" s="169"/>
      <c r="AO748" s="169"/>
      <c r="AP748" s="169"/>
      <c r="AQ748" s="169"/>
      <c r="AR748" s="169"/>
      <c r="AS748" s="169"/>
      <c r="AT748" s="169"/>
      <c r="AU748" s="169"/>
      <c r="AV748" s="169"/>
      <c r="AW748" s="169"/>
      <c r="AX748" s="169"/>
      <c r="AY748" s="169"/>
      <c r="AZ748" s="169"/>
      <c r="BA748" s="169"/>
      <c r="BB748" s="169"/>
      <c r="BC748" s="169"/>
      <c r="BD748" s="169"/>
      <c r="BE748" s="169"/>
      <c r="BF748" s="169"/>
      <c r="BG748" s="169"/>
      <c r="BH748" s="169"/>
      <c r="BI748" s="169"/>
      <c r="BJ748" s="169"/>
      <c r="BK748" s="169"/>
      <c r="BL748" s="169"/>
      <c r="BM748" s="169"/>
      <c r="BN748" s="169"/>
      <c r="BO748" s="169"/>
      <c r="BP748" s="169"/>
      <c r="BQ748" s="169"/>
      <c r="BR748" s="169"/>
      <c r="BS748" s="169"/>
      <c r="BT748" s="169"/>
      <c r="BU748" s="169"/>
      <c r="BV748" s="169"/>
      <c r="BW748" s="169"/>
      <c r="BX748" s="169"/>
      <c r="BY748" s="169"/>
      <c r="BZ748" s="169"/>
      <c r="CA748" s="169"/>
      <c r="CB748" s="169"/>
      <c r="CC748" s="169"/>
      <c r="CD748" s="169"/>
      <c r="CE748" s="169"/>
      <c r="CF748" s="169"/>
      <c r="CG748" s="169"/>
      <c r="CH748" s="169"/>
      <c r="CI748" s="169"/>
      <c r="CJ748" s="169"/>
      <c r="CK748" s="169"/>
      <c r="CL748" s="169"/>
      <c r="CM748" s="169"/>
      <c r="CN748" s="169"/>
      <c r="CO748" s="169"/>
      <c r="CP748" s="169"/>
      <c r="CQ748" s="169"/>
      <c r="CR748" s="169"/>
      <c r="CS748" s="169"/>
      <c r="CT748" s="169"/>
      <c r="CU748" s="169"/>
      <c r="CV748" s="169"/>
      <c r="CW748" s="169"/>
      <c r="CX748" s="169"/>
      <c r="CY748" s="169"/>
      <c r="CZ748" s="169"/>
      <c r="DA748" s="169"/>
      <c r="DB748" s="169"/>
      <c r="DC748" s="169"/>
      <c r="DD748" s="169"/>
      <c r="DE748" s="169"/>
      <c r="DF748" s="169"/>
      <c r="DG748" s="169"/>
      <c r="DH748" s="169"/>
      <c r="DI748" s="169"/>
      <c r="DJ748" s="169"/>
      <c r="DK748" s="169"/>
      <c r="DL748" s="169"/>
      <c r="DM748" s="169"/>
      <c r="DN748" s="169"/>
      <c r="DO748" s="169"/>
      <c r="DP748" s="169"/>
      <c r="DQ748" s="169"/>
      <c r="DR748" s="169"/>
      <c r="DS748" s="169"/>
      <c r="DT748" s="169"/>
      <c r="DU748" s="169"/>
      <c r="DV748" s="169"/>
      <c r="DW748" s="169"/>
      <c r="DX748" s="169"/>
      <c r="DY748" s="169"/>
      <c r="DZ748" s="169"/>
      <c r="EA748" s="169"/>
      <c r="EB748" s="169"/>
      <c r="EC748" s="169"/>
      <c r="ED748" s="169"/>
      <c r="EE748" s="169"/>
      <c r="EF748" s="169"/>
      <c r="EG748" s="169"/>
      <c r="EH748" s="169"/>
      <c r="EI748" s="169"/>
      <c r="EJ748" s="169"/>
      <c r="EK748" s="169"/>
      <c r="EL748" s="169"/>
      <c r="EM748" s="169"/>
      <c r="EN748" s="169"/>
      <c r="EO748" s="169"/>
      <c r="EP748" s="169"/>
      <c r="EQ748" s="169"/>
      <c r="ER748" s="169"/>
      <c r="ES748" s="169"/>
      <c r="ET748" s="169"/>
      <c r="EU748" s="169"/>
      <c r="EV748" s="169"/>
      <c r="EW748" s="169"/>
      <c r="EX748" s="169"/>
      <c r="EY748" s="169"/>
      <c r="EZ748" s="169"/>
      <c r="FA748" s="169"/>
      <c r="FB748" s="169"/>
      <c r="FC748" s="169"/>
      <c r="FD748" s="169"/>
      <c r="FE748" s="169"/>
      <c r="FF748" s="169"/>
      <c r="FG748" s="169"/>
      <c r="FH748" s="169"/>
      <c r="FI748" s="169"/>
      <c r="FJ748" s="169"/>
      <c r="FK748" s="169"/>
      <c r="FL748" s="169"/>
      <c r="FM748" s="169"/>
      <c r="FN748" s="169"/>
      <c r="FO748" s="169"/>
      <c r="FP748" s="169"/>
      <c r="FQ748" s="169"/>
      <c r="FR748" s="169"/>
      <c r="FS748" s="169"/>
      <c r="FT748" s="169"/>
      <c r="FU748" s="169"/>
      <c r="FV748" s="169"/>
      <c r="FW748" s="169"/>
      <c r="FX748" s="169"/>
      <c r="FY748" s="169"/>
      <c r="FZ748" s="169"/>
      <c r="GA748" s="169"/>
      <c r="GB748" s="169"/>
      <c r="GC748" s="169"/>
      <c r="GD748" s="169"/>
      <c r="GE748" s="169"/>
      <c r="GF748" s="169"/>
      <c r="GG748" s="169"/>
      <c r="GH748" s="169"/>
      <c r="GI748" s="169"/>
      <c r="GJ748" s="169"/>
      <c r="GK748" s="169"/>
      <c r="GL748" s="169"/>
      <c r="GM748" s="169"/>
      <c r="GN748" s="169"/>
      <c r="GO748" s="169"/>
      <c r="GP748" s="169"/>
      <c r="AMK748" s="115"/>
      <c r="AML748" s="115"/>
      <c r="AMM748" s="115"/>
      <c r="AMN748" s="115"/>
      <c r="AMO748" s="115"/>
      <c r="AMP748" s="115"/>
      <c r="AMQ748" s="115"/>
      <c r="AMR748" s="115"/>
      <c r="AMS748" s="115"/>
      <c r="AMT748" s="115"/>
      <c r="AMU748" s="115"/>
      <c r="AMV748" s="115"/>
      <c r="AMW748" s="115"/>
      <c r="AMX748" s="115"/>
      <c r="AMY748" s="115"/>
      <c r="AMZ748" s="115"/>
    </row>
    <row r="749" spans="1:198 1025:1040" ht="15.75" customHeight="1" x14ac:dyDescent="0.25">
      <c r="A749" s="173">
        <v>43914</v>
      </c>
      <c r="B749" s="176">
        <v>276</v>
      </c>
      <c r="C749" s="173">
        <f t="shared" si="22"/>
        <v>43914</v>
      </c>
      <c r="D749" s="169"/>
      <c r="E749" s="169"/>
      <c r="F749" s="169"/>
      <c r="G749" s="169"/>
      <c r="H749" s="169"/>
      <c r="I749" s="169"/>
      <c r="J749" s="169"/>
      <c r="K749" s="169"/>
      <c r="L749" s="169"/>
      <c r="M749" s="169"/>
      <c r="N749" s="169"/>
      <c r="O749" s="169"/>
      <c r="P749" s="169"/>
      <c r="Q749" s="169"/>
      <c r="R749" s="169"/>
      <c r="S749" s="169"/>
      <c r="T749" s="169"/>
      <c r="U749" s="169"/>
      <c r="V749" s="169"/>
      <c r="W749" s="169"/>
      <c r="X749" s="169"/>
      <c r="Y749" s="169"/>
      <c r="Z749" s="169"/>
      <c r="AA749" s="169"/>
      <c r="AB749" s="169"/>
      <c r="AC749" s="169"/>
      <c r="AD749" s="169"/>
      <c r="AE749" s="169"/>
      <c r="AF749" s="169"/>
      <c r="AG749" s="169"/>
      <c r="AH749" s="169"/>
      <c r="AI749" s="169"/>
      <c r="AJ749" s="169"/>
      <c r="AK749" s="169"/>
      <c r="AL749" s="169"/>
      <c r="AM749" s="169"/>
      <c r="AN749" s="169"/>
      <c r="AO749" s="169"/>
      <c r="AP749" s="169"/>
      <c r="AQ749" s="169"/>
      <c r="AR749" s="169"/>
      <c r="AS749" s="169"/>
      <c r="AT749" s="169"/>
      <c r="AU749" s="169"/>
      <c r="AV749" s="169"/>
      <c r="AW749" s="169"/>
      <c r="AX749" s="169"/>
      <c r="AY749" s="169"/>
      <c r="AZ749" s="169"/>
      <c r="BA749" s="169"/>
      <c r="BB749" s="169"/>
      <c r="BC749" s="169"/>
      <c r="BD749" s="169"/>
      <c r="BE749" s="169"/>
      <c r="BF749" s="169"/>
      <c r="BG749" s="169"/>
      <c r="BH749" s="169"/>
      <c r="BI749" s="169"/>
      <c r="BJ749" s="169"/>
      <c r="BK749" s="169"/>
      <c r="BL749" s="169"/>
      <c r="BM749" s="169"/>
      <c r="BN749" s="169"/>
      <c r="BO749" s="169"/>
      <c r="BP749" s="169"/>
      <c r="BQ749" s="169"/>
      <c r="BR749" s="169"/>
      <c r="BS749" s="169"/>
      <c r="BT749" s="169"/>
      <c r="BU749" s="169"/>
      <c r="BV749" s="169"/>
      <c r="BW749" s="169"/>
      <c r="BX749" s="169"/>
      <c r="BY749" s="169"/>
      <c r="BZ749" s="169"/>
      <c r="CA749" s="169"/>
      <c r="CB749" s="169"/>
      <c r="CC749" s="169"/>
      <c r="CD749" s="169"/>
      <c r="CE749" s="169"/>
      <c r="CF749" s="169"/>
      <c r="CG749" s="169"/>
      <c r="CH749" s="169"/>
      <c r="CI749" s="169"/>
      <c r="CJ749" s="169"/>
      <c r="CK749" s="169"/>
      <c r="CL749" s="169"/>
      <c r="CM749" s="169"/>
      <c r="CN749" s="169"/>
      <c r="CO749" s="169"/>
      <c r="CP749" s="169"/>
      <c r="CQ749" s="169"/>
      <c r="CR749" s="169"/>
      <c r="CS749" s="169"/>
      <c r="CT749" s="169"/>
      <c r="CU749" s="169"/>
      <c r="CV749" s="169"/>
      <c r="CW749" s="169"/>
      <c r="CX749" s="169"/>
      <c r="CY749" s="169"/>
      <c r="CZ749" s="169"/>
      <c r="DA749" s="169"/>
      <c r="DB749" s="169"/>
      <c r="DC749" s="169"/>
      <c r="DD749" s="169"/>
      <c r="DE749" s="169"/>
      <c r="DF749" s="169"/>
      <c r="DG749" s="169"/>
      <c r="DH749" s="169"/>
      <c r="DI749" s="169"/>
      <c r="DJ749" s="169"/>
      <c r="DK749" s="169"/>
      <c r="DL749" s="169"/>
      <c r="DM749" s="169"/>
      <c r="DN749" s="169"/>
      <c r="DO749" s="169"/>
      <c r="DP749" s="169"/>
      <c r="DQ749" s="169"/>
      <c r="DR749" s="169"/>
      <c r="DS749" s="169"/>
      <c r="DT749" s="169"/>
      <c r="DU749" s="169"/>
      <c r="DV749" s="169"/>
      <c r="DW749" s="169"/>
      <c r="DX749" s="169"/>
      <c r="DY749" s="169"/>
      <c r="DZ749" s="169"/>
      <c r="EA749" s="169"/>
      <c r="EB749" s="169"/>
      <c r="EC749" s="169"/>
      <c r="ED749" s="169"/>
      <c r="EE749" s="169"/>
      <c r="EF749" s="169"/>
      <c r="EG749" s="169"/>
      <c r="EH749" s="169"/>
      <c r="EI749" s="169"/>
      <c r="EJ749" s="169"/>
      <c r="EK749" s="169"/>
      <c r="EL749" s="169"/>
      <c r="EM749" s="169"/>
      <c r="EN749" s="169"/>
      <c r="EO749" s="169"/>
      <c r="EP749" s="169"/>
      <c r="EQ749" s="169"/>
      <c r="ER749" s="169"/>
      <c r="ES749" s="169"/>
      <c r="ET749" s="169"/>
      <c r="EU749" s="169"/>
      <c r="EV749" s="169"/>
      <c r="EW749" s="169"/>
      <c r="EX749" s="169"/>
      <c r="EY749" s="169"/>
      <c r="EZ749" s="169"/>
      <c r="FA749" s="169"/>
      <c r="FB749" s="169"/>
      <c r="FC749" s="169"/>
      <c r="FD749" s="169"/>
      <c r="FE749" s="169"/>
      <c r="FF749" s="169"/>
      <c r="FG749" s="169"/>
      <c r="FH749" s="169"/>
      <c r="FI749" s="169"/>
      <c r="FJ749" s="169"/>
      <c r="FK749" s="169"/>
      <c r="FL749" s="169"/>
      <c r="FM749" s="169"/>
      <c r="FN749" s="169"/>
      <c r="FO749" s="169"/>
      <c r="FP749" s="169"/>
      <c r="FQ749" s="169"/>
      <c r="FR749" s="169"/>
      <c r="FS749" s="169"/>
      <c r="FT749" s="169"/>
      <c r="FU749" s="169"/>
      <c r="FV749" s="169"/>
      <c r="FW749" s="169"/>
      <c r="FX749" s="169"/>
      <c r="FY749" s="169"/>
      <c r="FZ749" s="169"/>
      <c r="GA749" s="169"/>
      <c r="GB749" s="169"/>
      <c r="GC749" s="169"/>
      <c r="GD749" s="169"/>
      <c r="GE749" s="169"/>
      <c r="GF749" s="169"/>
      <c r="GG749" s="169"/>
      <c r="GH749" s="169"/>
      <c r="GI749" s="169"/>
      <c r="GJ749" s="169"/>
      <c r="GK749" s="169"/>
      <c r="GL749" s="169"/>
      <c r="GM749" s="169"/>
      <c r="GN749" s="169"/>
      <c r="GO749" s="169"/>
      <c r="GP749" s="169"/>
      <c r="AMK749" s="115"/>
      <c r="AML749" s="115"/>
      <c r="AMM749" s="115"/>
      <c r="AMN749" s="115"/>
      <c r="AMO749" s="115"/>
      <c r="AMP749" s="115"/>
      <c r="AMQ749" s="115"/>
      <c r="AMR749" s="115"/>
      <c r="AMS749" s="115"/>
      <c r="AMT749" s="115"/>
      <c r="AMU749" s="115"/>
      <c r="AMV749" s="115"/>
      <c r="AMW749" s="115"/>
      <c r="AMX749" s="115"/>
      <c r="AMY749" s="115"/>
      <c r="AMZ749" s="115"/>
    </row>
    <row r="750" spans="1:198 1025:1040" ht="15.75" customHeight="1" x14ac:dyDescent="0.25">
      <c r="A750" s="173">
        <v>43913</v>
      </c>
      <c r="B750" s="176">
        <v>213</v>
      </c>
      <c r="C750" s="173">
        <f t="shared" si="22"/>
        <v>43913</v>
      </c>
      <c r="D750" s="169"/>
      <c r="E750" s="169"/>
      <c r="F750" s="169"/>
      <c r="G750" s="169"/>
      <c r="H750" s="169"/>
      <c r="I750" s="169"/>
      <c r="J750" s="169"/>
      <c r="K750" s="169"/>
      <c r="L750" s="169"/>
      <c r="M750" s="169"/>
      <c r="N750" s="169"/>
      <c r="O750" s="169"/>
      <c r="P750" s="169"/>
      <c r="Q750" s="169"/>
      <c r="R750" s="169"/>
      <c r="S750" s="169"/>
      <c r="T750" s="169"/>
      <c r="U750" s="169"/>
      <c r="V750" s="169"/>
      <c r="W750" s="169"/>
      <c r="X750" s="169"/>
      <c r="Y750" s="169"/>
      <c r="Z750" s="169"/>
      <c r="AA750" s="169"/>
      <c r="AB750" s="169"/>
      <c r="AC750" s="169"/>
      <c r="AD750" s="169"/>
      <c r="AE750" s="169"/>
      <c r="AF750" s="169"/>
      <c r="AG750" s="169"/>
      <c r="AH750" s="169"/>
      <c r="AI750" s="169"/>
      <c r="AJ750" s="169"/>
      <c r="AK750" s="169"/>
      <c r="AL750" s="169"/>
      <c r="AM750" s="169"/>
      <c r="AN750" s="169"/>
      <c r="AO750" s="169"/>
      <c r="AP750" s="169"/>
      <c r="AQ750" s="169"/>
      <c r="AR750" s="169"/>
      <c r="AS750" s="169"/>
      <c r="AT750" s="169"/>
      <c r="AU750" s="169"/>
      <c r="AV750" s="169"/>
      <c r="AW750" s="169"/>
      <c r="AX750" s="169"/>
      <c r="AY750" s="169"/>
      <c r="AZ750" s="169"/>
      <c r="BA750" s="169"/>
      <c r="BB750" s="169"/>
      <c r="BC750" s="169"/>
      <c r="BD750" s="169"/>
      <c r="BE750" s="169"/>
      <c r="BF750" s="169"/>
      <c r="BG750" s="169"/>
      <c r="BH750" s="169"/>
      <c r="BI750" s="169"/>
      <c r="BJ750" s="169"/>
      <c r="BK750" s="169"/>
      <c r="BL750" s="169"/>
      <c r="BM750" s="169"/>
      <c r="BN750" s="169"/>
      <c r="BO750" s="169"/>
      <c r="BP750" s="169"/>
      <c r="BQ750" s="169"/>
      <c r="BR750" s="169"/>
      <c r="BS750" s="169"/>
      <c r="BT750" s="169"/>
      <c r="BU750" s="169"/>
      <c r="BV750" s="169"/>
      <c r="BW750" s="169"/>
      <c r="BX750" s="169"/>
      <c r="BY750" s="169"/>
      <c r="BZ750" s="169"/>
      <c r="CA750" s="169"/>
      <c r="CB750" s="169"/>
      <c r="CC750" s="169"/>
      <c r="CD750" s="169"/>
      <c r="CE750" s="169"/>
      <c r="CF750" s="169"/>
      <c r="CG750" s="169"/>
      <c r="CH750" s="169"/>
      <c r="CI750" s="169"/>
      <c r="CJ750" s="169"/>
      <c r="CK750" s="169"/>
      <c r="CL750" s="169"/>
      <c r="CM750" s="169"/>
      <c r="CN750" s="169"/>
      <c r="CO750" s="169"/>
      <c r="CP750" s="169"/>
      <c r="CQ750" s="169"/>
      <c r="CR750" s="169"/>
      <c r="CS750" s="169"/>
      <c r="CT750" s="169"/>
      <c r="CU750" s="169"/>
      <c r="CV750" s="169"/>
      <c r="CW750" s="169"/>
      <c r="CX750" s="169"/>
      <c r="CY750" s="169"/>
      <c r="CZ750" s="169"/>
      <c r="DA750" s="169"/>
      <c r="DB750" s="169"/>
      <c r="DC750" s="169"/>
      <c r="DD750" s="169"/>
      <c r="DE750" s="169"/>
      <c r="DF750" s="169"/>
      <c r="DG750" s="169"/>
      <c r="DH750" s="169"/>
      <c r="DI750" s="169"/>
      <c r="DJ750" s="169"/>
      <c r="DK750" s="169"/>
      <c r="DL750" s="169"/>
      <c r="DM750" s="169"/>
      <c r="DN750" s="169"/>
      <c r="DO750" s="169"/>
      <c r="DP750" s="169"/>
      <c r="DQ750" s="169"/>
      <c r="DR750" s="169"/>
      <c r="DS750" s="169"/>
      <c r="DT750" s="169"/>
      <c r="DU750" s="169"/>
      <c r="DV750" s="169"/>
      <c r="DW750" s="169"/>
      <c r="DX750" s="169"/>
      <c r="DY750" s="169"/>
      <c r="DZ750" s="169"/>
      <c r="EA750" s="169"/>
      <c r="EB750" s="169"/>
      <c r="EC750" s="169"/>
      <c r="ED750" s="169"/>
      <c r="EE750" s="169"/>
      <c r="EF750" s="169"/>
      <c r="EG750" s="169"/>
      <c r="EH750" s="169"/>
      <c r="EI750" s="169"/>
      <c r="EJ750" s="169"/>
      <c r="EK750" s="169"/>
      <c r="EL750" s="169"/>
      <c r="EM750" s="169"/>
      <c r="EN750" s="169"/>
      <c r="EO750" s="169"/>
      <c r="EP750" s="169"/>
      <c r="EQ750" s="169"/>
      <c r="ER750" s="169"/>
      <c r="ES750" s="169"/>
      <c r="ET750" s="169"/>
      <c r="EU750" s="169"/>
      <c r="EV750" s="169"/>
      <c r="EW750" s="169"/>
      <c r="EX750" s="169"/>
      <c r="EY750" s="169"/>
      <c r="EZ750" s="169"/>
      <c r="FA750" s="169"/>
      <c r="FB750" s="169"/>
      <c r="FC750" s="169"/>
      <c r="FD750" s="169"/>
      <c r="FE750" s="169"/>
      <c r="FF750" s="169"/>
      <c r="FG750" s="169"/>
      <c r="FH750" s="169"/>
      <c r="FI750" s="169"/>
      <c r="FJ750" s="169"/>
      <c r="FK750" s="169"/>
      <c r="FL750" s="169"/>
      <c r="FM750" s="169"/>
      <c r="FN750" s="169"/>
      <c r="FO750" s="169"/>
      <c r="FP750" s="169"/>
      <c r="FQ750" s="169"/>
      <c r="FR750" s="169"/>
      <c r="FS750" s="169"/>
      <c r="FT750" s="169"/>
      <c r="FU750" s="169"/>
      <c r="FV750" s="169"/>
      <c r="FW750" s="169"/>
      <c r="FX750" s="169"/>
      <c r="FY750" s="169"/>
      <c r="FZ750" s="169"/>
      <c r="GA750" s="169"/>
      <c r="GB750" s="169"/>
      <c r="GC750" s="169"/>
      <c r="GD750" s="169"/>
      <c r="GE750" s="169"/>
      <c r="GF750" s="169"/>
      <c r="GG750" s="169"/>
      <c r="GH750" s="169"/>
      <c r="GI750" s="169"/>
      <c r="GJ750" s="169"/>
      <c r="GK750" s="169"/>
      <c r="GL750" s="169"/>
      <c r="GM750" s="169"/>
      <c r="GN750" s="169"/>
      <c r="GO750" s="169"/>
      <c r="GP750" s="169"/>
      <c r="AMK750" s="115"/>
      <c r="AML750" s="115"/>
      <c r="AMM750" s="115"/>
      <c r="AMN750" s="115"/>
      <c r="AMO750" s="115"/>
      <c r="AMP750" s="115"/>
      <c r="AMQ750" s="115"/>
      <c r="AMR750" s="115"/>
      <c r="AMS750" s="115"/>
      <c r="AMT750" s="115"/>
      <c r="AMU750" s="115"/>
      <c r="AMV750" s="115"/>
      <c r="AMW750" s="115"/>
      <c r="AMX750" s="115"/>
      <c r="AMY750" s="115"/>
      <c r="AMZ750" s="115"/>
    </row>
    <row r="751" spans="1:198 1025:1040" ht="15.75" customHeight="1" x14ac:dyDescent="0.25">
      <c r="A751" s="173">
        <v>43912</v>
      </c>
      <c r="B751" s="176">
        <v>180</v>
      </c>
      <c r="C751" s="173">
        <f t="shared" si="22"/>
        <v>43912</v>
      </c>
      <c r="D751" s="169"/>
      <c r="E751" s="169"/>
      <c r="F751" s="169"/>
      <c r="G751" s="169"/>
      <c r="H751" s="169"/>
      <c r="I751" s="169"/>
      <c r="J751" s="169"/>
      <c r="K751" s="169"/>
      <c r="L751" s="169"/>
      <c r="M751" s="169"/>
      <c r="N751" s="169"/>
      <c r="O751" s="169"/>
      <c r="P751" s="169"/>
      <c r="Q751" s="169"/>
      <c r="R751" s="169"/>
      <c r="S751" s="169"/>
      <c r="T751" s="169"/>
      <c r="U751" s="169"/>
      <c r="V751" s="169"/>
      <c r="W751" s="169"/>
      <c r="X751" s="169"/>
      <c r="Y751" s="169"/>
      <c r="Z751" s="169"/>
      <c r="AA751" s="169"/>
      <c r="AB751" s="169"/>
      <c r="AC751" s="169"/>
      <c r="AD751" s="169"/>
      <c r="AE751" s="169"/>
      <c r="AF751" s="169"/>
      <c r="AG751" s="169"/>
      <c r="AH751" s="169"/>
      <c r="AI751" s="169"/>
      <c r="AJ751" s="169"/>
      <c r="AK751" s="169"/>
      <c r="AL751" s="169"/>
      <c r="AM751" s="169"/>
      <c r="AN751" s="169"/>
      <c r="AO751" s="169"/>
      <c r="AP751" s="169"/>
      <c r="AQ751" s="169"/>
      <c r="AR751" s="169"/>
      <c r="AS751" s="169"/>
      <c r="AT751" s="169"/>
      <c r="AU751" s="169"/>
      <c r="AV751" s="169"/>
      <c r="AW751" s="169"/>
      <c r="AX751" s="169"/>
      <c r="AY751" s="169"/>
      <c r="AZ751" s="169"/>
      <c r="BA751" s="169"/>
      <c r="BB751" s="169"/>
      <c r="BC751" s="169"/>
      <c r="BD751" s="169"/>
      <c r="BE751" s="169"/>
      <c r="BF751" s="169"/>
      <c r="BG751" s="169"/>
      <c r="BH751" s="169"/>
      <c r="BI751" s="169"/>
      <c r="BJ751" s="169"/>
      <c r="BK751" s="169"/>
      <c r="BL751" s="169"/>
      <c r="BM751" s="169"/>
      <c r="BN751" s="169"/>
      <c r="BO751" s="169"/>
      <c r="BP751" s="169"/>
      <c r="BQ751" s="169"/>
      <c r="BR751" s="169"/>
      <c r="BS751" s="169"/>
      <c r="BT751" s="169"/>
      <c r="BU751" s="169"/>
      <c r="BV751" s="169"/>
      <c r="BW751" s="169"/>
      <c r="BX751" s="169"/>
      <c r="BY751" s="169"/>
      <c r="BZ751" s="169"/>
      <c r="CA751" s="169"/>
      <c r="CB751" s="169"/>
      <c r="CC751" s="169"/>
      <c r="CD751" s="169"/>
      <c r="CE751" s="169"/>
      <c r="CF751" s="169"/>
      <c r="CG751" s="169"/>
      <c r="CH751" s="169"/>
      <c r="CI751" s="169"/>
      <c r="CJ751" s="169"/>
      <c r="CK751" s="169"/>
      <c r="CL751" s="169"/>
      <c r="CM751" s="169"/>
      <c r="CN751" s="169"/>
      <c r="CO751" s="169"/>
      <c r="CP751" s="169"/>
      <c r="CQ751" s="169"/>
      <c r="CR751" s="169"/>
      <c r="CS751" s="169"/>
      <c r="CT751" s="169"/>
      <c r="CU751" s="169"/>
      <c r="CV751" s="169"/>
      <c r="CW751" s="169"/>
      <c r="CX751" s="169"/>
      <c r="CY751" s="169"/>
      <c r="CZ751" s="169"/>
      <c r="DA751" s="169"/>
      <c r="DB751" s="169"/>
      <c r="DC751" s="169"/>
      <c r="DD751" s="169"/>
      <c r="DE751" s="169"/>
      <c r="DF751" s="169"/>
      <c r="DG751" s="169"/>
      <c r="DH751" s="169"/>
      <c r="DI751" s="169"/>
      <c r="DJ751" s="169"/>
      <c r="DK751" s="169"/>
      <c r="DL751" s="169"/>
      <c r="DM751" s="169"/>
      <c r="DN751" s="169"/>
      <c r="DO751" s="169"/>
      <c r="DP751" s="169"/>
      <c r="DQ751" s="169"/>
      <c r="DR751" s="169"/>
      <c r="DS751" s="169"/>
      <c r="DT751" s="169"/>
      <c r="DU751" s="169"/>
      <c r="DV751" s="169"/>
      <c r="DW751" s="169"/>
      <c r="DX751" s="169"/>
      <c r="DY751" s="169"/>
      <c r="DZ751" s="169"/>
      <c r="EA751" s="169"/>
      <c r="EB751" s="169"/>
      <c r="EC751" s="169"/>
      <c r="ED751" s="169"/>
      <c r="EE751" s="169"/>
      <c r="EF751" s="169"/>
      <c r="EG751" s="169"/>
      <c r="EH751" s="169"/>
      <c r="EI751" s="169"/>
      <c r="EJ751" s="169"/>
      <c r="EK751" s="169"/>
      <c r="EL751" s="169"/>
      <c r="EM751" s="169"/>
      <c r="EN751" s="169"/>
      <c r="EO751" s="169"/>
      <c r="EP751" s="169"/>
      <c r="EQ751" s="169"/>
      <c r="ER751" s="169"/>
      <c r="ES751" s="169"/>
      <c r="ET751" s="169"/>
      <c r="EU751" s="169"/>
      <c r="EV751" s="169"/>
      <c r="EW751" s="169"/>
      <c r="EX751" s="169"/>
      <c r="EY751" s="169"/>
      <c r="EZ751" s="169"/>
      <c r="FA751" s="169"/>
      <c r="FB751" s="169"/>
      <c r="FC751" s="169"/>
      <c r="FD751" s="169"/>
      <c r="FE751" s="169"/>
      <c r="FF751" s="169"/>
      <c r="FG751" s="169"/>
      <c r="FH751" s="169"/>
      <c r="FI751" s="169"/>
      <c r="FJ751" s="169"/>
      <c r="FK751" s="169"/>
      <c r="FL751" s="169"/>
      <c r="FM751" s="169"/>
      <c r="FN751" s="169"/>
      <c r="FO751" s="169"/>
      <c r="FP751" s="169"/>
      <c r="FQ751" s="169"/>
      <c r="FR751" s="169"/>
      <c r="FS751" s="169"/>
      <c r="FT751" s="169"/>
      <c r="FU751" s="169"/>
      <c r="FV751" s="169"/>
      <c r="FW751" s="169"/>
      <c r="FX751" s="169"/>
      <c r="FY751" s="169"/>
      <c r="FZ751" s="169"/>
      <c r="GA751" s="169"/>
      <c r="GB751" s="169"/>
      <c r="GC751" s="169"/>
      <c r="GD751" s="169"/>
      <c r="GE751" s="169"/>
      <c r="GF751" s="169"/>
      <c r="GG751" s="169"/>
      <c r="GH751" s="169"/>
      <c r="GI751" s="169"/>
      <c r="GJ751" s="169"/>
      <c r="GK751" s="169"/>
      <c r="GL751" s="169"/>
      <c r="GM751" s="169"/>
      <c r="GN751" s="169"/>
      <c r="GO751" s="169"/>
      <c r="GP751" s="169"/>
      <c r="AMK751" s="115"/>
      <c r="AML751" s="115"/>
      <c r="AMM751" s="115"/>
      <c r="AMN751" s="115"/>
      <c r="AMO751" s="115"/>
      <c r="AMP751" s="115"/>
      <c r="AMQ751" s="115"/>
      <c r="AMR751" s="115"/>
      <c r="AMS751" s="115"/>
      <c r="AMT751" s="115"/>
      <c r="AMU751" s="115"/>
      <c r="AMV751" s="115"/>
      <c r="AMW751" s="115"/>
      <c r="AMX751" s="115"/>
      <c r="AMY751" s="115"/>
      <c r="AMZ751" s="115"/>
    </row>
    <row r="752" spans="1:198 1025:1040" ht="15.75" customHeight="1" x14ac:dyDescent="0.25">
      <c r="A752" s="173">
        <v>43911</v>
      </c>
      <c r="B752" s="176">
        <v>136</v>
      </c>
      <c r="C752" s="173">
        <f t="shared" si="22"/>
        <v>43911</v>
      </c>
      <c r="D752" s="169"/>
      <c r="E752" s="169"/>
      <c r="F752" s="169"/>
      <c r="G752" s="169"/>
      <c r="H752" s="169"/>
      <c r="I752" s="169"/>
      <c r="J752" s="169"/>
      <c r="K752" s="169"/>
      <c r="L752" s="169"/>
      <c r="M752" s="169"/>
      <c r="N752" s="169"/>
      <c r="O752" s="169"/>
      <c r="P752" s="169"/>
      <c r="Q752" s="169"/>
      <c r="R752" s="169"/>
      <c r="S752" s="169"/>
      <c r="T752" s="169"/>
      <c r="U752" s="169"/>
      <c r="V752" s="169"/>
      <c r="W752" s="169"/>
      <c r="X752" s="169"/>
      <c r="Y752" s="169"/>
      <c r="Z752" s="169"/>
      <c r="AA752" s="169"/>
      <c r="AB752" s="169"/>
      <c r="AC752" s="169"/>
      <c r="AD752" s="169"/>
      <c r="AE752" s="169"/>
      <c r="AF752" s="169"/>
      <c r="AG752" s="169"/>
      <c r="AH752" s="169"/>
      <c r="AI752" s="169"/>
      <c r="AJ752" s="169"/>
      <c r="AK752" s="169"/>
      <c r="AL752" s="169"/>
      <c r="AM752" s="169"/>
      <c r="AN752" s="169"/>
      <c r="AO752" s="169"/>
      <c r="AP752" s="169"/>
      <c r="AQ752" s="169"/>
      <c r="AR752" s="169"/>
      <c r="AS752" s="169"/>
      <c r="AT752" s="169"/>
      <c r="AU752" s="169"/>
      <c r="AV752" s="169"/>
      <c r="AW752" s="169"/>
      <c r="AX752" s="169"/>
      <c r="AY752" s="169"/>
      <c r="AZ752" s="169"/>
      <c r="BA752" s="169"/>
      <c r="BB752" s="169"/>
      <c r="BC752" s="169"/>
      <c r="BD752" s="169"/>
      <c r="BE752" s="169"/>
      <c r="BF752" s="169"/>
      <c r="BG752" s="169"/>
      <c r="BH752" s="169"/>
      <c r="BI752" s="169"/>
      <c r="BJ752" s="169"/>
      <c r="BK752" s="169"/>
      <c r="BL752" s="169"/>
      <c r="BM752" s="169"/>
      <c r="BN752" s="169"/>
      <c r="BO752" s="169"/>
      <c r="BP752" s="169"/>
      <c r="BQ752" s="169"/>
      <c r="BR752" s="169"/>
      <c r="BS752" s="169"/>
      <c r="BT752" s="169"/>
      <c r="BU752" s="169"/>
      <c r="BV752" s="169"/>
      <c r="BW752" s="169"/>
      <c r="BX752" s="169"/>
      <c r="BY752" s="169"/>
      <c r="BZ752" s="169"/>
      <c r="CA752" s="169"/>
      <c r="CB752" s="169"/>
      <c r="CC752" s="169"/>
      <c r="CD752" s="169"/>
      <c r="CE752" s="169"/>
      <c r="CF752" s="169"/>
      <c r="CG752" s="169"/>
      <c r="CH752" s="169"/>
      <c r="CI752" s="169"/>
      <c r="CJ752" s="169"/>
      <c r="CK752" s="169"/>
      <c r="CL752" s="169"/>
      <c r="CM752" s="169"/>
      <c r="CN752" s="169"/>
      <c r="CO752" s="169"/>
      <c r="CP752" s="169"/>
      <c r="CQ752" s="169"/>
      <c r="CR752" s="169"/>
      <c r="CS752" s="169"/>
      <c r="CT752" s="169"/>
      <c r="CU752" s="169"/>
      <c r="CV752" s="169"/>
      <c r="CW752" s="169"/>
      <c r="CX752" s="169"/>
      <c r="CY752" s="169"/>
      <c r="CZ752" s="169"/>
      <c r="DA752" s="169"/>
      <c r="DB752" s="169"/>
      <c r="DC752" s="169"/>
      <c r="DD752" s="169"/>
      <c r="DE752" s="169"/>
      <c r="DF752" s="169"/>
      <c r="DG752" s="169"/>
      <c r="DH752" s="169"/>
      <c r="DI752" s="169"/>
      <c r="DJ752" s="169"/>
      <c r="DK752" s="169"/>
      <c r="DL752" s="169"/>
      <c r="DM752" s="169"/>
      <c r="DN752" s="169"/>
      <c r="DO752" s="169"/>
      <c r="DP752" s="169"/>
      <c r="DQ752" s="169"/>
      <c r="DR752" s="169"/>
      <c r="DS752" s="169"/>
      <c r="DT752" s="169"/>
      <c r="DU752" s="169"/>
      <c r="DV752" s="169"/>
      <c r="DW752" s="169"/>
      <c r="DX752" s="169"/>
      <c r="DY752" s="169"/>
      <c r="DZ752" s="169"/>
      <c r="EA752" s="169"/>
      <c r="EB752" s="169"/>
      <c r="EC752" s="169"/>
      <c r="ED752" s="169"/>
      <c r="EE752" s="169"/>
      <c r="EF752" s="169"/>
      <c r="EG752" s="169"/>
      <c r="EH752" s="169"/>
      <c r="EI752" s="169"/>
      <c r="EJ752" s="169"/>
      <c r="EK752" s="169"/>
      <c r="EL752" s="169"/>
      <c r="EM752" s="169"/>
      <c r="EN752" s="169"/>
      <c r="EO752" s="169"/>
      <c r="EP752" s="169"/>
      <c r="EQ752" s="169"/>
      <c r="ER752" s="169"/>
      <c r="ES752" s="169"/>
      <c r="ET752" s="169"/>
      <c r="EU752" s="169"/>
      <c r="EV752" s="169"/>
      <c r="EW752" s="169"/>
      <c r="EX752" s="169"/>
      <c r="EY752" s="169"/>
      <c r="EZ752" s="169"/>
      <c r="FA752" s="169"/>
      <c r="FB752" s="169"/>
      <c r="FC752" s="169"/>
      <c r="FD752" s="169"/>
      <c r="FE752" s="169"/>
      <c r="FF752" s="169"/>
      <c r="FG752" s="169"/>
      <c r="FH752" s="169"/>
      <c r="FI752" s="169"/>
      <c r="FJ752" s="169"/>
      <c r="FK752" s="169"/>
      <c r="FL752" s="169"/>
      <c r="FM752" s="169"/>
      <c r="FN752" s="169"/>
      <c r="FO752" s="169"/>
      <c r="FP752" s="169"/>
      <c r="FQ752" s="169"/>
      <c r="FR752" s="169"/>
      <c r="FS752" s="169"/>
      <c r="FT752" s="169"/>
      <c r="FU752" s="169"/>
      <c r="FV752" s="169"/>
      <c r="FW752" s="169"/>
      <c r="FX752" s="169"/>
      <c r="FY752" s="169"/>
      <c r="FZ752" s="169"/>
      <c r="GA752" s="169"/>
      <c r="GB752" s="169"/>
      <c r="GC752" s="169"/>
      <c r="GD752" s="169"/>
      <c r="GE752" s="169"/>
      <c r="GF752" s="169"/>
      <c r="GG752" s="169"/>
      <c r="GH752" s="169"/>
      <c r="GI752" s="169"/>
      <c r="GJ752" s="169"/>
      <c r="GK752" s="169"/>
      <c r="GL752" s="169"/>
      <c r="GM752" s="169"/>
      <c r="GN752" s="169"/>
      <c r="GO752" s="169"/>
      <c r="GP752" s="169"/>
      <c r="AMK752" s="115"/>
      <c r="AML752" s="115"/>
      <c r="AMM752" s="115"/>
      <c r="AMN752" s="115"/>
      <c r="AMO752" s="115"/>
      <c r="AMP752" s="115"/>
      <c r="AMQ752" s="115"/>
      <c r="AMR752" s="115"/>
      <c r="AMS752" s="115"/>
      <c r="AMT752" s="115"/>
      <c r="AMU752" s="115"/>
      <c r="AMV752" s="115"/>
      <c r="AMW752" s="115"/>
      <c r="AMX752" s="115"/>
      <c r="AMY752" s="115"/>
      <c r="AMZ752" s="115"/>
    </row>
    <row r="753" spans="1:1040" ht="15.75" customHeight="1" x14ac:dyDescent="0.25">
      <c r="A753" s="173">
        <v>43910</v>
      </c>
      <c r="B753" s="176">
        <v>105</v>
      </c>
      <c r="C753" s="173">
        <f t="shared" si="22"/>
        <v>43910</v>
      </c>
      <c r="D753" s="169"/>
      <c r="E753" s="169"/>
      <c r="F753" s="169"/>
      <c r="G753" s="169"/>
      <c r="H753" s="169"/>
      <c r="I753" s="169"/>
      <c r="J753" s="169"/>
      <c r="K753" s="169"/>
      <c r="L753" s="169"/>
      <c r="M753" s="169"/>
      <c r="N753" s="169"/>
      <c r="O753" s="169"/>
      <c r="P753" s="169"/>
      <c r="Q753" s="169"/>
      <c r="R753" s="169"/>
      <c r="S753" s="169"/>
      <c r="T753" s="169"/>
      <c r="U753" s="169"/>
      <c r="V753" s="169"/>
      <c r="W753" s="169"/>
      <c r="X753" s="169"/>
      <c r="Y753" s="169"/>
      <c r="Z753" s="169"/>
      <c r="AA753" s="169"/>
      <c r="AB753" s="169"/>
      <c r="AC753" s="169"/>
      <c r="AD753" s="169"/>
      <c r="AE753" s="169"/>
      <c r="AF753" s="169"/>
      <c r="AG753" s="169"/>
      <c r="AH753" s="169"/>
      <c r="AI753" s="169"/>
      <c r="AJ753" s="169"/>
      <c r="AK753" s="169"/>
      <c r="AL753" s="169"/>
      <c r="AM753" s="169"/>
      <c r="AN753" s="169"/>
      <c r="AO753" s="169"/>
      <c r="AP753" s="169"/>
      <c r="AQ753" s="169"/>
      <c r="AR753" s="169"/>
      <c r="AS753" s="169"/>
      <c r="AT753" s="169"/>
      <c r="AU753" s="169"/>
      <c r="AV753" s="169"/>
      <c r="AW753" s="169"/>
      <c r="AX753" s="169"/>
      <c r="AY753" s="169"/>
      <c r="AZ753" s="169"/>
      <c r="BA753" s="169"/>
      <c r="BB753" s="169"/>
      <c r="BC753" s="169"/>
      <c r="BD753" s="169"/>
      <c r="BE753" s="169"/>
      <c r="BF753" s="169"/>
      <c r="BG753" s="169"/>
      <c r="BH753" s="169"/>
      <c r="BI753" s="169"/>
      <c r="BJ753" s="169"/>
      <c r="BK753" s="169"/>
      <c r="BL753" s="169"/>
      <c r="BM753" s="169"/>
      <c r="BN753" s="169"/>
      <c r="BO753" s="169"/>
      <c r="BP753" s="169"/>
      <c r="BQ753" s="169"/>
      <c r="BR753" s="169"/>
      <c r="BS753" s="169"/>
      <c r="BT753" s="169"/>
      <c r="BU753" s="169"/>
      <c r="BV753" s="169"/>
      <c r="BW753" s="169"/>
      <c r="BX753" s="169"/>
      <c r="BY753" s="169"/>
      <c r="BZ753" s="169"/>
      <c r="CA753" s="169"/>
      <c r="CB753" s="169"/>
      <c r="CC753" s="169"/>
      <c r="CD753" s="169"/>
      <c r="CE753" s="169"/>
      <c r="CF753" s="169"/>
      <c r="CG753" s="169"/>
      <c r="CH753" s="169"/>
      <c r="CI753" s="169"/>
      <c r="CJ753" s="169"/>
      <c r="CK753" s="169"/>
      <c r="CL753" s="169"/>
      <c r="CM753" s="169"/>
      <c r="CN753" s="169"/>
      <c r="CO753" s="169"/>
      <c r="CP753" s="169"/>
      <c r="CQ753" s="169"/>
      <c r="CR753" s="169"/>
      <c r="CS753" s="169"/>
      <c r="CT753" s="169"/>
      <c r="CU753" s="169"/>
      <c r="CV753" s="169"/>
      <c r="CW753" s="169"/>
      <c r="CX753" s="169"/>
      <c r="CY753" s="169"/>
      <c r="CZ753" s="169"/>
      <c r="DA753" s="169"/>
      <c r="DB753" s="169"/>
      <c r="DC753" s="169"/>
      <c r="DD753" s="169"/>
      <c r="DE753" s="169"/>
      <c r="DF753" s="169"/>
      <c r="DG753" s="169"/>
      <c r="DH753" s="169"/>
      <c r="DI753" s="169"/>
      <c r="DJ753" s="169"/>
      <c r="DK753" s="169"/>
      <c r="DL753" s="169"/>
      <c r="DM753" s="169"/>
      <c r="DN753" s="169"/>
      <c r="DO753" s="169"/>
      <c r="DP753" s="169"/>
      <c r="DQ753" s="169"/>
      <c r="DR753" s="169"/>
      <c r="DS753" s="169"/>
      <c r="DT753" s="169"/>
      <c r="DU753" s="169"/>
      <c r="DV753" s="169"/>
      <c r="DW753" s="169"/>
      <c r="DX753" s="169"/>
      <c r="DY753" s="169"/>
      <c r="DZ753" s="169"/>
      <c r="EA753" s="169"/>
      <c r="EB753" s="169"/>
      <c r="EC753" s="169"/>
      <c r="ED753" s="169"/>
      <c r="EE753" s="169"/>
      <c r="EF753" s="169"/>
      <c r="EG753" s="169"/>
      <c r="EH753" s="169"/>
      <c r="EI753" s="169"/>
      <c r="EJ753" s="169"/>
      <c r="EK753" s="169"/>
      <c r="EL753" s="169"/>
      <c r="EM753" s="169"/>
      <c r="EN753" s="169"/>
      <c r="EO753" s="169"/>
      <c r="EP753" s="169"/>
      <c r="EQ753" s="169"/>
      <c r="ER753" s="169"/>
      <c r="ES753" s="169"/>
      <c r="ET753" s="169"/>
      <c r="EU753" s="169"/>
      <c r="EV753" s="169"/>
      <c r="EW753" s="169"/>
      <c r="EX753" s="169"/>
      <c r="EY753" s="169"/>
      <c r="EZ753" s="169"/>
      <c r="FA753" s="169"/>
      <c r="FB753" s="169"/>
      <c r="FC753" s="169"/>
      <c r="FD753" s="169"/>
      <c r="FE753" s="169"/>
      <c r="FF753" s="169"/>
      <c r="FG753" s="169"/>
      <c r="FH753" s="169"/>
      <c r="FI753" s="169"/>
      <c r="FJ753" s="169"/>
      <c r="FK753" s="169"/>
      <c r="FL753" s="169"/>
      <c r="FM753" s="169"/>
      <c r="FN753" s="169"/>
      <c r="FO753" s="169"/>
      <c r="FP753" s="169"/>
      <c r="FQ753" s="169"/>
      <c r="FR753" s="169"/>
      <c r="FS753" s="169"/>
      <c r="FT753" s="169"/>
      <c r="FU753" s="169"/>
      <c r="FV753" s="169"/>
      <c r="FW753" s="169"/>
      <c r="FX753" s="169"/>
      <c r="FY753" s="169"/>
      <c r="FZ753" s="169"/>
      <c r="GA753" s="169"/>
      <c r="GB753" s="169"/>
      <c r="GC753" s="169"/>
      <c r="GD753" s="169"/>
      <c r="GE753" s="169"/>
      <c r="GF753" s="169"/>
      <c r="GG753" s="169"/>
      <c r="GH753" s="169"/>
      <c r="GI753" s="169"/>
      <c r="GJ753" s="169"/>
      <c r="GK753" s="169"/>
      <c r="GL753" s="169"/>
      <c r="GM753" s="169"/>
      <c r="GN753" s="169"/>
      <c r="GO753" s="169"/>
      <c r="GP753" s="169"/>
      <c r="AMK753" s="115"/>
      <c r="AML753" s="115"/>
      <c r="AMM753" s="115"/>
      <c r="AMN753" s="115"/>
      <c r="AMO753" s="115"/>
      <c r="AMP753" s="115"/>
      <c r="AMQ753" s="115"/>
      <c r="AMR753" s="115"/>
      <c r="AMS753" s="115"/>
      <c r="AMT753" s="115"/>
      <c r="AMU753" s="115"/>
      <c r="AMV753" s="115"/>
      <c r="AMW753" s="115"/>
      <c r="AMX753" s="115"/>
      <c r="AMY753" s="115"/>
      <c r="AMZ753" s="115"/>
    </row>
    <row r="754" spans="1:1040" ht="15.75" customHeight="1" x14ac:dyDescent="0.25">
      <c r="A754" s="173">
        <v>43909</v>
      </c>
      <c r="B754" s="176">
        <v>77</v>
      </c>
      <c r="C754" s="173">
        <f t="shared" si="22"/>
        <v>43909</v>
      </c>
      <c r="D754" s="169"/>
      <c r="E754" s="169"/>
      <c r="F754" s="169"/>
      <c r="G754" s="169"/>
      <c r="H754" s="169"/>
      <c r="I754" s="169"/>
      <c r="J754" s="169"/>
      <c r="K754" s="169"/>
      <c r="L754" s="169"/>
      <c r="M754" s="169"/>
      <c r="N754" s="169"/>
      <c r="O754" s="169"/>
      <c r="P754" s="169"/>
      <c r="Q754" s="169"/>
      <c r="R754" s="169"/>
      <c r="S754" s="169"/>
      <c r="T754" s="169"/>
      <c r="U754" s="169"/>
      <c r="V754" s="169"/>
      <c r="W754" s="169"/>
      <c r="X754" s="169"/>
      <c r="Y754" s="169"/>
      <c r="Z754" s="169"/>
      <c r="AA754" s="169"/>
      <c r="AB754" s="169"/>
      <c r="AC754" s="169"/>
      <c r="AD754" s="169"/>
      <c r="AE754" s="169"/>
      <c r="AF754" s="169"/>
      <c r="AG754" s="169"/>
      <c r="AH754" s="169"/>
      <c r="AI754" s="169"/>
      <c r="AJ754" s="169"/>
      <c r="AK754" s="169"/>
      <c r="AL754" s="169"/>
      <c r="AM754" s="169"/>
      <c r="AN754" s="169"/>
      <c r="AO754" s="169"/>
      <c r="AP754" s="169"/>
      <c r="AQ754" s="169"/>
      <c r="AR754" s="169"/>
      <c r="AS754" s="169"/>
      <c r="AT754" s="169"/>
      <c r="AU754" s="169"/>
      <c r="AV754" s="169"/>
      <c r="AW754" s="169"/>
      <c r="AX754" s="169"/>
      <c r="AY754" s="169"/>
      <c r="AZ754" s="169"/>
      <c r="BA754" s="169"/>
      <c r="BB754" s="169"/>
      <c r="BC754" s="169"/>
      <c r="BD754" s="169"/>
      <c r="BE754" s="169"/>
      <c r="BF754" s="169"/>
      <c r="BG754" s="169"/>
      <c r="BH754" s="169"/>
      <c r="BI754" s="169"/>
      <c r="BJ754" s="169"/>
      <c r="BK754" s="169"/>
      <c r="BL754" s="169"/>
      <c r="BM754" s="169"/>
      <c r="BN754" s="169"/>
      <c r="BO754" s="169"/>
      <c r="BP754" s="169"/>
      <c r="BQ754" s="169"/>
      <c r="BR754" s="169"/>
      <c r="BS754" s="169"/>
      <c r="BT754" s="169"/>
      <c r="BU754" s="169"/>
      <c r="BV754" s="169"/>
      <c r="BW754" s="169"/>
      <c r="BX754" s="169"/>
      <c r="BY754" s="169"/>
      <c r="BZ754" s="169"/>
      <c r="CA754" s="169"/>
      <c r="CB754" s="169"/>
      <c r="CC754" s="169"/>
      <c r="CD754" s="169"/>
      <c r="CE754" s="169"/>
      <c r="CF754" s="169"/>
      <c r="CG754" s="169"/>
      <c r="CH754" s="169"/>
      <c r="CI754" s="169"/>
      <c r="CJ754" s="169"/>
      <c r="CK754" s="169"/>
      <c r="CL754" s="169"/>
      <c r="CM754" s="169"/>
      <c r="CN754" s="169"/>
      <c r="CO754" s="169"/>
      <c r="CP754" s="169"/>
      <c r="CQ754" s="169"/>
      <c r="CR754" s="169"/>
      <c r="CS754" s="169"/>
      <c r="CT754" s="169"/>
      <c r="CU754" s="169"/>
      <c r="CV754" s="169"/>
      <c r="CW754" s="169"/>
      <c r="CX754" s="169"/>
      <c r="CY754" s="169"/>
      <c r="CZ754" s="169"/>
      <c r="DA754" s="169"/>
      <c r="DB754" s="169"/>
      <c r="DC754" s="169"/>
      <c r="DD754" s="169"/>
      <c r="DE754" s="169"/>
      <c r="DF754" s="169"/>
      <c r="DG754" s="169"/>
      <c r="DH754" s="169"/>
      <c r="DI754" s="169"/>
      <c r="DJ754" s="169"/>
      <c r="DK754" s="169"/>
      <c r="DL754" s="169"/>
      <c r="DM754" s="169"/>
      <c r="DN754" s="169"/>
      <c r="DO754" s="169"/>
      <c r="DP754" s="169"/>
      <c r="DQ754" s="169"/>
      <c r="DR754" s="169"/>
      <c r="DS754" s="169"/>
      <c r="DT754" s="169"/>
      <c r="DU754" s="169"/>
      <c r="DV754" s="169"/>
      <c r="DW754" s="169"/>
      <c r="DX754" s="169"/>
      <c r="DY754" s="169"/>
      <c r="DZ754" s="169"/>
      <c r="EA754" s="169"/>
      <c r="EB754" s="169"/>
      <c r="EC754" s="169"/>
      <c r="ED754" s="169"/>
      <c r="EE754" s="169"/>
      <c r="EF754" s="169"/>
      <c r="EG754" s="169"/>
      <c r="EH754" s="169"/>
      <c r="EI754" s="169"/>
      <c r="EJ754" s="169"/>
      <c r="EK754" s="169"/>
      <c r="EL754" s="169"/>
      <c r="EM754" s="169"/>
      <c r="EN754" s="169"/>
      <c r="EO754" s="169"/>
      <c r="EP754" s="169"/>
      <c r="EQ754" s="169"/>
      <c r="ER754" s="169"/>
      <c r="ES754" s="169"/>
      <c r="ET754" s="169"/>
      <c r="EU754" s="169"/>
      <c r="EV754" s="169"/>
      <c r="EW754" s="169"/>
      <c r="EX754" s="169"/>
      <c r="EY754" s="169"/>
      <c r="EZ754" s="169"/>
      <c r="FA754" s="169"/>
      <c r="FB754" s="169"/>
      <c r="FC754" s="169"/>
      <c r="FD754" s="169"/>
      <c r="FE754" s="169"/>
      <c r="FF754" s="169"/>
      <c r="FG754" s="169"/>
      <c r="FH754" s="169"/>
      <c r="FI754" s="169"/>
      <c r="FJ754" s="169"/>
      <c r="FK754" s="169"/>
      <c r="FL754" s="169"/>
      <c r="FM754" s="169"/>
      <c r="FN754" s="169"/>
      <c r="FO754" s="169"/>
      <c r="FP754" s="169"/>
      <c r="FQ754" s="169"/>
      <c r="FR754" s="169"/>
      <c r="FS754" s="169"/>
      <c r="FT754" s="169"/>
      <c r="FU754" s="169"/>
      <c r="FV754" s="169"/>
      <c r="FW754" s="169"/>
      <c r="FX754" s="169"/>
      <c r="FY754" s="169"/>
      <c r="FZ754" s="169"/>
      <c r="GA754" s="169"/>
      <c r="GB754" s="169"/>
      <c r="GC754" s="169"/>
      <c r="GD754" s="169"/>
      <c r="GE754" s="169"/>
      <c r="GF754" s="169"/>
      <c r="GG754" s="169"/>
      <c r="GH754" s="169"/>
      <c r="GI754" s="169"/>
      <c r="GJ754" s="169"/>
      <c r="GK754" s="169"/>
      <c r="GL754" s="169"/>
      <c r="GM754" s="169"/>
      <c r="GN754" s="169"/>
      <c r="GO754" s="169"/>
      <c r="GP754" s="169"/>
      <c r="AMK754" s="115"/>
      <c r="AML754" s="115"/>
      <c r="AMM754" s="115"/>
      <c r="AMN754" s="115"/>
      <c r="AMO754" s="115"/>
      <c r="AMP754" s="115"/>
      <c r="AMQ754" s="115"/>
      <c r="AMR754" s="115"/>
      <c r="AMS754" s="115"/>
      <c r="AMT754" s="115"/>
      <c r="AMU754" s="115"/>
      <c r="AMV754" s="115"/>
      <c r="AMW754" s="115"/>
      <c r="AMX754" s="115"/>
      <c r="AMY754" s="115"/>
      <c r="AMZ754" s="115"/>
    </row>
    <row r="755" spans="1:1040" ht="15.75" customHeight="1" x14ac:dyDescent="0.25">
      <c r="A755" s="173">
        <v>43908</v>
      </c>
      <c r="B755" s="176">
        <v>56</v>
      </c>
      <c r="C755" s="173">
        <f t="shared" si="22"/>
        <v>43908</v>
      </c>
      <c r="D755" s="169"/>
      <c r="E755" s="169"/>
      <c r="F755" s="169"/>
      <c r="G755" s="169"/>
      <c r="H755" s="169"/>
      <c r="I755" s="169"/>
      <c r="J755" s="169"/>
      <c r="K755" s="169"/>
      <c r="L755" s="169"/>
      <c r="M755" s="169"/>
      <c r="N755" s="169"/>
      <c r="O755" s="169"/>
      <c r="P755" s="169"/>
      <c r="Q755" s="169"/>
      <c r="R755" s="169"/>
      <c r="S755" s="169"/>
      <c r="T755" s="169"/>
      <c r="U755" s="169"/>
      <c r="V755" s="169"/>
      <c r="W755" s="169"/>
      <c r="X755" s="169"/>
      <c r="Y755" s="169"/>
      <c r="Z755" s="169"/>
      <c r="AA755" s="169"/>
      <c r="AB755" s="169"/>
      <c r="AC755" s="169"/>
      <c r="AD755" s="169"/>
      <c r="AE755" s="169"/>
      <c r="AF755" s="169"/>
      <c r="AG755" s="169"/>
      <c r="AH755" s="169"/>
      <c r="AI755" s="169"/>
      <c r="AJ755" s="169"/>
      <c r="AK755" s="169"/>
      <c r="AL755" s="169"/>
      <c r="AM755" s="169"/>
      <c r="AN755" s="169"/>
      <c r="AO755" s="169"/>
      <c r="AP755" s="169"/>
      <c r="AQ755" s="169"/>
      <c r="AR755" s="169"/>
      <c r="AS755" s="169"/>
      <c r="AT755" s="169"/>
      <c r="AU755" s="169"/>
      <c r="AV755" s="169"/>
      <c r="AW755" s="169"/>
      <c r="AX755" s="169"/>
      <c r="AY755" s="169"/>
      <c r="AZ755" s="169"/>
      <c r="BA755" s="169"/>
      <c r="BB755" s="169"/>
      <c r="BC755" s="169"/>
      <c r="BD755" s="169"/>
      <c r="BE755" s="169"/>
      <c r="BF755" s="169"/>
      <c r="BG755" s="169"/>
      <c r="BH755" s="169"/>
      <c r="BI755" s="169"/>
      <c r="BJ755" s="169"/>
      <c r="BK755" s="169"/>
      <c r="BL755" s="169"/>
      <c r="BM755" s="169"/>
      <c r="BN755" s="169"/>
      <c r="BO755" s="169"/>
      <c r="BP755" s="169"/>
      <c r="BQ755" s="169"/>
      <c r="BR755" s="169"/>
      <c r="BS755" s="169"/>
      <c r="BT755" s="169"/>
      <c r="BU755" s="169"/>
      <c r="BV755" s="169"/>
      <c r="BW755" s="169"/>
      <c r="BX755" s="169"/>
      <c r="BY755" s="169"/>
      <c r="BZ755" s="169"/>
      <c r="CA755" s="169"/>
      <c r="CB755" s="169"/>
      <c r="CC755" s="169"/>
      <c r="CD755" s="169"/>
      <c r="CE755" s="169"/>
      <c r="CF755" s="169"/>
      <c r="CG755" s="169"/>
      <c r="CH755" s="169"/>
      <c r="CI755" s="169"/>
      <c r="CJ755" s="169"/>
      <c r="CK755" s="169"/>
      <c r="CL755" s="169"/>
      <c r="CM755" s="169"/>
      <c r="CN755" s="169"/>
      <c r="CO755" s="169"/>
      <c r="CP755" s="169"/>
      <c r="CQ755" s="169"/>
      <c r="CR755" s="169"/>
      <c r="CS755" s="169"/>
      <c r="CT755" s="169"/>
      <c r="CU755" s="169"/>
      <c r="CV755" s="169"/>
      <c r="CW755" s="169"/>
      <c r="CX755" s="169"/>
      <c r="CY755" s="169"/>
      <c r="CZ755" s="169"/>
      <c r="DA755" s="169"/>
      <c r="DB755" s="169"/>
      <c r="DC755" s="169"/>
      <c r="DD755" s="169"/>
      <c r="DE755" s="169"/>
      <c r="DF755" s="169"/>
      <c r="DG755" s="169"/>
      <c r="DH755" s="169"/>
      <c r="DI755" s="169"/>
      <c r="DJ755" s="169"/>
      <c r="DK755" s="169"/>
      <c r="DL755" s="169"/>
      <c r="DM755" s="169"/>
      <c r="DN755" s="169"/>
      <c r="DO755" s="169"/>
      <c r="DP755" s="169"/>
      <c r="DQ755" s="169"/>
      <c r="DR755" s="169"/>
      <c r="DS755" s="169"/>
      <c r="DT755" s="169"/>
      <c r="DU755" s="169"/>
      <c r="DV755" s="169"/>
      <c r="DW755" s="169"/>
      <c r="DX755" s="169"/>
      <c r="DY755" s="169"/>
      <c r="DZ755" s="169"/>
      <c r="EA755" s="169"/>
      <c r="EB755" s="169"/>
      <c r="EC755" s="169"/>
      <c r="ED755" s="169"/>
      <c r="EE755" s="169"/>
      <c r="EF755" s="169"/>
      <c r="EG755" s="169"/>
      <c r="EH755" s="169"/>
      <c r="EI755" s="169"/>
      <c r="EJ755" s="169"/>
      <c r="EK755" s="169"/>
      <c r="EL755" s="169"/>
      <c r="EM755" s="169"/>
      <c r="EN755" s="169"/>
      <c r="EO755" s="169"/>
      <c r="EP755" s="169"/>
      <c r="EQ755" s="169"/>
      <c r="ER755" s="169"/>
      <c r="ES755" s="169"/>
      <c r="ET755" s="169"/>
      <c r="EU755" s="169"/>
      <c r="EV755" s="169"/>
      <c r="EW755" s="169"/>
      <c r="EX755" s="169"/>
      <c r="EY755" s="169"/>
      <c r="EZ755" s="169"/>
      <c r="FA755" s="169"/>
      <c r="FB755" s="169"/>
      <c r="FC755" s="169"/>
      <c r="FD755" s="169"/>
      <c r="FE755" s="169"/>
      <c r="FF755" s="169"/>
      <c r="FG755" s="169"/>
      <c r="FH755" s="169"/>
      <c r="FI755" s="169"/>
      <c r="FJ755" s="169"/>
      <c r="FK755" s="169"/>
      <c r="FL755" s="169"/>
      <c r="FM755" s="169"/>
      <c r="FN755" s="169"/>
      <c r="FO755" s="169"/>
      <c r="FP755" s="169"/>
      <c r="FQ755" s="169"/>
      <c r="FR755" s="169"/>
      <c r="FS755" s="169"/>
      <c r="FT755" s="169"/>
      <c r="FU755" s="169"/>
      <c r="FV755" s="169"/>
      <c r="FW755" s="169"/>
      <c r="FX755" s="169"/>
      <c r="FY755" s="169"/>
      <c r="FZ755" s="169"/>
      <c r="GA755" s="169"/>
      <c r="GB755" s="169"/>
      <c r="GC755" s="169"/>
      <c r="GD755" s="169"/>
      <c r="GE755" s="169"/>
      <c r="GF755" s="169"/>
      <c r="GG755" s="169"/>
      <c r="GH755" s="169"/>
      <c r="GI755" s="169"/>
      <c r="GJ755" s="169"/>
      <c r="GK755" s="169"/>
      <c r="GL755" s="169"/>
      <c r="GM755" s="169"/>
      <c r="GN755" s="169"/>
      <c r="GO755" s="169"/>
      <c r="GP755" s="169"/>
      <c r="AMK755" s="115"/>
      <c r="AML755" s="115"/>
      <c r="AMM755" s="115"/>
      <c r="AMN755" s="115"/>
      <c r="AMO755" s="115"/>
      <c r="AMP755" s="115"/>
      <c r="AMQ755" s="115"/>
      <c r="AMR755" s="115"/>
      <c r="AMS755" s="115"/>
      <c r="AMT755" s="115"/>
      <c r="AMU755" s="115"/>
      <c r="AMV755" s="115"/>
      <c r="AMW755" s="115"/>
      <c r="AMX755" s="115"/>
      <c r="AMY755" s="115"/>
      <c r="AMZ755" s="115"/>
    </row>
    <row r="756" spans="1:1040" ht="15.75" customHeight="1" x14ac:dyDescent="0.25">
      <c r="A756" s="173">
        <v>43907</v>
      </c>
      <c r="B756" s="176">
        <v>40</v>
      </c>
      <c r="C756" s="173">
        <f t="shared" si="22"/>
        <v>43907</v>
      </c>
      <c r="D756" s="169"/>
      <c r="E756" s="169"/>
      <c r="F756" s="169"/>
      <c r="G756" s="169"/>
      <c r="H756" s="169"/>
      <c r="I756" s="169"/>
      <c r="J756" s="169"/>
      <c r="K756" s="169"/>
      <c r="L756" s="169"/>
      <c r="M756" s="169"/>
      <c r="N756" s="169"/>
      <c r="O756" s="169"/>
      <c r="P756" s="169"/>
      <c r="Q756" s="169"/>
      <c r="R756" s="169"/>
      <c r="S756" s="169"/>
      <c r="T756" s="169"/>
      <c r="U756" s="169"/>
      <c r="V756" s="169"/>
      <c r="W756" s="169"/>
      <c r="X756" s="169"/>
      <c r="Y756" s="169"/>
      <c r="Z756" s="169"/>
      <c r="AA756" s="169"/>
      <c r="AB756" s="169"/>
      <c r="AC756" s="169"/>
      <c r="AD756" s="169"/>
      <c r="AE756" s="169"/>
      <c r="AF756" s="169"/>
      <c r="AG756" s="169"/>
      <c r="AH756" s="169"/>
      <c r="AI756" s="169"/>
      <c r="AJ756" s="169"/>
      <c r="AK756" s="169"/>
      <c r="AL756" s="169"/>
      <c r="AM756" s="169"/>
      <c r="AN756" s="169"/>
      <c r="AO756" s="169"/>
      <c r="AP756" s="169"/>
      <c r="AQ756" s="169"/>
      <c r="AR756" s="169"/>
      <c r="AS756" s="169"/>
      <c r="AT756" s="169"/>
      <c r="AU756" s="169"/>
      <c r="AV756" s="169"/>
      <c r="AW756" s="169"/>
      <c r="AX756" s="169"/>
      <c r="AY756" s="169"/>
      <c r="AZ756" s="169"/>
      <c r="BA756" s="169"/>
      <c r="BB756" s="169"/>
      <c r="BC756" s="169"/>
      <c r="BD756" s="169"/>
      <c r="BE756" s="169"/>
      <c r="BF756" s="169"/>
      <c r="BG756" s="169"/>
      <c r="BH756" s="169"/>
      <c r="BI756" s="169"/>
      <c r="BJ756" s="169"/>
      <c r="BK756" s="169"/>
      <c r="BL756" s="169"/>
      <c r="BM756" s="169"/>
      <c r="BN756" s="169"/>
      <c r="BO756" s="169"/>
      <c r="BP756" s="169"/>
      <c r="BQ756" s="169"/>
      <c r="BR756" s="169"/>
      <c r="BS756" s="169"/>
      <c r="BT756" s="169"/>
      <c r="BU756" s="169"/>
      <c r="BV756" s="169"/>
      <c r="BW756" s="169"/>
      <c r="BX756" s="169"/>
      <c r="BY756" s="169"/>
      <c r="BZ756" s="169"/>
      <c r="CA756" s="169"/>
      <c r="CB756" s="169"/>
      <c r="CC756" s="169"/>
      <c r="CD756" s="169"/>
      <c r="CE756" s="169"/>
      <c r="CF756" s="169"/>
      <c r="CG756" s="169"/>
      <c r="CH756" s="169"/>
      <c r="CI756" s="169"/>
      <c r="CJ756" s="169"/>
      <c r="CK756" s="169"/>
      <c r="CL756" s="169"/>
      <c r="CM756" s="169"/>
      <c r="CN756" s="169"/>
      <c r="CO756" s="169"/>
      <c r="CP756" s="169"/>
      <c r="CQ756" s="169"/>
      <c r="CR756" s="169"/>
      <c r="CS756" s="169"/>
      <c r="CT756" s="169"/>
      <c r="CU756" s="169"/>
      <c r="CV756" s="169"/>
      <c r="CW756" s="169"/>
      <c r="CX756" s="169"/>
      <c r="CY756" s="169"/>
      <c r="CZ756" s="169"/>
      <c r="DA756" s="169"/>
      <c r="DB756" s="169"/>
      <c r="DC756" s="169"/>
      <c r="DD756" s="169"/>
      <c r="DE756" s="169"/>
      <c r="DF756" s="169"/>
      <c r="DG756" s="169"/>
      <c r="DH756" s="169"/>
      <c r="DI756" s="169"/>
      <c r="DJ756" s="169"/>
      <c r="DK756" s="169"/>
      <c r="DL756" s="169"/>
      <c r="DM756" s="169"/>
      <c r="DN756" s="169"/>
      <c r="DO756" s="169"/>
      <c r="DP756" s="169"/>
      <c r="DQ756" s="169"/>
      <c r="DR756" s="169"/>
      <c r="DS756" s="169"/>
      <c r="DT756" s="169"/>
      <c r="DU756" s="169"/>
      <c r="DV756" s="169"/>
      <c r="DW756" s="169"/>
      <c r="DX756" s="169"/>
      <c r="DY756" s="169"/>
      <c r="DZ756" s="169"/>
      <c r="EA756" s="169"/>
      <c r="EB756" s="169"/>
      <c r="EC756" s="169"/>
      <c r="ED756" s="169"/>
      <c r="EE756" s="169"/>
      <c r="EF756" s="169"/>
      <c r="EG756" s="169"/>
      <c r="EH756" s="169"/>
      <c r="EI756" s="169"/>
      <c r="EJ756" s="169"/>
      <c r="EK756" s="169"/>
      <c r="EL756" s="169"/>
      <c r="EM756" s="169"/>
      <c r="EN756" s="169"/>
      <c r="EO756" s="169"/>
      <c r="EP756" s="169"/>
      <c r="EQ756" s="169"/>
      <c r="ER756" s="169"/>
      <c r="ES756" s="169"/>
      <c r="ET756" s="169"/>
      <c r="EU756" s="169"/>
      <c r="EV756" s="169"/>
      <c r="EW756" s="169"/>
      <c r="EX756" s="169"/>
      <c r="EY756" s="169"/>
      <c r="EZ756" s="169"/>
      <c r="FA756" s="169"/>
      <c r="FB756" s="169"/>
      <c r="FC756" s="169"/>
      <c r="FD756" s="169"/>
      <c r="FE756" s="169"/>
      <c r="FF756" s="169"/>
      <c r="FG756" s="169"/>
      <c r="FH756" s="169"/>
      <c r="FI756" s="169"/>
      <c r="FJ756" s="169"/>
      <c r="FK756" s="169"/>
      <c r="FL756" s="169"/>
      <c r="FM756" s="169"/>
      <c r="FN756" s="169"/>
      <c r="FO756" s="169"/>
      <c r="FP756" s="169"/>
      <c r="FQ756" s="169"/>
      <c r="FR756" s="169"/>
      <c r="FS756" s="169"/>
      <c r="FT756" s="169"/>
      <c r="FU756" s="169"/>
      <c r="FV756" s="169"/>
      <c r="FW756" s="169"/>
      <c r="FX756" s="169"/>
      <c r="FY756" s="169"/>
      <c r="FZ756" s="169"/>
      <c r="GA756" s="169"/>
      <c r="GB756" s="169"/>
      <c r="GC756" s="169"/>
      <c r="GD756" s="169"/>
      <c r="GE756" s="169"/>
      <c r="GF756" s="169"/>
      <c r="GG756" s="169"/>
      <c r="GH756" s="169"/>
      <c r="GI756" s="169"/>
      <c r="GJ756" s="169"/>
      <c r="GK756" s="169"/>
      <c r="GL756" s="169"/>
      <c r="GM756" s="169"/>
      <c r="GN756" s="169"/>
      <c r="GO756" s="169"/>
      <c r="GP756" s="169"/>
      <c r="AMK756" s="115"/>
      <c r="AML756" s="115"/>
      <c r="AMM756" s="115"/>
      <c r="AMN756" s="115"/>
      <c r="AMO756" s="115"/>
      <c r="AMP756" s="115"/>
      <c r="AMQ756" s="115"/>
      <c r="AMR756" s="115"/>
      <c r="AMS756" s="115"/>
      <c r="AMT756" s="115"/>
      <c r="AMU756" s="115"/>
      <c r="AMV756" s="115"/>
      <c r="AMW756" s="115"/>
      <c r="AMX756" s="115"/>
      <c r="AMY756" s="115"/>
      <c r="AMZ756" s="115"/>
    </row>
    <row r="757" spans="1:1040" ht="15.75" customHeight="1" x14ac:dyDescent="0.25">
      <c r="A757" s="173">
        <v>43906</v>
      </c>
      <c r="B757" s="176">
        <v>23</v>
      </c>
      <c r="C757" s="173">
        <f t="shared" si="22"/>
        <v>43906</v>
      </c>
      <c r="D757" s="169"/>
      <c r="E757" s="169"/>
      <c r="F757" s="169"/>
      <c r="G757" s="169"/>
      <c r="H757" s="169"/>
      <c r="I757" s="169"/>
      <c r="J757" s="169"/>
      <c r="K757" s="169"/>
      <c r="L757" s="169"/>
      <c r="M757" s="169"/>
      <c r="N757" s="169"/>
      <c r="O757" s="169"/>
      <c r="P757" s="169"/>
      <c r="Q757" s="169"/>
      <c r="R757" s="169"/>
      <c r="S757" s="169"/>
      <c r="T757" s="169"/>
      <c r="U757" s="169"/>
      <c r="V757" s="169"/>
      <c r="W757" s="169"/>
      <c r="X757" s="169"/>
      <c r="Y757" s="169"/>
      <c r="Z757" s="169"/>
      <c r="AA757" s="169"/>
      <c r="AB757" s="169"/>
      <c r="AC757" s="169"/>
      <c r="AD757" s="169"/>
      <c r="AE757" s="169"/>
      <c r="AF757" s="169"/>
      <c r="AG757" s="169"/>
      <c r="AH757" s="169"/>
      <c r="AI757" s="169"/>
      <c r="AJ757" s="169"/>
      <c r="AK757" s="169"/>
      <c r="AL757" s="169"/>
      <c r="AM757" s="169"/>
      <c r="AN757" s="169"/>
      <c r="AO757" s="169"/>
      <c r="AP757" s="169"/>
      <c r="AQ757" s="169"/>
      <c r="AR757" s="169"/>
      <c r="AS757" s="169"/>
      <c r="AT757" s="169"/>
      <c r="AU757" s="169"/>
      <c r="AV757" s="169"/>
      <c r="AW757" s="169"/>
      <c r="AX757" s="169"/>
      <c r="AY757" s="169"/>
      <c r="AZ757" s="169"/>
      <c r="BA757" s="169"/>
      <c r="BB757" s="169"/>
      <c r="BC757" s="169"/>
      <c r="BD757" s="169"/>
      <c r="BE757" s="169"/>
      <c r="BF757" s="169"/>
      <c r="BG757" s="169"/>
      <c r="BH757" s="169"/>
      <c r="BI757" s="169"/>
      <c r="BJ757" s="169"/>
      <c r="BK757" s="169"/>
      <c r="BL757" s="169"/>
      <c r="BM757" s="169"/>
      <c r="BN757" s="169"/>
      <c r="BO757" s="169"/>
      <c r="BP757" s="169"/>
      <c r="BQ757" s="169"/>
      <c r="BR757" s="169"/>
      <c r="BS757" s="169"/>
      <c r="BT757" s="169"/>
      <c r="BU757" s="169"/>
      <c r="BV757" s="169"/>
      <c r="BW757" s="169"/>
      <c r="BX757" s="169"/>
      <c r="BY757" s="169"/>
      <c r="BZ757" s="169"/>
      <c r="CA757" s="169"/>
      <c r="CB757" s="169"/>
      <c r="CC757" s="169"/>
      <c r="CD757" s="169"/>
      <c r="CE757" s="169"/>
      <c r="CF757" s="169"/>
      <c r="CG757" s="169"/>
      <c r="CH757" s="169"/>
      <c r="CI757" s="169"/>
      <c r="CJ757" s="169"/>
      <c r="CK757" s="169"/>
      <c r="CL757" s="169"/>
      <c r="CM757" s="169"/>
      <c r="CN757" s="169"/>
      <c r="CO757" s="169"/>
      <c r="CP757" s="169"/>
      <c r="CQ757" s="169"/>
      <c r="CR757" s="169"/>
      <c r="CS757" s="169"/>
      <c r="CT757" s="169"/>
      <c r="CU757" s="169"/>
      <c r="CV757" s="169"/>
      <c r="CW757" s="169"/>
      <c r="CX757" s="169"/>
      <c r="CY757" s="169"/>
      <c r="CZ757" s="169"/>
      <c r="DA757" s="169"/>
      <c r="DB757" s="169"/>
      <c r="DC757" s="169"/>
      <c r="DD757" s="169"/>
      <c r="DE757" s="169"/>
      <c r="DF757" s="169"/>
      <c r="DG757" s="169"/>
      <c r="DH757" s="169"/>
      <c r="DI757" s="169"/>
      <c r="DJ757" s="169"/>
      <c r="DK757" s="169"/>
      <c r="DL757" s="169"/>
      <c r="DM757" s="169"/>
      <c r="DN757" s="169"/>
      <c r="DO757" s="169"/>
      <c r="DP757" s="169"/>
      <c r="DQ757" s="169"/>
      <c r="DR757" s="169"/>
      <c r="DS757" s="169"/>
      <c r="DT757" s="169"/>
      <c r="DU757" s="169"/>
      <c r="DV757" s="169"/>
      <c r="DW757" s="169"/>
      <c r="DX757" s="169"/>
      <c r="DY757" s="169"/>
      <c r="DZ757" s="169"/>
      <c r="EA757" s="169"/>
      <c r="EB757" s="169"/>
      <c r="EC757" s="169"/>
      <c r="ED757" s="169"/>
      <c r="EE757" s="169"/>
      <c r="EF757" s="169"/>
      <c r="EG757" s="169"/>
      <c r="EH757" s="169"/>
      <c r="EI757" s="169"/>
      <c r="EJ757" s="169"/>
      <c r="EK757" s="169"/>
      <c r="EL757" s="169"/>
      <c r="EM757" s="169"/>
      <c r="EN757" s="169"/>
      <c r="EO757" s="169"/>
      <c r="EP757" s="169"/>
      <c r="EQ757" s="169"/>
      <c r="ER757" s="169"/>
      <c r="ES757" s="169"/>
      <c r="ET757" s="169"/>
      <c r="EU757" s="169"/>
      <c r="EV757" s="169"/>
      <c r="EW757" s="169"/>
      <c r="EX757" s="169"/>
      <c r="EY757" s="169"/>
      <c r="EZ757" s="169"/>
      <c r="FA757" s="169"/>
      <c r="FB757" s="169"/>
      <c r="FC757" s="169"/>
      <c r="FD757" s="169"/>
      <c r="FE757" s="169"/>
      <c r="FF757" s="169"/>
      <c r="FG757" s="169"/>
      <c r="FH757" s="169"/>
      <c r="FI757" s="169"/>
      <c r="FJ757" s="169"/>
      <c r="FK757" s="169"/>
      <c r="FL757" s="169"/>
      <c r="FM757" s="169"/>
      <c r="FN757" s="169"/>
      <c r="FO757" s="169"/>
      <c r="FP757" s="169"/>
      <c r="FQ757" s="169"/>
      <c r="FR757" s="169"/>
      <c r="FS757" s="169"/>
      <c r="FT757" s="169"/>
      <c r="FU757" s="169"/>
      <c r="FV757" s="169"/>
      <c r="FW757" s="169"/>
      <c r="FX757" s="169"/>
      <c r="FY757" s="169"/>
      <c r="FZ757" s="169"/>
      <c r="GA757" s="169"/>
      <c r="GB757" s="169"/>
      <c r="GC757" s="169"/>
      <c r="GD757" s="169"/>
      <c r="GE757" s="169"/>
      <c r="GF757" s="169"/>
      <c r="GG757" s="169"/>
      <c r="GH757" s="169"/>
      <c r="GI757" s="169"/>
      <c r="GJ757" s="169"/>
      <c r="GK757" s="169"/>
      <c r="GL757" s="169"/>
      <c r="GM757" s="169"/>
      <c r="GN757" s="169"/>
      <c r="GO757" s="169"/>
      <c r="GP757" s="169"/>
      <c r="AMK757" s="115"/>
      <c r="AML757" s="115"/>
      <c r="AMM757" s="115"/>
      <c r="AMN757" s="115"/>
      <c r="AMO757" s="115"/>
      <c r="AMP757" s="115"/>
      <c r="AMQ757" s="115"/>
      <c r="AMR757" s="115"/>
      <c r="AMS757" s="115"/>
      <c r="AMT757" s="115"/>
      <c r="AMU757" s="115"/>
      <c r="AMV757" s="115"/>
      <c r="AMW757" s="115"/>
      <c r="AMX757" s="115"/>
      <c r="AMY757" s="115"/>
      <c r="AMZ757" s="115"/>
    </row>
    <row r="758" spans="1:1040" ht="15.75" customHeight="1" x14ac:dyDescent="0.25">
      <c r="A758" s="173">
        <v>43905</v>
      </c>
      <c r="B758" s="176">
        <v>19</v>
      </c>
      <c r="C758" s="173">
        <f t="shared" si="22"/>
        <v>43905</v>
      </c>
      <c r="D758" s="169"/>
      <c r="E758" s="169"/>
      <c r="F758" s="169"/>
      <c r="G758" s="169"/>
      <c r="H758" s="169"/>
      <c r="I758" s="169"/>
      <c r="J758" s="169"/>
      <c r="K758" s="169"/>
      <c r="L758" s="169"/>
      <c r="M758" s="169"/>
      <c r="N758" s="169"/>
      <c r="O758" s="169"/>
      <c r="P758" s="169"/>
      <c r="Q758" s="169"/>
      <c r="R758" s="169"/>
      <c r="S758" s="169"/>
      <c r="T758" s="169"/>
      <c r="U758" s="169"/>
      <c r="V758" s="169"/>
      <c r="W758" s="169"/>
      <c r="X758" s="169"/>
      <c r="Y758" s="169"/>
      <c r="Z758" s="169"/>
      <c r="AA758" s="169"/>
      <c r="AB758" s="169"/>
      <c r="AC758" s="169"/>
      <c r="AD758" s="169"/>
      <c r="AE758" s="169"/>
      <c r="AF758" s="169"/>
      <c r="AG758" s="169"/>
      <c r="AH758" s="169"/>
      <c r="AI758" s="169"/>
      <c r="AJ758" s="169"/>
      <c r="AK758" s="169"/>
      <c r="AL758" s="169"/>
      <c r="AM758" s="169"/>
      <c r="AN758" s="169"/>
      <c r="AO758" s="169"/>
      <c r="AP758" s="169"/>
      <c r="AQ758" s="169"/>
      <c r="AR758" s="169"/>
      <c r="AS758" s="169"/>
      <c r="AT758" s="169"/>
      <c r="AU758" s="169"/>
      <c r="AV758" s="169"/>
      <c r="AW758" s="169"/>
      <c r="AX758" s="169"/>
      <c r="AY758" s="169"/>
      <c r="AZ758" s="169"/>
      <c r="BA758" s="169"/>
      <c r="BB758" s="169"/>
      <c r="BC758" s="169"/>
      <c r="BD758" s="169"/>
      <c r="BE758" s="169"/>
      <c r="BF758" s="169"/>
      <c r="BG758" s="169"/>
      <c r="BH758" s="169"/>
      <c r="BI758" s="169"/>
      <c r="BJ758" s="169"/>
      <c r="BK758" s="169"/>
      <c r="BL758" s="169"/>
      <c r="BM758" s="169"/>
      <c r="BN758" s="169"/>
      <c r="BO758" s="169"/>
      <c r="BP758" s="169"/>
      <c r="BQ758" s="169"/>
      <c r="BR758" s="169"/>
      <c r="BS758" s="169"/>
      <c r="BT758" s="169"/>
      <c r="BU758" s="169"/>
      <c r="BV758" s="169"/>
      <c r="BW758" s="169"/>
      <c r="BX758" s="169"/>
      <c r="BY758" s="169"/>
      <c r="BZ758" s="169"/>
      <c r="CA758" s="169"/>
      <c r="CB758" s="169"/>
      <c r="CC758" s="169"/>
      <c r="CD758" s="169"/>
      <c r="CE758" s="169"/>
      <c r="CF758" s="169"/>
      <c r="CG758" s="169"/>
      <c r="CH758" s="169"/>
      <c r="CI758" s="169"/>
      <c r="CJ758" s="169"/>
      <c r="CK758" s="169"/>
      <c r="CL758" s="169"/>
      <c r="CM758" s="169"/>
      <c r="CN758" s="169"/>
      <c r="CO758" s="169"/>
      <c r="CP758" s="169"/>
      <c r="CQ758" s="169"/>
      <c r="CR758" s="169"/>
      <c r="CS758" s="169"/>
      <c r="CT758" s="169"/>
      <c r="CU758" s="169"/>
      <c r="CV758" s="169"/>
      <c r="CW758" s="169"/>
      <c r="CX758" s="169"/>
      <c r="CY758" s="169"/>
      <c r="CZ758" s="169"/>
      <c r="DA758" s="169"/>
      <c r="DB758" s="169"/>
      <c r="DC758" s="169"/>
      <c r="DD758" s="169"/>
      <c r="DE758" s="169"/>
      <c r="DF758" s="169"/>
      <c r="DG758" s="169"/>
      <c r="DH758" s="169"/>
      <c r="DI758" s="169"/>
      <c r="DJ758" s="169"/>
      <c r="DK758" s="169"/>
      <c r="DL758" s="169"/>
      <c r="DM758" s="169"/>
      <c r="DN758" s="169"/>
      <c r="DO758" s="169"/>
      <c r="DP758" s="169"/>
      <c r="DQ758" s="169"/>
      <c r="DR758" s="169"/>
      <c r="DS758" s="169"/>
      <c r="DT758" s="169"/>
      <c r="DU758" s="169"/>
      <c r="DV758" s="169"/>
      <c r="DW758" s="169"/>
      <c r="DX758" s="169"/>
      <c r="DY758" s="169"/>
      <c r="DZ758" s="169"/>
      <c r="EA758" s="169"/>
      <c r="EB758" s="169"/>
      <c r="EC758" s="169"/>
      <c r="ED758" s="169"/>
      <c r="EE758" s="169"/>
      <c r="EF758" s="169"/>
      <c r="EG758" s="169"/>
      <c r="EH758" s="169"/>
      <c r="EI758" s="169"/>
      <c r="EJ758" s="169"/>
      <c r="EK758" s="169"/>
      <c r="EL758" s="169"/>
      <c r="EM758" s="169"/>
      <c r="EN758" s="169"/>
      <c r="EO758" s="169"/>
      <c r="EP758" s="169"/>
      <c r="EQ758" s="169"/>
      <c r="ER758" s="169"/>
      <c r="ES758" s="169"/>
      <c r="ET758" s="169"/>
      <c r="EU758" s="169"/>
      <c r="EV758" s="169"/>
      <c r="EW758" s="169"/>
      <c r="EX758" s="169"/>
      <c r="EY758" s="169"/>
      <c r="EZ758" s="169"/>
      <c r="FA758" s="169"/>
      <c r="FB758" s="169"/>
      <c r="FC758" s="169"/>
      <c r="FD758" s="169"/>
      <c r="FE758" s="169"/>
      <c r="FF758" s="169"/>
      <c r="FG758" s="169"/>
      <c r="FH758" s="169"/>
      <c r="FI758" s="169"/>
      <c r="FJ758" s="169"/>
      <c r="FK758" s="169"/>
      <c r="FL758" s="169"/>
      <c r="FM758" s="169"/>
      <c r="FN758" s="169"/>
      <c r="FO758" s="169"/>
      <c r="FP758" s="169"/>
      <c r="FQ758" s="169"/>
      <c r="FR758" s="169"/>
      <c r="FS758" s="169"/>
      <c r="FT758" s="169"/>
      <c r="FU758" s="169"/>
      <c r="FV758" s="169"/>
      <c r="FW758" s="169"/>
      <c r="FX758" s="169"/>
      <c r="FY758" s="169"/>
      <c r="FZ758" s="169"/>
      <c r="GA758" s="169"/>
      <c r="GB758" s="169"/>
      <c r="GC758" s="169"/>
      <c r="GD758" s="169"/>
      <c r="GE758" s="169"/>
      <c r="GF758" s="169"/>
      <c r="GG758" s="169"/>
      <c r="GH758" s="169"/>
      <c r="GI758" s="169"/>
      <c r="GJ758" s="169"/>
      <c r="GK758" s="169"/>
      <c r="GL758" s="169"/>
      <c r="GM758" s="169"/>
      <c r="GN758" s="169"/>
      <c r="GO758" s="169"/>
      <c r="GP758" s="169"/>
      <c r="AMK758" s="115"/>
      <c r="AML758" s="115"/>
      <c r="AMM758" s="115"/>
      <c r="AMN758" s="115"/>
      <c r="AMO758" s="115"/>
      <c r="AMP758" s="115"/>
      <c r="AMQ758" s="115"/>
      <c r="AMR758" s="115"/>
      <c r="AMS758" s="115"/>
      <c r="AMT758" s="115"/>
      <c r="AMU758" s="115"/>
      <c r="AMV758" s="115"/>
      <c r="AMW758" s="115"/>
      <c r="AMX758" s="115"/>
      <c r="AMY758" s="115"/>
      <c r="AMZ758" s="115"/>
    </row>
    <row r="759" spans="1:1040" ht="15.75" customHeight="1" x14ac:dyDescent="0.25">
      <c r="A759" s="173">
        <v>43904</v>
      </c>
      <c r="B759" s="176">
        <v>12</v>
      </c>
      <c r="C759" s="173">
        <f t="shared" si="22"/>
        <v>43904</v>
      </c>
      <c r="D759" s="169"/>
      <c r="E759" s="169"/>
      <c r="F759" s="169"/>
      <c r="G759" s="169"/>
      <c r="H759" s="169"/>
      <c r="I759" s="169"/>
      <c r="J759" s="169"/>
      <c r="K759" s="169"/>
      <c r="L759" s="169"/>
      <c r="M759" s="169"/>
      <c r="N759" s="169"/>
      <c r="O759" s="169"/>
      <c r="P759" s="169"/>
      <c r="Q759" s="169"/>
      <c r="R759" s="169"/>
      <c r="S759" s="169"/>
      <c r="T759" s="169"/>
      <c r="U759" s="169"/>
      <c r="V759" s="169"/>
      <c r="W759" s="169"/>
      <c r="X759" s="169"/>
      <c r="Y759" s="169"/>
      <c r="Z759" s="169"/>
      <c r="AA759" s="169"/>
      <c r="AB759" s="169"/>
      <c r="AC759" s="169"/>
      <c r="AD759" s="169"/>
      <c r="AE759" s="169"/>
      <c r="AF759" s="169"/>
      <c r="AG759" s="169"/>
      <c r="AH759" s="169"/>
      <c r="AI759" s="169"/>
      <c r="AJ759" s="169"/>
      <c r="AK759" s="169"/>
      <c r="AL759" s="169"/>
      <c r="AM759" s="169"/>
      <c r="AN759" s="169"/>
      <c r="AO759" s="169"/>
      <c r="AP759" s="169"/>
      <c r="AQ759" s="169"/>
      <c r="AR759" s="169"/>
      <c r="AS759" s="169"/>
      <c r="AT759" s="169"/>
      <c r="AU759" s="169"/>
      <c r="AV759" s="169"/>
      <c r="AW759" s="169"/>
      <c r="AX759" s="169"/>
      <c r="AY759" s="169"/>
      <c r="AZ759" s="169"/>
      <c r="BA759" s="169"/>
      <c r="BB759" s="169"/>
      <c r="BC759" s="169"/>
      <c r="BD759" s="169"/>
      <c r="BE759" s="169"/>
      <c r="BF759" s="169"/>
      <c r="BG759" s="169"/>
      <c r="BH759" s="169"/>
      <c r="BI759" s="169"/>
      <c r="BJ759" s="169"/>
      <c r="BK759" s="169"/>
      <c r="BL759" s="169"/>
      <c r="BM759" s="169"/>
      <c r="BN759" s="169"/>
      <c r="BO759" s="169"/>
      <c r="BP759" s="169"/>
      <c r="BQ759" s="169"/>
      <c r="BR759" s="169"/>
      <c r="BS759" s="169"/>
      <c r="BT759" s="169"/>
      <c r="BU759" s="169"/>
      <c r="BV759" s="169"/>
      <c r="BW759" s="169"/>
      <c r="BX759" s="169"/>
      <c r="BY759" s="169"/>
      <c r="BZ759" s="169"/>
      <c r="CA759" s="169"/>
      <c r="CB759" s="169"/>
      <c r="CC759" s="169"/>
      <c r="CD759" s="169"/>
      <c r="CE759" s="169"/>
      <c r="CF759" s="169"/>
      <c r="CG759" s="169"/>
      <c r="CH759" s="169"/>
      <c r="CI759" s="169"/>
      <c r="CJ759" s="169"/>
      <c r="CK759" s="169"/>
      <c r="CL759" s="169"/>
      <c r="CM759" s="169"/>
      <c r="CN759" s="169"/>
      <c r="CO759" s="169"/>
      <c r="CP759" s="169"/>
      <c r="CQ759" s="169"/>
      <c r="CR759" s="169"/>
      <c r="CS759" s="169"/>
      <c r="CT759" s="169"/>
      <c r="CU759" s="169"/>
      <c r="CV759" s="169"/>
      <c r="CW759" s="169"/>
      <c r="CX759" s="169"/>
      <c r="CY759" s="169"/>
      <c r="CZ759" s="169"/>
      <c r="DA759" s="169"/>
      <c r="DB759" s="169"/>
      <c r="DC759" s="169"/>
      <c r="DD759" s="169"/>
      <c r="DE759" s="169"/>
      <c r="DF759" s="169"/>
      <c r="DG759" s="169"/>
      <c r="DH759" s="169"/>
      <c r="DI759" s="169"/>
      <c r="DJ759" s="169"/>
      <c r="DK759" s="169"/>
      <c r="DL759" s="169"/>
      <c r="DM759" s="169"/>
      <c r="DN759" s="169"/>
      <c r="DO759" s="169"/>
      <c r="DP759" s="169"/>
      <c r="DQ759" s="169"/>
      <c r="DR759" s="169"/>
      <c r="DS759" s="169"/>
      <c r="DT759" s="169"/>
      <c r="DU759" s="169"/>
      <c r="DV759" s="169"/>
      <c r="DW759" s="169"/>
      <c r="DX759" s="169"/>
      <c r="DY759" s="169"/>
      <c r="DZ759" s="169"/>
      <c r="EA759" s="169"/>
      <c r="EB759" s="169"/>
      <c r="EC759" s="169"/>
      <c r="ED759" s="169"/>
      <c r="EE759" s="169"/>
      <c r="EF759" s="169"/>
      <c r="EG759" s="169"/>
      <c r="EH759" s="169"/>
      <c r="EI759" s="169"/>
      <c r="EJ759" s="169"/>
      <c r="EK759" s="169"/>
      <c r="EL759" s="169"/>
      <c r="EM759" s="169"/>
      <c r="EN759" s="169"/>
      <c r="EO759" s="169"/>
      <c r="EP759" s="169"/>
      <c r="EQ759" s="169"/>
      <c r="ER759" s="169"/>
      <c r="ES759" s="169"/>
      <c r="ET759" s="169"/>
      <c r="EU759" s="169"/>
      <c r="EV759" s="169"/>
      <c r="EW759" s="169"/>
      <c r="EX759" s="169"/>
      <c r="EY759" s="169"/>
      <c r="EZ759" s="169"/>
      <c r="FA759" s="169"/>
      <c r="FB759" s="169"/>
      <c r="FC759" s="169"/>
      <c r="FD759" s="169"/>
      <c r="FE759" s="169"/>
      <c r="FF759" s="169"/>
      <c r="FG759" s="169"/>
      <c r="FH759" s="169"/>
      <c r="FI759" s="169"/>
      <c r="FJ759" s="169"/>
      <c r="FK759" s="169"/>
      <c r="FL759" s="169"/>
      <c r="FM759" s="169"/>
      <c r="FN759" s="169"/>
      <c r="FO759" s="169"/>
      <c r="FP759" s="169"/>
      <c r="FQ759" s="169"/>
      <c r="FR759" s="169"/>
      <c r="FS759" s="169"/>
      <c r="FT759" s="169"/>
      <c r="FU759" s="169"/>
      <c r="FV759" s="169"/>
      <c r="FW759" s="169"/>
      <c r="FX759" s="169"/>
      <c r="FY759" s="169"/>
      <c r="FZ759" s="169"/>
      <c r="GA759" s="169"/>
      <c r="GB759" s="169"/>
      <c r="GC759" s="169"/>
      <c r="GD759" s="169"/>
      <c r="GE759" s="169"/>
      <c r="GF759" s="169"/>
      <c r="GG759" s="169"/>
      <c r="GH759" s="169"/>
      <c r="GI759" s="169"/>
      <c r="GJ759" s="169"/>
      <c r="GK759" s="169"/>
      <c r="GL759" s="169"/>
      <c r="GM759" s="169"/>
      <c r="GN759" s="169"/>
      <c r="GO759" s="169"/>
      <c r="GP759" s="169"/>
      <c r="AMK759" s="115"/>
      <c r="AML759" s="115"/>
      <c r="AMM759" s="115"/>
      <c r="AMN759" s="115"/>
      <c r="AMO759" s="115"/>
      <c r="AMP759" s="115"/>
      <c r="AMQ759" s="115"/>
      <c r="AMR759" s="115"/>
      <c r="AMS759" s="115"/>
      <c r="AMT759" s="115"/>
      <c r="AMU759" s="115"/>
      <c r="AMV759" s="115"/>
      <c r="AMW759" s="115"/>
      <c r="AMX759" s="115"/>
      <c r="AMY759" s="115"/>
      <c r="AMZ759" s="115"/>
    </row>
    <row r="760" spans="1:1040" ht="15.75" customHeight="1" x14ac:dyDescent="0.25">
      <c r="A760" s="173">
        <v>43903</v>
      </c>
      <c r="B760" s="176">
        <v>9</v>
      </c>
      <c r="C760" s="173">
        <f t="shared" si="22"/>
        <v>43903</v>
      </c>
      <c r="D760" s="169"/>
      <c r="E760" s="169"/>
      <c r="F760" s="169"/>
      <c r="G760" s="169"/>
      <c r="H760" s="169"/>
      <c r="I760" s="169"/>
      <c r="J760" s="169"/>
      <c r="K760" s="169"/>
      <c r="L760" s="169"/>
      <c r="M760" s="169"/>
      <c r="N760" s="169"/>
      <c r="O760" s="169"/>
      <c r="P760" s="169"/>
      <c r="Q760" s="169"/>
      <c r="R760" s="169"/>
      <c r="S760" s="169"/>
      <c r="T760" s="169"/>
      <c r="U760" s="169"/>
      <c r="V760" s="169"/>
      <c r="W760" s="169"/>
      <c r="X760" s="169"/>
      <c r="Y760" s="169"/>
      <c r="Z760" s="169"/>
      <c r="AA760" s="169"/>
      <c r="AB760" s="169"/>
      <c r="AC760" s="169"/>
      <c r="AD760" s="169"/>
      <c r="AE760" s="169"/>
      <c r="AF760" s="169"/>
      <c r="AG760" s="169"/>
      <c r="AH760" s="169"/>
      <c r="AI760" s="169"/>
      <c r="AJ760" s="169"/>
      <c r="AK760" s="169"/>
      <c r="AL760" s="169"/>
      <c r="AM760" s="169"/>
      <c r="AN760" s="169"/>
      <c r="AO760" s="169"/>
      <c r="AP760" s="169"/>
      <c r="AQ760" s="169"/>
      <c r="AR760" s="169"/>
      <c r="AS760" s="169"/>
      <c r="AT760" s="169"/>
      <c r="AU760" s="169"/>
      <c r="AV760" s="169"/>
      <c r="AW760" s="169"/>
      <c r="AX760" s="169"/>
      <c r="AY760" s="169"/>
      <c r="AZ760" s="169"/>
      <c r="BA760" s="169"/>
      <c r="BB760" s="169"/>
      <c r="BC760" s="169"/>
      <c r="BD760" s="169"/>
      <c r="BE760" s="169"/>
      <c r="BF760" s="169"/>
      <c r="BG760" s="169"/>
      <c r="BH760" s="169"/>
      <c r="BI760" s="169"/>
      <c r="BJ760" s="169"/>
      <c r="BK760" s="169"/>
      <c r="BL760" s="169"/>
      <c r="BM760" s="169"/>
      <c r="BN760" s="169"/>
      <c r="BO760" s="169"/>
      <c r="BP760" s="169"/>
      <c r="BQ760" s="169"/>
      <c r="BR760" s="169"/>
      <c r="BS760" s="169"/>
      <c r="BT760" s="169"/>
      <c r="BU760" s="169"/>
      <c r="BV760" s="169"/>
      <c r="BW760" s="169"/>
      <c r="BX760" s="169"/>
      <c r="BY760" s="169"/>
      <c r="BZ760" s="169"/>
      <c r="CA760" s="169"/>
      <c r="CB760" s="169"/>
      <c r="CC760" s="169"/>
      <c r="CD760" s="169"/>
      <c r="CE760" s="169"/>
      <c r="CF760" s="169"/>
      <c r="CG760" s="169"/>
      <c r="CH760" s="169"/>
      <c r="CI760" s="169"/>
      <c r="CJ760" s="169"/>
      <c r="CK760" s="169"/>
      <c r="CL760" s="169"/>
      <c r="CM760" s="169"/>
      <c r="CN760" s="169"/>
      <c r="CO760" s="169"/>
      <c r="CP760" s="169"/>
      <c r="CQ760" s="169"/>
      <c r="CR760" s="169"/>
      <c r="CS760" s="169"/>
      <c r="CT760" s="169"/>
      <c r="CU760" s="169"/>
      <c r="CV760" s="169"/>
      <c r="CW760" s="169"/>
      <c r="CX760" s="169"/>
      <c r="CY760" s="169"/>
      <c r="CZ760" s="169"/>
      <c r="DA760" s="169"/>
      <c r="DB760" s="169"/>
      <c r="DC760" s="169"/>
      <c r="DD760" s="169"/>
      <c r="DE760" s="169"/>
      <c r="DF760" s="169"/>
      <c r="DG760" s="169"/>
      <c r="DH760" s="169"/>
      <c r="DI760" s="169"/>
      <c r="DJ760" s="169"/>
      <c r="DK760" s="169"/>
      <c r="DL760" s="169"/>
      <c r="DM760" s="169"/>
      <c r="DN760" s="169"/>
      <c r="DO760" s="169"/>
      <c r="DP760" s="169"/>
      <c r="DQ760" s="169"/>
      <c r="DR760" s="169"/>
      <c r="DS760" s="169"/>
      <c r="DT760" s="169"/>
      <c r="DU760" s="169"/>
      <c r="DV760" s="169"/>
      <c r="DW760" s="169"/>
      <c r="DX760" s="169"/>
      <c r="DY760" s="169"/>
      <c r="DZ760" s="169"/>
      <c r="EA760" s="169"/>
      <c r="EB760" s="169"/>
      <c r="EC760" s="169"/>
      <c r="ED760" s="169"/>
      <c r="EE760" s="169"/>
      <c r="EF760" s="169"/>
      <c r="EG760" s="169"/>
      <c r="EH760" s="169"/>
      <c r="EI760" s="169"/>
      <c r="EJ760" s="169"/>
      <c r="EK760" s="169"/>
      <c r="EL760" s="169"/>
      <c r="EM760" s="169"/>
      <c r="EN760" s="169"/>
      <c r="EO760" s="169"/>
      <c r="EP760" s="169"/>
      <c r="EQ760" s="169"/>
      <c r="ER760" s="169"/>
      <c r="ES760" s="169"/>
      <c r="ET760" s="169"/>
      <c r="EU760" s="169"/>
      <c r="EV760" s="169"/>
      <c r="EW760" s="169"/>
      <c r="EX760" s="169"/>
      <c r="EY760" s="169"/>
      <c r="EZ760" s="169"/>
      <c r="FA760" s="169"/>
      <c r="FB760" s="169"/>
      <c r="FC760" s="169"/>
      <c r="FD760" s="169"/>
      <c r="FE760" s="169"/>
      <c r="FF760" s="169"/>
      <c r="FG760" s="169"/>
      <c r="FH760" s="169"/>
      <c r="FI760" s="169"/>
      <c r="FJ760" s="169"/>
      <c r="FK760" s="169"/>
      <c r="FL760" s="169"/>
      <c r="FM760" s="169"/>
      <c r="FN760" s="169"/>
      <c r="FO760" s="169"/>
      <c r="FP760" s="169"/>
      <c r="FQ760" s="169"/>
      <c r="FR760" s="169"/>
      <c r="FS760" s="169"/>
      <c r="FT760" s="169"/>
      <c r="FU760" s="169"/>
      <c r="FV760" s="169"/>
      <c r="FW760" s="169"/>
      <c r="FX760" s="169"/>
      <c r="FY760" s="169"/>
      <c r="FZ760" s="169"/>
      <c r="GA760" s="169"/>
      <c r="GB760" s="169"/>
      <c r="GC760" s="169"/>
      <c r="GD760" s="169"/>
      <c r="GE760" s="169"/>
      <c r="GF760" s="169"/>
      <c r="GG760" s="169"/>
      <c r="GH760" s="169"/>
      <c r="GI760" s="169"/>
      <c r="GJ760" s="169"/>
      <c r="GK760" s="169"/>
      <c r="GL760" s="169"/>
      <c r="GM760" s="169"/>
      <c r="GN760" s="169"/>
      <c r="GO760" s="169"/>
      <c r="GP760" s="169"/>
      <c r="AMK760" s="115"/>
      <c r="AML760" s="115"/>
      <c r="AMM760" s="115"/>
      <c r="AMN760" s="115"/>
      <c r="AMO760" s="115"/>
      <c r="AMP760" s="115"/>
      <c r="AMQ760" s="115"/>
      <c r="AMR760" s="115"/>
      <c r="AMS760" s="115"/>
      <c r="AMT760" s="115"/>
      <c r="AMU760" s="115"/>
      <c r="AMV760" s="115"/>
      <c r="AMW760" s="115"/>
      <c r="AMX760" s="115"/>
      <c r="AMY760" s="115"/>
      <c r="AMZ760" s="115"/>
    </row>
    <row r="761" spans="1:1040" ht="15.75" customHeight="1" x14ac:dyDescent="0.25">
      <c r="A761" s="169"/>
      <c r="B761" s="169"/>
      <c r="C761" s="169"/>
      <c r="D761" s="169"/>
      <c r="E761" s="169"/>
      <c r="F761" s="169"/>
      <c r="G761" s="169"/>
      <c r="H761" s="169"/>
      <c r="I761" s="169"/>
      <c r="J761" s="169"/>
      <c r="K761" s="169"/>
      <c r="L761" s="169"/>
      <c r="M761" s="169"/>
      <c r="N761" s="169"/>
      <c r="O761" s="169"/>
      <c r="P761" s="169"/>
      <c r="Q761" s="169"/>
      <c r="R761" s="169"/>
      <c r="S761" s="169"/>
      <c r="T761" s="169"/>
      <c r="U761" s="169"/>
      <c r="V761" s="169"/>
      <c r="W761" s="169"/>
      <c r="X761" s="169"/>
      <c r="Y761" s="169"/>
      <c r="Z761" s="169"/>
      <c r="AA761" s="169"/>
      <c r="AB761" s="169"/>
      <c r="AC761" s="169"/>
      <c r="AD761" s="169"/>
      <c r="AE761" s="169"/>
      <c r="AF761" s="169"/>
      <c r="AG761" s="169"/>
      <c r="AH761" s="169"/>
      <c r="AI761" s="169"/>
      <c r="AJ761" s="169"/>
      <c r="AK761" s="169"/>
      <c r="AL761" s="169"/>
      <c r="AM761" s="169"/>
      <c r="AN761" s="169"/>
      <c r="AO761" s="169"/>
      <c r="AP761" s="169"/>
      <c r="AQ761" s="169"/>
      <c r="AR761" s="169"/>
      <c r="AS761" s="169"/>
      <c r="AT761" s="169"/>
      <c r="AU761" s="169"/>
      <c r="AV761" s="169"/>
      <c r="AW761" s="169"/>
      <c r="AX761" s="169"/>
      <c r="AY761" s="169"/>
      <c r="AZ761" s="169"/>
      <c r="BA761" s="169"/>
      <c r="BB761" s="169"/>
      <c r="BC761" s="169"/>
      <c r="BD761" s="169"/>
      <c r="BE761" s="169"/>
      <c r="BF761" s="169"/>
      <c r="BG761" s="169"/>
      <c r="BH761" s="169"/>
      <c r="BI761" s="169"/>
      <c r="BJ761" s="169"/>
      <c r="BK761" s="169"/>
      <c r="BL761" s="169"/>
      <c r="BM761" s="169"/>
      <c r="BN761" s="169"/>
      <c r="BO761" s="169"/>
      <c r="BP761" s="169"/>
      <c r="BQ761" s="169"/>
      <c r="BR761" s="169"/>
      <c r="BS761" s="169"/>
      <c r="BT761" s="169"/>
      <c r="BU761" s="169"/>
      <c r="BV761" s="169"/>
      <c r="BW761" s="169"/>
      <c r="BX761" s="169"/>
      <c r="BY761" s="169"/>
      <c r="BZ761" s="169"/>
      <c r="CA761" s="169"/>
      <c r="CB761" s="169"/>
      <c r="CC761" s="169"/>
      <c r="CD761" s="169"/>
      <c r="CE761" s="169"/>
      <c r="CF761" s="169"/>
      <c r="CG761" s="169"/>
      <c r="CH761" s="169"/>
      <c r="CI761" s="169"/>
      <c r="CJ761" s="169"/>
      <c r="CK761" s="169"/>
      <c r="CL761" s="169"/>
      <c r="CM761" s="169"/>
      <c r="CN761" s="169"/>
      <c r="CO761" s="169"/>
      <c r="CP761" s="169"/>
      <c r="CQ761" s="169"/>
      <c r="CR761" s="169"/>
      <c r="CS761" s="169"/>
      <c r="CT761" s="169"/>
      <c r="CU761" s="169"/>
      <c r="CV761" s="169"/>
      <c r="CW761" s="169"/>
      <c r="CX761" s="169"/>
      <c r="CY761" s="169"/>
      <c r="CZ761" s="169"/>
      <c r="DA761" s="169"/>
      <c r="DB761" s="169"/>
      <c r="DC761" s="169"/>
      <c r="DD761" s="169"/>
      <c r="DE761" s="169"/>
      <c r="DF761" s="169"/>
      <c r="DG761" s="169"/>
      <c r="DH761" s="169"/>
      <c r="DI761" s="169"/>
      <c r="DJ761" s="169"/>
      <c r="DK761" s="169"/>
      <c r="DL761" s="169"/>
      <c r="DM761" s="169"/>
      <c r="DN761" s="169"/>
      <c r="DO761" s="169"/>
      <c r="DP761" s="169"/>
      <c r="DQ761" s="169"/>
      <c r="DR761" s="169"/>
      <c r="DS761" s="169"/>
      <c r="DT761" s="169"/>
      <c r="DU761" s="169"/>
      <c r="DV761" s="169"/>
      <c r="DW761" s="169"/>
      <c r="DX761" s="169"/>
      <c r="DY761" s="169"/>
      <c r="DZ761" s="169"/>
      <c r="EA761" s="169"/>
      <c r="EB761" s="169"/>
      <c r="EC761" s="169"/>
      <c r="ED761" s="169"/>
      <c r="EE761" s="169"/>
      <c r="EF761" s="169"/>
      <c r="EG761" s="169"/>
      <c r="EH761" s="169"/>
      <c r="EI761" s="169"/>
      <c r="EJ761" s="169"/>
      <c r="EK761" s="169"/>
      <c r="EL761" s="169"/>
      <c r="EM761" s="169"/>
      <c r="EN761" s="169"/>
      <c r="EO761" s="169"/>
      <c r="EP761" s="169"/>
      <c r="EQ761" s="169"/>
      <c r="ER761" s="169"/>
      <c r="ES761" s="169"/>
      <c r="ET761" s="169"/>
      <c r="EU761" s="169"/>
      <c r="EV761" s="169"/>
      <c r="EW761" s="169"/>
      <c r="EX761" s="169"/>
      <c r="EY761" s="169"/>
      <c r="EZ761" s="169"/>
      <c r="FA761" s="169"/>
      <c r="FB761" s="169"/>
      <c r="FC761" s="169"/>
      <c r="FD761" s="169"/>
      <c r="FE761" s="169"/>
      <c r="FF761" s="169"/>
      <c r="FG761" s="169"/>
      <c r="FH761" s="169"/>
      <c r="FI761" s="169"/>
      <c r="FJ761" s="169"/>
      <c r="FK761" s="169"/>
      <c r="FL761" s="169"/>
      <c r="FM761" s="169"/>
      <c r="FN761" s="169"/>
      <c r="FO761" s="169"/>
      <c r="FP761" s="169"/>
      <c r="FQ761" s="169"/>
      <c r="FR761" s="169"/>
      <c r="FS761" s="169"/>
      <c r="FT761" s="169"/>
      <c r="FU761" s="169"/>
      <c r="FV761" s="169"/>
      <c r="FW761" s="169"/>
      <c r="FX761" s="169"/>
      <c r="FY761" s="169"/>
      <c r="FZ761" s="169"/>
      <c r="GA761" s="169"/>
      <c r="GB761" s="169"/>
      <c r="GC761" s="169"/>
      <c r="GD761" s="169"/>
      <c r="GE761" s="169"/>
      <c r="GF761" s="169"/>
      <c r="GG761" s="169"/>
      <c r="GH761" s="169"/>
      <c r="GI761" s="169"/>
      <c r="GJ761" s="169"/>
      <c r="GK761" s="169"/>
      <c r="GL761" s="169"/>
      <c r="GM761" s="169"/>
      <c r="GN761" s="169"/>
      <c r="GO761" s="169"/>
      <c r="GP761" s="169"/>
      <c r="AMK761" s="115"/>
      <c r="AML761" s="115"/>
      <c r="AMM761" s="115"/>
      <c r="AMN761" s="115"/>
      <c r="AMO761" s="115"/>
      <c r="AMP761" s="115"/>
      <c r="AMQ761" s="115"/>
      <c r="AMR761" s="115"/>
      <c r="AMS761" s="115"/>
      <c r="AMT761" s="115"/>
      <c r="AMU761" s="115"/>
      <c r="AMV761" s="115"/>
      <c r="AMW761" s="115"/>
      <c r="AMX761" s="115"/>
      <c r="AMY761" s="115"/>
      <c r="AMZ761" s="115"/>
    </row>
    <row r="762" spans="1:1040" ht="15.75" customHeight="1" x14ac:dyDescent="0.25">
      <c r="A762" s="169"/>
      <c r="B762" s="169"/>
      <c r="C762" s="169"/>
      <c r="D762" s="169"/>
      <c r="E762" s="169"/>
      <c r="F762" s="169"/>
      <c r="G762" s="169"/>
      <c r="H762" s="169"/>
      <c r="I762" s="169"/>
      <c r="J762" s="169"/>
      <c r="K762" s="169"/>
      <c r="L762" s="169"/>
      <c r="M762" s="169"/>
      <c r="N762" s="169"/>
      <c r="O762" s="169"/>
      <c r="P762" s="169"/>
      <c r="Q762" s="169"/>
      <c r="R762" s="169"/>
      <c r="S762" s="169"/>
      <c r="T762" s="169"/>
      <c r="U762" s="169"/>
      <c r="V762" s="169"/>
      <c r="W762" s="169"/>
      <c r="X762" s="169"/>
      <c r="Y762" s="169"/>
      <c r="Z762" s="169"/>
      <c r="AA762" s="169"/>
      <c r="AB762" s="169"/>
      <c r="AC762" s="169"/>
      <c r="AD762" s="169"/>
      <c r="AE762" s="169"/>
      <c r="AF762" s="169"/>
      <c r="AG762" s="169"/>
      <c r="AH762" s="169"/>
      <c r="AI762" s="169"/>
      <c r="AJ762" s="169"/>
      <c r="AK762" s="169"/>
      <c r="AL762" s="169"/>
      <c r="AM762" s="169"/>
      <c r="AN762" s="169"/>
      <c r="AO762" s="169"/>
      <c r="AP762" s="169"/>
      <c r="AQ762" s="169"/>
      <c r="AR762" s="169"/>
      <c r="AS762" s="169"/>
      <c r="AT762" s="169"/>
      <c r="AU762" s="169"/>
      <c r="AV762" s="169"/>
      <c r="AW762" s="169"/>
      <c r="AX762" s="169"/>
      <c r="AY762" s="169"/>
      <c r="AZ762" s="169"/>
      <c r="BA762" s="169"/>
      <c r="BB762" s="169"/>
      <c r="BC762" s="169"/>
      <c r="BD762" s="169"/>
      <c r="BE762" s="169"/>
      <c r="BF762" s="169"/>
      <c r="BG762" s="169"/>
      <c r="BH762" s="169"/>
      <c r="BI762" s="169"/>
      <c r="BJ762" s="169"/>
      <c r="BK762" s="169"/>
      <c r="BL762" s="169"/>
      <c r="BM762" s="169"/>
      <c r="BN762" s="169"/>
      <c r="BO762" s="169"/>
      <c r="BP762" s="169"/>
      <c r="BQ762" s="169"/>
      <c r="BR762" s="169"/>
      <c r="BS762" s="169"/>
      <c r="BT762" s="169"/>
      <c r="BU762" s="169"/>
      <c r="BV762" s="169"/>
      <c r="BW762" s="169"/>
      <c r="BX762" s="169"/>
      <c r="BY762" s="169"/>
      <c r="BZ762" s="169"/>
      <c r="CA762" s="169"/>
      <c r="CB762" s="169"/>
      <c r="CC762" s="169"/>
      <c r="CD762" s="169"/>
      <c r="CE762" s="169"/>
      <c r="CF762" s="169"/>
      <c r="CG762" s="169"/>
      <c r="CH762" s="169"/>
      <c r="CI762" s="169"/>
      <c r="CJ762" s="169"/>
      <c r="CK762" s="169"/>
      <c r="CL762" s="169"/>
      <c r="CM762" s="169"/>
      <c r="CN762" s="169"/>
      <c r="CO762" s="169"/>
      <c r="CP762" s="169"/>
      <c r="CQ762" s="169"/>
      <c r="CR762" s="169"/>
      <c r="CS762" s="169"/>
      <c r="CT762" s="169"/>
      <c r="CU762" s="169"/>
      <c r="CV762" s="169"/>
      <c r="CW762" s="169"/>
      <c r="CX762" s="169"/>
      <c r="CY762" s="169"/>
      <c r="CZ762" s="169"/>
      <c r="DA762" s="169"/>
      <c r="DB762" s="169"/>
      <c r="DC762" s="169"/>
      <c r="DD762" s="169"/>
      <c r="DE762" s="169"/>
      <c r="DF762" s="169"/>
      <c r="DG762" s="169"/>
      <c r="DH762" s="169"/>
      <c r="DI762" s="169"/>
      <c r="DJ762" s="169"/>
      <c r="DK762" s="169"/>
      <c r="DL762" s="169"/>
      <c r="DM762" s="169"/>
      <c r="DN762" s="169"/>
      <c r="DO762" s="169"/>
      <c r="DP762" s="169"/>
      <c r="DQ762" s="169"/>
      <c r="DR762" s="169"/>
      <c r="DS762" s="169"/>
      <c r="DT762" s="169"/>
      <c r="DU762" s="169"/>
      <c r="DV762" s="169"/>
      <c r="DW762" s="169"/>
      <c r="DX762" s="169"/>
      <c r="DY762" s="169"/>
      <c r="DZ762" s="169"/>
      <c r="EA762" s="169"/>
      <c r="EB762" s="169"/>
      <c r="EC762" s="169"/>
      <c r="ED762" s="169"/>
      <c r="EE762" s="169"/>
      <c r="EF762" s="169"/>
      <c r="EG762" s="169"/>
      <c r="EH762" s="169"/>
      <c r="EI762" s="169"/>
      <c r="EJ762" s="169"/>
      <c r="EK762" s="169"/>
      <c r="EL762" s="169"/>
      <c r="EM762" s="169"/>
      <c r="EN762" s="169"/>
      <c r="EO762" s="169"/>
      <c r="EP762" s="169"/>
      <c r="EQ762" s="169"/>
      <c r="ER762" s="169"/>
      <c r="ES762" s="169"/>
      <c r="ET762" s="169"/>
      <c r="EU762" s="169"/>
      <c r="EV762" s="169"/>
      <c r="EW762" s="169"/>
      <c r="EX762" s="169"/>
      <c r="EY762" s="169"/>
      <c r="EZ762" s="169"/>
      <c r="FA762" s="169"/>
      <c r="FB762" s="169"/>
      <c r="FC762" s="169"/>
      <c r="FD762" s="169"/>
      <c r="FE762" s="169"/>
      <c r="FF762" s="169"/>
      <c r="FG762" s="169"/>
      <c r="FH762" s="169"/>
      <c r="FI762" s="169"/>
      <c r="FJ762" s="169"/>
      <c r="FK762" s="169"/>
      <c r="FL762" s="169"/>
      <c r="FM762" s="169"/>
      <c r="FN762" s="169"/>
      <c r="FO762" s="169"/>
      <c r="FP762" s="169"/>
      <c r="FQ762" s="169"/>
      <c r="FR762" s="169"/>
      <c r="FS762" s="169"/>
      <c r="FT762" s="169"/>
      <c r="FU762" s="169"/>
      <c r="FV762" s="169"/>
      <c r="FW762" s="169"/>
      <c r="FX762" s="169"/>
      <c r="FY762" s="169"/>
      <c r="FZ762" s="169"/>
      <c r="GA762" s="169"/>
      <c r="GB762" s="169"/>
      <c r="GC762" s="169"/>
      <c r="GD762" s="169"/>
      <c r="GE762" s="169"/>
      <c r="GF762" s="169"/>
      <c r="GG762" s="169"/>
      <c r="GH762" s="169"/>
      <c r="GI762" s="169"/>
      <c r="GJ762" s="169"/>
      <c r="GK762" s="169"/>
      <c r="GL762" s="169"/>
      <c r="GM762" s="169"/>
      <c r="GN762" s="169"/>
      <c r="GO762" s="169"/>
      <c r="GP762" s="169"/>
      <c r="AMK762" s="115"/>
      <c r="AML762" s="115"/>
      <c r="AMM762" s="115"/>
      <c r="AMN762" s="115"/>
      <c r="AMO762" s="115"/>
      <c r="AMP762" s="115"/>
      <c r="AMQ762" s="115"/>
      <c r="AMR762" s="115"/>
      <c r="AMS762" s="115"/>
      <c r="AMT762" s="115"/>
      <c r="AMU762" s="115"/>
      <c r="AMV762" s="115"/>
      <c r="AMW762" s="115"/>
      <c r="AMX762" s="115"/>
      <c r="AMY762" s="115"/>
      <c r="AMZ762" s="115"/>
    </row>
    <row r="763" spans="1:1040" ht="15.75" customHeight="1" x14ac:dyDescent="0.25">
      <c r="A763" s="149" t="s">
        <v>51</v>
      </c>
      <c r="B763" s="149"/>
      <c r="C763" s="149"/>
      <c r="D763" s="149"/>
      <c r="E763" s="149"/>
      <c r="F763" s="150"/>
      <c r="G763" s="150"/>
      <c r="H763" s="147"/>
      <c r="I763" s="147"/>
      <c r="J763" s="147"/>
      <c r="K763" s="147"/>
      <c r="L763" s="147"/>
      <c r="M763" s="147"/>
      <c r="N763" s="147"/>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69"/>
      <c r="AK763" s="169"/>
      <c r="AL763" s="169"/>
      <c r="AM763" s="169"/>
      <c r="AN763" s="169"/>
      <c r="AO763" s="169"/>
      <c r="AP763" s="169"/>
      <c r="AQ763" s="169"/>
      <c r="AR763" s="169"/>
      <c r="AS763" s="169"/>
      <c r="AT763" s="169"/>
      <c r="AU763" s="169"/>
      <c r="AV763" s="169"/>
      <c r="AW763" s="169"/>
      <c r="AX763" s="169"/>
      <c r="AY763" s="169"/>
      <c r="AZ763" s="169"/>
      <c r="BA763" s="169"/>
      <c r="BB763" s="169"/>
      <c r="BC763" s="169"/>
      <c r="BD763" s="169"/>
      <c r="BE763" s="169"/>
      <c r="BF763" s="169"/>
      <c r="BG763" s="169"/>
      <c r="BH763" s="169"/>
      <c r="BI763" s="169"/>
      <c r="BJ763" s="169"/>
      <c r="BK763" s="169"/>
      <c r="BL763" s="169"/>
      <c r="BM763" s="169"/>
      <c r="BN763" s="169"/>
      <c r="BO763" s="169"/>
      <c r="BP763" s="169"/>
      <c r="BQ763" s="169"/>
      <c r="BR763" s="169"/>
      <c r="BS763" s="169"/>
      <c r="BT763" s="169"/>
      <c r="BU763" s="169"/>
      <c r="BV763" s="169"/>
      <c r="BW763" s="169"/>
      <c r="BX763" s="169"/>
      <c r="BY763" s="169"/>
      <c r="BZ763" s="169"/>
      <c r="CA763" s="169"/>
      <c r="CB763" s="169"/>
      <c r="CC763" s="169"/>
      <c r="CD763" s="169"/>
      <c r="CE763" s="169"/>
      <c r="CF763" s="169"/>
      <c r="CG763" s="169"/>
      <c r="CH763" s="169"/>
      <c r="CI763" s="169"/>
      <c r="CJ763" s="169"/>
      <c r="CK763" s="169"/>
      <c r="CL763" s="169"/>
      <c r="CM763" s="169"/>
      <c r="CN763" s="169"/>
      <c r="CO763" s="169"/>
      <c r="CP763" s="169"/>
      <c r="CQ763" s="169"/>
      <c r="CR763" s="169"/>
      <c r="CS763" s="169"/>
      <c r="CT763" s="169"/>
      <c r="CU763" s="169"/>
      <c r="CV763" s="169"/>
      <c r="CW763" s="169"/>
      <c r="CX763" s="169"/>
      <c r="CY763" s="169"/>
      <c r="CZ763" s="169"/>
      <c r="DA763" s="169"/>
      <c r="DB763" s="169"/>
      <c r="DC763" s="169"/>
      <c r="DD763" s="169"/>
      <c r="DE763" s="169"/>
      <c r="DF763" s="169"/>
      <c r="DG763" s="169"/>
      <c r="DH763" s="169"/>
      <c r="DI763" s="169"/>
      <c r="DJ763" s="169"/>
      <c r="DK763" s="169"/>
      <c r="DL763" s="169"/>
      <c r="DM763" s="169"/>
      <c r="DN763" s="169"/>
      <c r="DO763" s="169"/>
      <c r="DP763" s="169"/>
      <c r="DQ763" s="169"/>
      <c r="DR763" s="169"/>
      <c r="DS763" s="169"/>
      <c r="DT763" s="169"/>
      <c r="DU763" s="169"/>
      <c r="DV763" s="169"/>
      <c r="DW763" s="169"/>
      <c r="DX763" s="169"/>
      <c r="DY763" s="169"/>
      <c r="DZ763" s="169"/>
      <c r="EA763" s="169"/>
      <c r="EB763" s="169"/>
      <c r="EC763" s="169"/>
      <c r="ED763" s="169"/>
      <c r="EE763" s="169"/>
      <c r="EF763" s="169"/>
      <c r="EG763" s="169"/>
      <c r="EH763" s="169"/>
      <c r="EI763" s="169"/>
      <c r="EJ763" s="169"/>
      <c r="EK763" s="169"/>
      <c r="EL763" s="169"/>
      <c r="EM763" s="169"/>
      <c r="EN763" s="169"/>
      <c r="EO763" s="169"/>
      <c r="EP763" s="169"/>
      <c r="EQ763" s="169"/>
      <c r="ER763" s="169"/>
      <c r="ES763" s="169"/>
      <c r="ET763" s="169"/>
      <c r="EU763" s="169"/>
      <c r="EV763" s="169"/>
      <c r="EW763" s="169"/>
      <c r="EX763" s="169"/>
      <c r="EY763" s="169"/>
      <c r="EZ763" s="169"/>
      <c r="FA763" s="169"/>
      <c r="FB763" s="169"/>
      <c r="FC763" s="169"/>
      <c r="FD763" s="169"/>
      <c r="FE763" s="169"/>
      <c r="FF763" s="169"/>
      <c r="FG763" s="169"/>
      <c r="FH763" s="169"/>
      <c r="FI763" s="169"/>
      <c r="FJ763" s="169"/>
      <c r="FK763" s="169"/>
      <c r="FL763" s="169"/>
      <c r="FM763" s="169"/>
      <c r="FN763" s="169"/>
      <c r="FO763" s="169"/>
      <c r="FP763" s="169"/>
      <c r="FQ763" s="169"/>
      <c r="FR763" s="169"/>
      <c r="FS763" s="169"/>
      <c r="FT763" s="169"/>
      <c r="FU763" s="169"/>
      <c r="FV763" s="169"/>
      <c r="FW763" s="169"/>
      <c r="FX763" s="169"/>
      <c r="FY763" s="169"/>
      <c r="FZ763" s="169"/>
      <c r="GA763" s="169"/>
      <c r="GB763" s="169"/>
      <c r="GC763" s="169"/>
      <c r="GD763" s="169"/>
      <c r="GE763" s="169"/>
      <c r="GF763" s="169"/>
      <c r="GG763" s="169"/>
      <c r="GH763" s="169"/>
      <c r="GI763" s="169"/>
      <c r="GJ763" s="169"/>
      <c r="GK763" s="169"/>
      <c r="GL763" s="169"/>
      <c r="GM763" s="169"/>
      <c r="GN763" s="169"/>
      <c r="GO763" s="169"/>
      <c r="GP763" s="169"/>
      <c r="AMK763" s="115"/>
      <c r="AML763" s="115"/>
      <c r="AMM763" s="115"/>
      <c r="AMN763" s="115"/>
      <c r="AMO763" s="115"/>
      <c r="AMP763" s="115"/>
      <c r="AMQ763" s="115"/>
      <c r="AMR763" s="115"/>
      <c r="AMS763" s="115"/>
      <c r="AMT763" s="115"/>
      <c r="AMU763" s="115"/>
      <c r="AMV763" s="115"/>
      <c r="AMW763" s="115"/>
      <c r="AMX763" s="115"/>
      <c r="AMY763" s="115"/>
      <c r="AMZ763" s="115"/>
    </row>
    <row r="764" spans="1:1040" s="151" customFormat="1" ht="15" customHeight="1" x14ac:dyDescent="0.25">
      <c r="A764" s="152" t="s">
        <v>56</v>
      </c>
      <c r="B764" s="150" t="s">
        <v>57</v>
      </c>
      <c r="C764" s="150"/>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69"/>
      <c r="AK764" s="169"/>
      <c r="AL764" s="169"/>
      <c r="AM764" s="169"/>
      <c r="AN764" s="169"/>
      <c r="AO764" s="169"/>
      <c r="AP764" s="169"/>
      <c r="AQ764" s="169"/>
      <c r="AR764" s="169"/>
      <c r="AS764" s="169"/>
      <c r="AT764" s="169"/>
      <c r="AU764" s="169"/>
      <c r="AV764" s="169"/>
      <c r="AW764" s="169"/>
      <c r="AX764" s="169"/>
      <c r="AY764" s="169"/>
      <c r="AZ764" s="169"/>
      <c r="BA764" s="169"/>
      <c r="BB764" s="169"/>
      <c r="BC764" s="169"/>
      <c r="BD764" s="169"/>
      <c r="BE764" s="169"/>
      <c r="BF764" s="169"/>
      <c r="BG764" s="169"/>
      <c r="BH764" s="169"/>
      <c r="BI764" s="169"/>
      <c r="BJ764" s="169"/>
      <c r="BK764" s="169"/>
      <c r="BL764" s="169"/>
      <c r="BM764" s="169"/>
      <c r="BN764" s="169"/>
      <c r="BO764" s="169"/>
      <c r="BP764" s="169"/>
      <c r="BQ764" s="169"/>
      <c r="BR764" s="169"/>
      <c r="BS764" s="169"/>
      <c r="BT764" s="169"/>
      <c r="BU764" s="169"/>
      <c r="BV764" s="169"/>
      <c r="BW764" s="169"/>
      <c r="BX764" s="169"/>
      <c r="BY764" s="169"/>
      <c r="BZ764" s="169"/>
      <c r="CA764" s="169"/>
      <c r="CB764" s="169"/>
      <c r="CC764" s="169"/>
      <c r="CD764" s="169"/>
      <c r="CE764" s="169"/>
      <c r="CF764" s="169"/>
      <c r="CG764" s="169"/>
      <c r="CH764" s="169"/>
      <c r="CI764" s="169"/>
      <c r="CJ764" s="169"/>
      <c r="CK764" s="169"/>
      <c r="CL764" s="169"/>
      <c r="CM764" s="169"/>
      <c r="CN764" s="169"/>
      <c r="CO764" s="169"/>
      <c r="CP764" s="169"/>
      <c r="CQ764" s="169"/>
      <c r="CR764" s="169"/>
      <c r="CS764" s="169"/>
      <c r="CT764" s="169"/>
      <c r="CU764" s="169"/>
      <c r="CV764" s="169"/>
      <c r="CW764" s="169"/>
      <c r="CX764" s="169"/>
      <c r="CY764" s="169"/>
      <c r="CZ764" s="169"/>
      <c r="DA764" s="169"/>
      <c r="DB764" s="169"/>
      <c r="DC764" s="169"/>
      <c r="DD764" s="169"/>
      <c r="DE764" s="169"/>
      <c r="DF764" s="169"/>
      <c r="DG764" s="169"/>
      <c r="DH764" s="169"/>
      <c r="DI764" s="169"/>
      <c r="DJ764" s="169"/>
      <c r="DK764" s="169"/>
      <c r="DL764" s="169"/>
      <c r="DM764" s="169"/>
      <c r="DN764" s="169"/>
      <c r="DO764" s="169"/>
      <c r="DP764" s="169"/>
      <c r="DQ764" s="169"/>
      <c r="DR764" s="169"/>
      <c r="DS764" s="169"/>
      <c r="DT764" s="169"/>
      <c r="DU764" s="169"/>
      <c r="DV764" s="169"/>
      <c r="DW764" s="169"/>
      <c r="DX764" s="169"/>
      <c r="DY764" s="169"/>
      <c r="DZ764" s="169"/>
      <c r="EA764" s="169"/>
      <c r="EB764" s="169"/>
      <c r="EC764" s="169"/>
      <c r="ED764" s="169"/>
      <c r="EE764" s="169"/>
      <c r="EF764" s="169"/>
      <c r="EG764" s="169"/>
      <c r="EH764" s="169"/>
      <c r="EI764" s="169"/>
      <c r="EJ764" s="169"/>
      <c r="EK764" s="169"/>
      <c r="EL764" s="169"/>
      <c r="EM764" s="169"/>
      <c r="EN764" s="169"/>
      <c r="EO764" s="169"/>
      <c r="EP764" s="169"/>
      <c r="EQ764" s="169"/>
      <c r="ER764" s="169"/>
      <c r="ES764" s="169"/>
      <c r="ET764" s="169"/>
      <c r="EU764" s="169"/>
      <c r="EV764" s="169"/>
      <c r="EW764" s="169"/>
      <c r="EX764" s="169"/>
      <c r="EY764" s="169"/>
      <c r="EZ764" s="169"/>
      <c r="FA764" s="169"/>
      <c r="FB764" s="169"/>
      <c r="FC764" s="169"/>
      <c r="FD764" s="169"/>
      <c r="FE764" s="169"/>
      <c r="FF764" s="169"/>
      <c r="FG764" s="169"/>
      <c r="FH764" s="169"/>
      <c r="FI764" s="169"/>
      <c r="FJ764" s="169"/>
      <c r="FK764" s="169"/>
      <c r="FL764" s="169"/>
      <c r="FM764" s="169"/>
      <c r="FN764" s="169"/>
      <c r="FO764" s="169"/>
      <c r="FP764" s="169"/>
      <c r="FQ764" s="169"/>
      <c r="FR764" s="169"/>
      <c r="FS764" s="169"/>
      <c r="FT764" s="169"/>
      <c r="FU764" s="169"/>
      <c r="FV764" s="169"/>
      <c r="FW764" s="169"/>
      <c r="FX764" s="169"/>
      <c r="FY764" s="169"/>
      <c r="FZ764" s="169"/>
      <c r="GA764" s="169"/>
      <c r="GB764" s="169"/>
      <c r="GC764" s="169"/>
      <c r="GD764" s="169"/>
      <c r="GE764" s="169"/>
      <c r="GF764" s="169"/>
      <c r="GG764" s="169"/>
      <c r="GH764" s="169"/>
      <c r="GI764" s="169"/>
      <c r="GJ764" s="169"/>
      <c r="GK764" s="169"/>
      <c r="GL764" s="169"/>
      <c r="GM764" s="169"/>
      <c r="GN764" s="169"/>
      <c r="GO764" s="169"/>
      <c r="GP764" s="169"/>
      <c r="AMJ764"/>
    </row>
    <row r="765" spans="1:1040" s="151" customFormat="1" ht="15" customHeight="1" x14ac:dyDescent="0.25">
      <c r="A765" s="153" t="s">
        <v>54</v>
      </c>
      <c r="B765" s="4" t="s">
        <v>15</v>
      </c>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69"/>
      <c r="AK765" s="169"/>
      <c r="AL765" s="169"/>
      <c r="AM765" s="169"/>
      <c r="AN765" s="169"/>
      <c r="AO765" s="169"/>
      <c r="AP765" s="169"/>
      <c r="AQ765" s="169"/>
      <c r="AR765" s="169"/>
      <c r="AS765" s="169"/>
      <c r="AT765" s="169"/>
      <c r="AU765" s="169"/>
      <c r="AV765" s="169"/>
      <c r="AW765" s="169"/>
      <c r="AX765" s="169"/>
      <c r="AY765" s="169"/>
      <c r="AZ765" s="169"/>
      <c r="BA765" s="169"/>
      <c r="BB765" s="169"/>
      <c r="BC765" s="169"/>
      <c r="BD765" s="169"/>
      <c r="BE765" s="169"/>
      <c r="BF765" s="169"/>
      <c r="BG765" s="169"/>
      <c r="BH765" s="169"/>
      <c r="BI765" s="169"/>
      <c r="BJ765" s="169"/>
      <c r="BK765" s="169"/>
      <c r="BL765" s="169"/>
      <c r="BM765" s="169"/>
      <c r="BN765" s="169"/>
      <c r="BO765" s="169"/>
      <c r="BP765" s="169"/>
      <c r="BQ765" s="169"/>
      <c r="BR765" s="169"/>
      <c r="BS765" s="169"/>
      <c r="BT765" s="169"/>
      <c r="BU765" s="169"/>
      <c r="BV765" s="169"/>
      <c r="BW765" s="169"/>
      <c r="BX765" s="169"/>
      <c r="BY765" s="169"/>
      <c r="BZ765" s="169"/>
      <c r="CA765" s="169"/>
      <c r="CB765" s="169"/>
      <c r="CC765" s="169"/>
      <c r="CD765" s="169"/>
      <c r="CE765" s="169"/>
      <c r="CF765" s="169"/>
      <c r="CG765" s="169"/>
      <c r="CH765" s="169"/>
      <c r="CI765" s="169"/>
      <c r="CJ765" s="169"/>
      <c r="CK765" s="169"/>
      <c r="CL765" s="169"/>
      <c r="CM765" s="169"/>
      <c r="CN765" s="169"/>
      <c r="CO765" s="169"/>
      <c r="CP765" s="169"/>
      <c r="CQ765" s="169"/>
      <c r="CR765" s="169"/>
      <c r="CS765" s="169"/>
      <c r="CT765" s="169"/>
      <c r="CU765" s="169"/>
      <c r="CV765" s="169"/>
      <c r="CW765" s="169"/>
      <c r="CX765" s="169"/>
      <c r="CY765" s="169"/>
      <c r="CZ765" s="169"/>
      <c r="DA765" s="169"/>
      <c r="DB765" s="169"/>
      <c r="DC765" s="169"/>
      <c r="DD765" s="169"/>
      <c r="DE765" s="169"/>
      <c r="DF765" s="169"/>
      <c r="DG765" s="169"/>
      <c r="DH765" s="169"/>
      <c r="DI765" s="169"/>
      <c r="DJ765" s="169"/>
      <c r="DK765" s="169"/>
      <c r="DL765" s="169"/>
      <c r="DM765" s="169"/>
      <c r="DN765" s="169"/>
      <c r="DO765" s="169"/>
      <c r="DP765" s="169"/>
      <c r="DQ765" s="169"/>
      <c r="DR765" s="169"/>
      <c r="DS765" s="169"/>
      <c r="DT765" s="169"/>
      <c r="DU765" s="169"/>
      <c r="DV765" s="169"/>
      <c r="DW765" s="169"/>
      <c r="DX765" s="169"/>
      <c r="DY765" s="169"/>
      <c r="DZ765" s="169"/>
      <c r="EA765" s="169"/>
      <c r="EB765" s="169"/>
      <c r="EC765" s="169"/>
      <c r="ED765" s="169"/>
      <c r="EE765" s="169"/>
      <c r="EF765" s="169"/>
      <c r="EG765" s="169"/>
      <c r="EH765" s="169"/>
      <c r="EI765" s="169"/>
      <c r="EJ765" s="169"/>
      <c r="EK765" s="169"/>
      <c r="EL765" s="169"/>
      <c r="EM765" s="169"/>
      <c r="EN765" s="169"/>
      <c r="EO765" s="169"/>
      <c r="EP765" s="169"/>
      <c r="EQ765" s="169"/>
      <c r="ER765" s="169"/>
      <c r="ES765" s="169"/>
      <c r="ET765" s="169"/>
      <c r="EU765" s="169"/>
      <c r="EV765" s="169"/>
      <c r="EW765" s="169"/>
      <c r="EX765" s="169"/>
      <c r="EY765" s="169"/>
      <c r="EZ765" s="169"/>
      <c r="FA765" s="169"/>
      <c r="FB765" s="169"/>
      <c r="FC765" s="169"/>
      <c r="FD765" s="169"/>
      <c r="FE765" s="169"/>
      <c r="FF765" s="169"/>
      <c r="FG765" s="169"/>
      <c r="FH765" s="169"/>
      <c r="FI765" s="169"/>
      <c r="FJ765" s="169"/>
      <c r="FK765" s="169"/>
      <c r="FL765" s="169"/>
      <c r="FM765" s="169"/>
      <c r="FN765" s="169"/>
      <c r="FO765" s="169"/>
      <c r="FP765" s="169"/>
      <c r="FQ765" s="169"/>
      <c r="FR765" s="169"/>
      <c r="FS765" s="169"/>
      <c r="FT765" s="169"/>
      <c r="FU765" s="169"/>
      <c r="FV765" s="169"/>
      <c r="FW765" s="169"/>
      <c r="FX765" s="169"/>
      <c r="FY765" s="169"/>
      <c r="FZ765" s="169"/>
      <c r="GA765" s="169"/>
      <c r="GB765" s="169"/>
      <c r="GC765" s="169"/>
      <c r="GD765" s="169"/>
      <c r="GE765" s="169"/>
      <c r="GF765" s="169"/>
      <c r="GG765" s="169"/>
      <c r="GH765" s="169"/>
      <c r="GI765" s="169"/>
      <c r="GJ765" s="169"/>
      <c r="GK765" s="169"/>
      <c r="GL765" s="169"/>
      <c r="GM765" s="169"/>
      <c r="GN765" s="169"/>
      <c r="GO765" s="169"/>
      <c r="GP765" s="169"/>
      <c r="AMJ765"/>
    </row>
    <row r="766" spans="1:1040" s="151" customFormat="1" ht="15" customHeight="1" x14ac:dyDescent="0.25">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8"/>
      <c r="AJ766" s="169"/>
      <c r="AK766" s="169"/>
      <c r="AL766" s="169"/>
      <c r="AM766" s="169"/>
      <c r="AN766" s="169"/>
      <c r="AO766" s="169"/>
      <c r="AP766" s="169"/>
      <c r="AQ766" s="169"/>
      <c r="AR766" s="169"/>
      <c r="AS766" s="169"/>
      <c r="AT766" s="169"/>
      <c r="AU766" s="169"/>
      <c r="AV766" s="169"/>
      <c r="AW766" s="169"/>
      <c r="AX766" s="169"/>
      <c r="AY766" s="169"/>
      <c r="AZ766" s="169"/>
      <c r="BA766" s="169"/>
      <c r="BB766" s="169"/>
      <c r="BC766" s="169"/>
      <c r="BD766" s="169"/>
      <c r="BE766" s="169"/>
      <c r="BF766" s="169"/>
      <c r="BG766" s="169"/>
      <c r="BH766" s="169"/>
      <c r="BI766" s="169"/>
      <c r="BJ766" s="169"/>
      <c r="BK766" s="169"/>
      <c r="BL766" s="169"/>
      <c r="BM766" s="169"/>
      <c r="BN766" s="169"/>
      <c r="BO766" s="169"/>
      <c r="BP766" s="169"/>
      <c r="BQ766" s="169"/>
      <c r="BR766" s="169"/>
      <c r="BS766" s="169"/>
      <c r="BT766" s="169"/>
      <c r="BU766" s="169"/>
      <c r="BV766" s="169"/>
      <c r="BW766" s="169"/>
      <c r="BX766" s="169"/>
      <c r="BY766" s="169"/>
      <c r="BZ766" s="169"/>
      <c r="CA766" s="169"/>
      <c r="CB766" s="169"/>
      <c r="CC766" s="169"/>
      <c r="CD766" s="169"/>
      <c r="CE766" s="169"/>
      <c r="CF766" s="169"/>
      <c r="CG766" s="169"/>
      <c r="CH766" s="169"/>
      <c r="CI766" s="169"/>
      <c r="CJ766" s="169"/>
      <c r="CK766" s="169"/>
      <c r="CL766" s="169"/>
      <c r="CM766" s="169"/>
      <c r="CN766" s="169"/>
      <c r="CO766" s="169"/>
      <c r="CP766" s="169"/>
      <c r="CQ766" s="169"/>
      <c r="CR766" s="169"/>
      <c r="CS766" s="169"/>
      <c r="CT766" s="169"/>
      <c r="CU766" s="169"/>
      <c r="CV766" s="169"/>
      <c r="CW766" s="169"/>
      <c r="CX766" s="169"/>
      <c r="CY766" s="169"/>
      <c r="CZ766" s="169"/>
      <c r="DA766" s="169"/>
      <c r="DB766" s="169"/>
      <c r="DC766" s="169"/>
      <c r="DD766" s="169"/>
      <c r="DE766" s="169"/>
      <c r="DF766" s="169"/>
      <c r="DG766" s="169"/>
      <c r="DH766" s="169"/>
      <c r="DI766" s="169"/>
      <c r="DJ766" s="169"/>
      <c r="DK766" s="169"/>
      <c r="DL766" s="169"/>
      <c r="DM766" s="169"/>
      <c r="DN766" s="169"/>
      <c r="DO766" s="169"/>
      <c r="DP766" s="169"/>
      <c r="DQ766" s="169"/>
      <c r="DR766" s="169"/>
      <c r="DS766" s="169"/>
      <c r="DT766" s="169"/>
      <c r="DU766" s="169"/>
      <c r="DV766" s="169"/>
      <c r="DW766" s="169"/>
      <c r="DX766" s="169"/>
      <c r="DY766" s="169"/>
      <c r="DZ766" s="169"/>
      <c r="EA766" s="169"/>
      <c r="EB766" s="169"/>
      <c r="EC766" s="169"/>
      <c r="ED766" s="169"/>
      <c r="EE766" s="169"/>
      <c r="EF766" s="169"/>
      <c r="EG766" s="169"/>
      <c r="EH766" s="169"/>
      <c r="EI766" s="169"/>
      <c r="EJ766" s="169"/>
      <c r="EK766" s="169"/>
      <c r="EL766" s="169"/>
      <c r="EM766" s="169"/>
      <c r="EN766" s="169"/>
      <c r="EO766" s="169"/>
      <c r="EP766" s="169"/>
      <c r="EQ766" s="169"/>
      <c r="ER766" s="169"/>
      <c r="ES766" s="169"/>
      <c r="ET766" s="169"/>
      <c r="EU766" s="169"/>
      <c r="EV766" s="169"/>
      <c r="EW766" s="169"/>
      <c r="EX766" s="169"/>
      <c r="EY766" s="169"/>
      <c r="EZ766" s="169"/>
      <c r="FA766" s="169"/>
      <c r="FB766" s="169"/>
      <c r="FC766" s="169"/>
      <c r="FD766" s="169"/>
      <c r="FE766" s="169"/>
      <c r="FF766" s="169"/>
      <c r="FG766" s="169"/>
      <c r="FH766" s="169"/>
      <c r="FI766" s="169"/>
      <c r="FJ766" s="169"/>
      <c r="FK766" s="169"/>
      <c r="FL766" s="169"/>
      <c r="FM766" s="169"/>
      <c r="FN766" s="169"/>
      <c r="FO766" s="169"/>
      <c r="FP766" s="169"/>
      <c r="FQ766" s="169"/>
      <c r="FR766" s="169"/>
      <c r="FS766" s="169"/>
      <c r="FT766" s="169"/>
      <c r="FU766" s="169"/>
      <c r="FV766" s="169"/>
      <c r="FW766" s="169"/>
      <c r="FX766" s="169"/>
      <c r="FY766" s="169"/>
      <c r="FZ766" s="169"/>
      <c r="GA766" s="169"/>
      <c r="GB766" s="169"/>
      <c r="GC766" s="169"/>
      <c r="GD766" s="169"/>
      <c r="GE766" s="169"/>
      <c r="GF766" s="169"/>
      <c r="GG766" s="169"/>
      <c r="GH766" s="169"/>
      <c r="GI766" s="169"/>
      <c r="GJ766" s="169"/>
      <c r="GK766" s="169"/>
      <c r="GL766" s="169"/>
      <c r="GM766" s="169"/>
      <c r="GN766" s="169"/>
      <c r="GO766" s="169"/>
      <c r="GP766" s="169"/>
      <c r="AMJ766"/>
    </row>
    <row r="767" spans="1:1040" s="151" customFormat="1" ht="15" customHeight="1" x14ac:dyDescent="0.25">
      <c r="A767" s="155" t="s">
        <v>19</v>
      </c>
      <c r="B767" s="182"/>
      <c r="C767" s="182"/>
      <c r="D767" s="182"/>
      <c r="E767" s="182"/>
      <c r="F767" s="182"/>
      <c r="G767" s="182"/>
      <c r="H767" s="182"/>
      <c r="I767" s="182"/>
      <c r="J767" s="182"/>
      <c r="K767" s="182"/>
      <c r="L767" s="182"/>
      <c r="M767" s="182"/>
      <c r="N767" s="182"/>
      <c r="O767" s="182"/>
      <c r="P767" s="182"/>
      <c r="Q767" s="182"/>
      <c r="R767" s="182"/>
      <c r="S767" s="182"/>
      <c r="T767" s="182"/>
      <c r="U767" s="182"/>
      <c r="V767" s="182"/>
      <c r="W767" s="182"/>
      <c r="X767" s="182"/>
      <c r="Y767" s="182"/>
      <c r="Z767" s="182"/>
      <c r="AA767" s="182"/>
      <c r="AB767" s="182"/>
      <c r="AC767" s="182"/>
      <c r="AD767" s="182"/>
      <c r="AE767" s="182"/>
      <c r="AF767" s="182"/>
      <c r="AG767" s="182"/>
      <c r="AH767" s="182"/>
      <c r="AI767" s="182"/>
      <c r="AJ767" s="169"/>
      <c r="AK767" s="169"/>
      <c r="AL767" s="169"/>
      <c r="AM767" s="169"/>
      <c r="AN767" s="169"/>
      <c r="AO767" s="169"/>
      <c r="AP767" s="169"/>
      <c r="AQ767" s="169"/>
      <c r="AR767" s="169"/>
      <c r="AS767" s="169"/>
      <c r="AT767" s="169"/>
      <c r="AU767" s="169"/>
      <c r="AV767" s="169"/>
      <c r="AW767" s="169"/>
      <c r="AX767" s="169"/>
      <c r="AY767" s="169"/>
      <c r="AZ767" s="169"/>
      <c r="BA767" s="169"/>
      <c r="BB767" s="169"/>
      <c r="BC767" s="169"/>
      <c r="BD767" s="169"/>
      <c r="BE767" s="169"/>
      <c r="BF767" s="169"/>
      <c r="BG767" s="169"/>
      <c r="BH767" s="169"/>
      <c r="BI767" s="169"/>
      <c r="BJ767" s="169"/>
      <c r="BK767" s="169"/>
      <c r="BL767" s="169"/>
      <c r="BM767" s="169"/>
      <c r="BN767" s="169"/>
      <c r="BO767" s="169"/>
      <c r="BP767" s="169"/>
      <c r="BQ767" s="169"/>
      <c r="BR767" s="169"/>
      <c r="BS767" s="169"/>
      <c r="BT767" s="169"/>
      <c r="BU767" s="169"/>
      <c r="BV767" s="169"/>
      <c r="BW767" s="169"/>
      <c r="BX767" s="169"/>
      <c r="BY767" s="169"/>
      <c r="BZ767" s="169"/>
      <c r="CA767" s="169"/>
      <c r="CB767" s="169"/>
      <c r="CC767" s="169"/>
      <c r="CD767" s="169"/>
      <c r="CE767" s="169"/>
      <c r="CF767" s="169"/>
      <c r="CG767" s="169"/>
      <c r="CH767" s="169"/>
      <c r="CI767" s="169"/>
      <c r="CJ767" s="169"/>
      <c r="CK767" s="169"/>
      <c r="CL767" s="169"/>
      <c r="CM767" s="169"/>
      <c r="CN767" s="169"/>
      <c r="CO767" s="169"/>
      <c r="CP767" s="169"/>
      <c r="CQ767" s="169"/>
      <c r="CR767" s="169"/>
      <c r="CS767" s="169"/>
      <c r="CT767" s="169"/>
      <c r="CU767" s="169"/>
      <c r="CV767" s="169"/>
      <c r="CW767" s="169"/>
      <c r="CX767" s="169"/>
      <c r="CY767" s="169"/>
      <c r="CZ767" s="169"/>
      <c r="DA767" s="169"/>
      <c r="DB767" s="169"/>
      <c r="DC767" s="169"/>
      <c r="DD767" s="169"/>
      <c r="DE767" s="169"/>
      <c r="DF767" s="169"/>
      <c r="DG767" s="169"/>
      <c r="DH767" s="169"/>
      <c r="DI767" s="169"/>
      <c r="DJ767" s="169"/>
      <c r="DK767" s="169"/>
      <c r="DL767" s="169"/>
      <c r="DM767" s="169"/>
      <c r="DN767" s="169"/>
      <c r="DO767" s="169"/>
      <c r="DP767" s="169"/>
      <c r="DQ767" s="169"/>
      <c r="DR767" s="169"/>
      <c r="DS767" s="169"/>
      <c r="DT767" s="169"/>
      <c r="DU767" s="169"/>
      <c r="DV767" s="169"/>
      <c r="DW767" s="169"/>
      <c r="DX767" s="169"/>
      <c r="DY767" s="169"/>
      <c r="DZ767" s="169"/>
      <c r="EA767" s="169"/>
      <c r="EB767" s="169"/>
      <c r="EC767" s="169"/>
      <c r="ED767" s="169"/>
      <c r="EE767" s="169"/>
      <c r="EF767" s="169"/>
      <c r="EG767" s="169"/>
      <c r="EH767" s="169"/>
      <c r="EI767" s="169"/>
      <c r="EJ767" s="169"/>
      <c r="EK767" s="169"/>
      <c r="EL767" s="169"/>
      <c r="EM767" s="169"/>
      <c r="EN767" s="169"/>
      <c r="EO767" s="169"/>
      <c r="EP767" s="169"/>
      <c r="EQ767" s="169"/>
      <c r="ER767" s="169"/>
      <c r="ES767" s="169"/>
      <c r="ET767" s="169"/>
      <c r="EU767" s="169"/>
      <c r="EV767" s="169"/>
      <c r="EW767" s="169"/>
      <c r="EX767" s="169"/>
      <c r="EY767" s="169"/>
      <c r="EZ767" s="169"/>
      <c r="FA767" s="169"/>
      <c r="FB767" s="169"/>
      <c r="FC767" s="169"/>
      <c r="FD767" s="169"/>
      <c r="FE767" s="169"/>
      <c r="FF767" s="169"/>
      <c r="FG767" s="169"/>
      <c r="FH767" s="169"/>
      <c r="FI767" s="169"/>
      <c r="FJ767" s="169"/>
      <c r="FK767" s="169"/>
      <c r="FL767" s="169"/>
      <c r="FM767" s="169"/>
      <c r="FN767" s="169"/>
      <c r="FO767" s="169"/>
      <c r="FP767" s="169"/>
      <c r="FQ767" s="169"/>
      <c r="FR767" s="169"/>
      <c r="FS767" s="169"/>
      <c r="FT767" s="169"/>
      <c r="FU767" s="169"/>
      <c r="FV767" s="169"/>
      <c r="FW767" s="169"/>
      <c r="FX767" s="169"/>
      <c r="FY767" s="169"/>
      <c r="FZ767" s="169"/>
      <c r="GA767" s="169"/>
      <c r="GB767" s="169"/>
      <c r="GC767" s="169"/>
      <c r="GD767" s="169"/>
      <c r="GE767" s="169"/>
      <c r="GF767" s="169"/>
      <c r="GG767" s="169"/>
      <c r="GH767" s="169"/>
      <c r="GI767" s="169"/>
      <c r="GJ767" s="169"/>
      <c r="GK767" s="169"/>
      <c r="GL767" s="169"/>
      <c r="GM767" s="169"/>
      <c r="GN767" s="169"/>
      <c r="GO767" s="169"/>
      <c r="GP767" s="169"/>
      <c r="AMJ767"/>
    </row>
    <row r="768" spans="1:1040" s="151" customFormat="1" ht="15" customHeight="1" x14ac:dyDescent="0.25">
      <c r="A768" s="149"/>
      <c r="B768" s="182"/>
      <c r="C768" s="182"/>
      <c r="D768" s="182"/>
      <c r="E768" s="182"/>
      <c r="F768" s="182"/>
      <c r="G768" s="182"/>
      <c r="H768" s="182"/>
      <c r="I768" s="182"/>
      <c r="J768" s="182"/>
      <c r="K768" s="182"/>
      <c r="L768" s="182"/>
      <c r="M768" s="182"/>
      <c r="N768" s="182"/>
      <c r="O768" s="182"/>
      <c r="P768" s="182"/>
      <c r="Q768" s="182"/>
      <c r="R768" s="182"/>
      <c r="S768" s="182"/>
      <c r="T768" s="182"/>
      <c r="U768" s="182"/>
      <c r="V768" s="182"/>
      <c r="W768" s="182"/>
      <c r="X768" s="182"/>
      <c r="Y768" s="182"/>
      <c r="Z768" s="182"/>
      <c r="AA768" s="182"/>
      <c r="AB768" s="182"/>
      <c r="AC768" s="182"/>
      <c r="AD768" s="182"/>
      <c r="AE768" s="182"/>
      <c r="AF768" s="182"/>
      <c r="AG768" s="182"/>
      <c r="AH768" s="182"/>
      <c r="AI768" s="182"/>
      <c r="AJ768" s="169"/>
      <c r="AK768" s="169"/>
      <c r="AL768" s="169"/>
      <c r="AM768" s="169"/>
      <c r="AN768" s="169"/>
      <c r="AO768" s="169"/>
      <c r="AP768" s="169"/>
      <c r="AQ768" s="169"/>
      <c r="AR768" s="169"/>
      <c r="AS768" s="169"/>
      <c r="AT768" s="169"/>
      <c r="AU768" s="169"/>
      <c r="AV768" s="169"/>
      <c r="AW768" s="169"/>
      <c r="AX768" s="169"/>
      <c r="AY768" s="169"/>
      <c r="AZ768" s="169"/>
      <c r="BA768" s="169"/>
      <c r="BB768" s="169"/>
      <c r="BC768" s="169"/>
      <c r="BD768" s="169"/>
      <c r="BE768" s="169"/>
      <c r="BF768" s="169"/>
      <c r="BG768" s="169"/>
      <c r="BH768" s="169"/>
      <c r="BI768" s="169"/>
      <c r="BJ768" s="169"/>
      <c r="BK768" s="169"/>
      <c r="BL768" s="169"/>
      <c r="BM768" s="169"/>
      <c r="BN768" s="169"/>
      <c r="BO768" s="169"/>
      <c r="BP768" s="169"/>
      <c r="BQ768" s="169"/>
      <c r="BR768" s="169"/>
      <c r="BS768" s="169"/>
      <c r="BT768" s="169"/>
      <c r="BU768" s="169"/>
      <c r="BV768" s="169"/>
      <c r="BW768" s="169"/>
      <c r="BX768" s="169"/>
      <c r="BY768" s="169"/>
      <c r="BZ768" s="169"/>
      <c r="CA768" s="169"/>
      <c r="CB768" s="169"/>
      <c r="CC768" s="169"/>
      <c r="CD768" s="169"/>
      <c r="CE768" s="169"/>
      <c r="CF768" s="169"/>
      <c r="CG768" s="169"/>
      <c r="CH768" s="169"/>
      <c r="CI768" s="169"/>
      <c r="CJ768" s="169"/>
      <c r="CK768" s="169"/>
      <c r="CL768" s="169"/>
      <c r="CM768" s="169"/>
      <c r="CN768" s="169"/>
      <c r="CO768" s="169"/>
      <c r="CP768" s="169"/>
      <c r="CQ768" s="169"/>
      <c r="CR768" s="169"/>
      <c r="CS768" s="169"/>
      <c r="CT768" s="169"/>
      <c r="CU768" s="169"/>
      <c r="CV768" s="169"/>
      <c r="CW768" s="169"/>
      <c r="CX768" s="169"/>
      <c r="CY768" s="169"/>
      <c r="CZ768" s="169"/>
      <c r="DA768" s="169"/>
      <c r="DB768" s="169"/>
      <c r="DC768" s="169"/>
      <c r="DD768" s="169"/>
      <c r="DE768" s="169"/>
      <c r="DF768" s="169"/>
      <c r="DG768" s="169"/>
      <c r="DH768" s="169"/>
      <c r="DI768" s="169"/>
      <c r="DJ768" s="169"/>
      <c r="DK768" s="169"/>
      <c r="DL768" s="169"/>
      <c r="DM768" s="169"/>
      <c r="DN768" s="169"/>
      <c r="DO768" s="169"/>
      <c r="DP768" s="169"/>
      <c r="DQ768" s="169"/>
      <c r="DR768" s="169"/>
      <c r="DS768" s="169"/>
      <c r="DT768" s="169"/>
      <c r="DU768" s="169"/>
      <c r="DV768" s="169"/>
      <c r="DW768" s="169"/>
      <c r="DX768" s="169"/>
      <c r="DY768" s="169"/>
      <c r="DZ768" s="169"/>
      <c r="EA768" s="169"/>
      <c r="EB768" s="169"/>
      <c r="EC768" s="169"/>
      <c r="ED768" s="169"/>
      <c r="EE768" s="169"/>
      <c r="EF768" s="169"/>
      <c r="EG768" s="169"/>
      <c r="EH768" s="169"/>
      <c r="EI768" s="169"/>
      <c r="EJ768" s="169"/>
      <c r="EK768" s="169"/>
      <c r="EL768" s="169"/>
      <c r="EM768" s="169"/>
      <c r="EN768" s="169"/>
      <c r="EO768" s="169"/>
      <c r="EP768" s="169"/>
      <c r="EQ768" s="169"/>
      <c r="ER768" s="169"/>
      <c r="ES768" s="169"/>
      <c r="ET768" s="169"/>
      <c r="EU768" s="169"/>
      <c r="EV768" s="169"/>
      <c r="EW768" s="169"/>
      <c r="EX768" s="169"/>
      <c r="EY768" s="169"/>
      <c r="EZ768" s="169"/>
      <c r="FA768" s="169"/>
      <c r="FB768" s="169"/>
      <c r="FC768" s="169"/>
      <c r="FD768" s="169"/>
      <c r="FE768" s="169"/>
      <c r="FF768" s="169"/>
      <c r="FG768" s="169"/>
      <c r="FH768" s="169"/>
      <c r="FI768" s="169"/>
      <c r="FJ768" s="169"/>
      <c r="FK768" s="169"/>
      <c r="FL768" s="169"/>
      <c r="FM768" s="169"/>
      <c r="FN768" s="169"/>
      <c r="FO768" s="169"/>
      <c r="FP768" s="169"/>
      <c r="FQ768" s="169"/>
      <c r="FR768" s="169"/>
      <c r="FS768" s="169"/>
      <c r="FT768" s="169"/>
      <c r="FU768" s="169"/>
      <c r="FV768" s="169"/>
      <c r="FW768" s="169"/>
      <c r="FX768" s="169"/>
      <c r="FY768" s="169"/>
      <c r="FZ768" s="169"/>
      <c r="GA768" s="169"/>
      <c r="GB768" s="169"/>
      <c r="GC768" s="169"/>
      <c r="GD768" s="169"/>
      <c r="GE768" s="169"/>
      <c r="GF768" s="169"/>
      <c r="GG768" s="169"/>
      <c r="GH768" s="169"/>
      <c r="GI768" s="169"/>
      <c r="GJ768" s="169"/>
      <c r="GK768" s="169"/>
      <c r="GL768" s="169"/>
      <c r="GM768" s="169"/>
      <c r="GN768" s="169"/>
      <c r="GO768" s="169"/>
      <c r="GP768" s="169"/>
      <c r="AMJ768"/>
    </row>
    <row r="769" spans="1:1024" s="115" customFormat="1" ht="15.75" customHeight="1" x14ac:dyDescent="0.25">
      <c r="A769" s="99" t="s">
        <v>59</v>
      </c>
      <c r="B769" s="10" t="s">
        <v>134</v>
      </c>
      <c r="C769" s="182"/>
      <c r="D769" s="182"/>
      <c r="E769" s="182"/>
      <c r="F769" s="182"/>
      <c r="G769" s="182"/>
      <c r="H769" s="182"/>
      <c r="I769" s="182"/>
      <c r="J769" s="182"/>
      <c r="K769" s="182"/>
      <c r="L769" s="182"/>
      <c r="M769" s="182"/>
      <c r="N769" s="182"/>
      <c r="O769" s="182"/>
      <c r="P769" s="182"/>
      <c r="Q769" s="182"/>
      <c r="R769" s="182"/>
      <c r="S769" s="182"/>
      <c r="T769" s="182"/>
      <c r="U769" s="182"/>
      <c r="V769" s="182"/>
      <c r="W769" s="182"/>
      <c r="X769" s="182"/>
      <c r="Y769" s="182"/>
      <c r="Z769" s="182"/>
      <c r="AA769" s="182"/>
      <c r="AB769" s="182"/>
      <c r="AC769" s="182"/>
      <c r="AD769" s="182"/>
      <c r="AE769" s="182"/>
      <c r="AF769" s="182"/>
      <c r="AG769" s="182"/>
      <c r="AH769" s="182"/>
      <c r="AI769" s="182"/>
      <c r="AJ769" s="169"/>
      <c r="AK769" s="169"/>
      <c r="AL769" s="169"/>
      <c r="AM769" s="169"/>
      <c r="AN769" s="169"/>
      <c r="AO769" s="169"/>
      <c r="AP769" s="169"/>
      <c r="AQ769" s="169"/>
      <c r="AR769" s="169"/>
      <c r="AS769" s="169"/>
      <c r="AT769" s="169"/>
      <c r="AU769" s="169"/>
      <c r="AV769" s="169"/>
      <c r="AW769" s="169"/>
      <c r="AX769" s="169"/>
      <c r="AY769" s="169"/>
      <c r="AZ769" s="169"/>
      <c r="BA769" s="169"/>
      <c r="BB769" s="169"/>
      <c r="BC769" s="169"/>
      <c r="BD769" s="169"/>
      <c r="BE769" s="169"/>
      <c r="BF769" s="169"/>
      <c r="BG769" s="169"/>
      <c r="BH769" s="169"/>
      <c r="BI769" s="169"/>
      <c r="BJ769" s="169"/>
      <c r="BK769" s="169"/>
      <c r="BL769" s="169"/>
      <c r="BM769" s="169"/>
      <c r="BN769" s="169"/>
      <c r="BO769" s="169"/>
      <c r="BP769" s="169"/>
      <c r="BQ769" s="169"/>
      <c r="BR769" s="169"/>
      <c r="BS769" s="169"/>
      <c r="BT769" s="169"/>
      <c r="BU769" s="169"/>
      <c r="BV769" s="169"/>
      <c r="BW769" s="169"/>
      <c r="BX769" s="169"/>
      <c r="BY769" s="169"/>
      <c r="BZ769" s="169"/>
      <c r="CA769" s="169"/>
      <c r="CB769" s="169"/>
      <c r="CC769" s="169"/>
      <c r="CD769" s="169"/>
      <c r="CE769" s="169"/>
      <c r="CF769" s="169"/>
      <c r="CG769" s="169"/>
      <c r="CH769" s="169"/>
      <c r="CI769" s="169"/>
      <c r="CJ769" s="169"/>
      <c r="CK769" s="169"/>
      <c r="CL769" s="169"/>
      <c r="CM769" s="169"/>
      <c r="CN769" s="169"/>
      <c r="CO769" s="169"/>
      <c r="CP769" s="169"/>
      <c r="CQ769" s="169"/>
      <c r="CR769" s="169"/>
      <c r="CS769" s="169"/>
      <c r="CT769" s="169"/>
      <c r="CU769" s="169"/>
      <c r="CV769" s="169"/>
      <c r="CW769" s="169"/>
      <c r="CX769" s="169"/>
      <c r="CY769" s="169"/>
      <c r="CZ769" s="169"/>
      <c r="DA769" s="169"/>
      <c r="DB769" s="169"/>
      <c r="DC769" s="169"/>
      <c r="DD769" s="169"/>
      <c r="DE769" s="169"/>
      <c r="DF769" s="169"/>
      <c r="DG769" s="169"/>
      <c r="DH769" s="169"/>
      <c r="DI769" s="169"/>
      <c r="DJ769" s="169"/>
      <c r="DK769" s="169"/>
      <c r="DL769" s="169"/>
      <c r="DM769" s="169"/>
      <c r="DN769" s="169"/>
      <c r="DO769" s="169"/>
      <c r="DP769" s="169"/>
      <c r="DQ769" s="169"/>
      <c r="DR769" s="169"/>
      <c r="DS769" s="169"/>
      <c r="DT769" s="169"/>
      <c r="DU769" s="169"/>
      <c r="DV769" s="169"/>
      <c r="DW769" s="169"/>
      <c r="DX769" s="169"/>
      <c r="DY769" s="169"/>
      <c r="DZ769" s="169"/>
      <c r="EA769" s="169"/>
      <c r="EB769" s="169"/>
      <c r="EC769" s="169"/>
      <c r="ED769" s="169"/>
      <c r="EE769" s="169"/>
      <c r="EF769" s="169"/>
      <c r="EG769" s="169"/>
      <c r="EH769" s="169"/>
      <c r="EI769" s="169"/>
      <c r="EJ769" s="169"/>
      <c r="EK769" s="169"/>
      <c r="EL769" s="169"/>
      <c r="EM769" s="169"/>
      <c r="EN769" s="169"/>
      <c r="EO769" s="169"/>
      <c r="EP769" s="169"/>
      <c r="EQ769" s="169"/>
      <c r="ER769" s="169"/>
      <c r="ES769" s="169"/>
      <c r="ET769" s="169"/>
      <c r="EU769" s="169"/>
      <c r="EV769" s="169"/>
      <c r="EW769" s="169"/>
      <c r="EX769" s="169"/>
      <c r="EY769" s="169"/>
      <c r="EZ769" s="169"/>
      <c r="FA769" s="169"/>
      <c r="FB769" s="169"/>
      <c r="FC769" s="169"/>
      <c r="FD769" s="169"/>
      <c r="FE769" s="169"/>
      <c r="FF769" s="169"/>
      <c r="FG769" s="169"/>
      <c r="FH769" s="169"/>
      <c r="FI769" s="169"/>
      <c r="FJ769" s="169"/>
      <c r="FK769" s="169"/>
      <c r="FL769" s="169"/>
      <c r="FM769" s="169"/>
      <c r="FN769" s="169"/>
      <c r="FO769" s="169"/>
      <c r="FP769" s="169"/>
      <c r="FQ769" s="169"/>
      <c r="FR769" s="169"/>
      <c r="FS769" s="169"/>
      <c r="FT769" s="169"/>
      <c r="FU769" s="169"/>
      <c r="FV769" s="169"/>
      <c r="FW769" s="169"/>
      <c r="FX769" s="169"/>
      <c r="FY769" s="169"/>
      <c r="FZ769" s="169"/>
      <c r="GA769" s="169"/>
      <c r="GB769" s="169"/>
      <c r="GC769" s="169"/>
      <c r="GD769" s="169"/>
      <c r="GE769" s="169"/>
      <c r="GF769" s="169"/>
      <c r="GG769" s="169"/>
      <c r="GH769" s="169"/>
      <c r="GI769" s="169"/>
      <c r="GJ769" s="169"/>
      <c r="GK769" s="169"/>
      <c r="GL769" s="169"/>
      <c r="GM769" s="169"/>
      <c r="GN769" s="169"/>
      <c r="GO769" s="169"/>
      <c r="GP769" s="169"/>
      <c r="AMJ769"/>
    </row>
    <row r="770" spans="1:1024" s="115" customFormat="1" ht="17.25" customHeight="1" x14ac:dyDescent="0.25">
      <c r="A770" s="149"/>
      <c r="B770" s="147"/>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c r="AA770" s="149"/>
      <c r="AB770" s="149"/>
      <c r="AC770" s="149"/>
      <c r="AD770" s="149"/>
      <c r="AE770" s="149"/>
      <c r="AF770" s="149"/>
      <c r="AG770" s="149"/>
      <c r="AH770" s="149"/>
      <c r="AI770" s="148"/>
      <c r="AJ770" s="169"/>
      <c r="AK770" s="169"/>
      <c r="AL770" s="169"/>
      <c r="AM770" s="169"/>
      <c r="AN770" s="169"/>
      <c r="AO770" s="169"/>
      <c r="AP770" s="169"/>
      <c r="AQ770" s="169"/>
      <c r="AR770" s="169"/>
      <c r="AS770" s="169"/>
      <c r="AT770" s="169"/>
      <c r="AU770" s="169"/>
      <c r="AV770" s="169"/>
      <c r="AW770" s="169"/>
      <c r="AX770" s="169"/>
      <c r="AY770" s="169"/>
      <c r="AZ770" s="169"/>
      <c r="BA770" s="169"/>
      <c r="BB770" s="169"/>
      <c r="BC770" s="169"/>
      <c r="BD770" s="169"/>
      <c r="BE770" s="169"/>
      <c r="BF770" s="169"/>
      <c r="BG770" s="169"/>
      <c r="BH770" s="169"/>
      <c r="BI770" s="169"/>
      <c r="BJ770" s="169"/>
      <c r="BK770" s="169"/>
      <c r="BL770" s="169"/>
      <c r="BM770" s="169"/>
      <c r="BN770" s="169"/>
      <c r="BO770" s="169"/>
      <c r="BP770" s="169"/>
      <c r="BQ770" s="169"/>
      <c r="BR770" s="169"/>
      <c r="BS770" s="169"/>
      <c r="BT770" s="169"/>
      <c r="BU770" s="169"/>
      <c r="BV770" s="169"/>
      <c r="BW770" s="169"/>
      <c r="BX770" s="169"/>
      <c r="BY770" s="169"/>
      <c r="BZ770" s="169"/>
      <c r="CA770" s="169"/>
      <c r="CB770" s="169"/>
      <c r="CC770" s="169"/>
      <c r="CD770" s="169"/>
      <c r="CE770" s="169"/>
      <c r="CF770" s="169"/>
      <c r="CG770" s="169"/>
      <c r="CH770" s="169"/>
      <c r="CI770" s="169"/>
      <c r="CJ770" s="169"/>
      <c r="CK770" s="169"/>
      <c r="CL770" s="169"/>
      <c r="CM770" s="169"/>
      <c r="CN770" s="169"/>
      <c r="CO770" s="169"/>
      <c r="CP770" s="169"/>
      <c r="CQ770" s="169"/>
      <c r="CR770" s="169"/>
      <c r="CS770" s="169"/>
      <c r="CT770" s="169"/>
      <c r="CU770" s="169"/>
      <c r="CV770" s="169"/>
      <c r="CW770" s="169"/>
      <c r="CX770" s="169"/>
      <c r="CY770" s="169"/>
      <c r="CZ770" s="169"/>
      <c r="DA770" s="169"/>
      <c r="DB770" s="169"/>
      <c r="DC770" s="169"/>
      <c r="DD770" s="169"/>
      <c r="DE770" s="169"/>
      <c r="DF770" s="169"/>
      <c r="DG770" s="169"/>
      <c r="DH770" s="169"/>
      <c r="DI770" s="169"/>
      <c r="DJ770" s="169"/>
      <c r="DK770" s="169"/>
      <c r="DL770" s="169"/>
      <c r="DM770" s="169"/>
      <c r="DN770" s="169"/>
      <c r="DO770" s="169"/>
      <c r="DP770" s="169"/>
      <c r="DQ770" s="169"/>
      <c r="DR770" s="169"/>
      <c r="DS770" s="169"/>
      <c r="DT770" s="169"/>
      <c r="DU770" s="169"/>
      <c r="DV770" s="169"/>
      <c r="DW770" s="169"/>
      <c r="DX770" s="169"/>
      <c r="DY770" s="169"/>
      <c r="DZ770" s="169"/>
      <c r="EA770" s="169"/>
      <c r="EB770" s="169"/>
      <c r="EC770" s="169"/>
      <c r="ED770" s="169"/>
      <c r="EE770" s="169"/>
      <c r="EF770" s="169"/>
      <c r="EG770" s="169"/>
      <c r="EH770" s="169"/>
      <c r="EI770" s="169"/>
      <c r="EJ770" s="169"/>
      <c r="EK770" s="169"/>
      <c r="EL770" s="169"/>
      <c r="EM770" s="169"/>
      <c r="EN770" s="169"/>
      <c r="EO770" s="169"/>
      <c r="EP770" s="169"/>
      <c r="EQ770" s="169"/>
      <c r="ER770" s="169"/>
      <c r="ES770" s="169"/>
      <c r="ET770" s="169"/>
      <c r="EU770" s="169"/>
      <c r="EV770" s="169"/>
      <c r="EW770" s="169"/>
      <c r="EX770" s="169"/>
      <c r="EY770" s="169"/>
      <c r="EZ770" s="169"/>
      <c r="FA770" s="169"/>
      <c r="FB770" s="169"/>
      <c r="FC770" s="169"/>
      <c r="FD770" s="169"/>
      <c r="FE770" s="169"/>
      <c r="FF770" s="169"/>
      <c r="FG770" s="169"/>
      <c r="FH770" s="169"/>
      <c r="FI770" s="169"/>
      <c r="FJ770" s="169"/>
      <c r="FK770" s="169"/>
      <c r="FL770" s="169"/>
      <c r="FM770" s="169"/>
      <c r="FN770" s="169"/>
      <c r="FO770" s="169"/>
      <c r="FP770" s="169"/>
      <c r="FQ770" s="169"/>
      <c r="FR770" s="169"/>
      <c r="FS770" s="169"/>
      <c r="FT770" s="169"/>
      <c r="FU770" s="169"/>
      <c r="FV770" s="169"/>
      <c r="FW770" s="169"/>
      <c r="FX770" s="169"/>
      <c r="FY770" s="169"/>
      <c r="FZ770" s="169"/>
      <c r="GA770" s="169"/>
      <c r="GB770" s="169"/>
      <c r="GC770" s="169"/>
      <c r="GD770" s="169"/>
      <c r="GE770" s="169"/>
      <c r="GF770" s="169"/>
      <c r="GG770" s="169"/>
      <c r="GH770" s="169"/>
      <c r="GI770" s="169"/>
      <c r="GJ770" s="169"/>
      <c r="GK770" s="169"/>
      <c r="GL770" s="169"/>
      <c r="GM770" s="169"/>
      <c r="GN770" s="169"/>
      <c r="GO770" s="169"/>
      <c r="GP770" s="169"/>
      <c r="AMJ770"/>
    </row>
    <row r="771" spans="1:1024" s="115" customFormat="1" ht="15.75" customHeight="1" x14ac:dyDescent="0.25">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69"/>
      <c r="AK771" s="169"/>
      <c r="AL771" s="169"/>
      <c r="AM771" s="169"/>
      <c r="AN771" s="169"/>
      <c r="AO771" s="169"/>
      <c r="AP771" s="169"/>
      <c r="AQ771" s="169"/>
      <c r="AR771" s="169"/>
      <c r="AS771" s="169"/>
      <c r="AT771" s="169"/>
      <c r="AU771" s="169"/>
      <c r="AV771" s="169"/>
      <c r="AW771" s="169"/>
      <c r="AX771" s="169"/>
      <c r="AY771" s="169"/>
      <c r="AZ771" s="169"/>
      <c r="BA771" s="169"/>
      <c r="BB771" s="169"/>
      <c r="BC771" s="169"/>
      <c r="BD771" s="169"/>
      <c r="BE771" s="169"/>
      <c r="BF771" s="169"/>
      <c r="BG771" s="169"/>
      <c r="BH771" s="169"/>
      <c r="BI771" s="169"/>
      <c r="BJ771" s="169"/>
      <c r="BK771" s="169"/>
      <c r="BL771" s="169"/>
      <c r="BM771" s="169"/>
      <c r="BN771" s="169"/>
      <c r="BO771" s="169"/>
      <c r="BP771" s="169"/>
      <c r="BQ771" s="169"/>
      <c r="BR771" s="169"/>
      <c r="BS771" s="169"/>
      <c r="BT771" s="169"/>
      <c r="BU771" s="169"/>
      <c r="BV771" s="169"/>
      <c r="BW771" s="169"/>
      <c r="BX771" s="169"/>
      <c r="BY771" s="169"/>
      <c r="BZ771" s="169"/>
      <c r="CA771" s="169"/>
      <c r="CB771" s="169"/>
      <c r="CC771" s="169"/>
      <c r="CD771" s="169"/>
      <c r="CE771" s="169"/>
      <c r="CF771" s="169"/>
      <c r="CG771" s="169"/>
      <c r="CH771" s="169"/>
      <c r="CI771" s="169"/>
      <c r="CJ771" s="169"/>
      <c r="CK771" s="169"/>
      <c r="CL771" s="169"/>
      <c r="CM771" s="169"/>
      <c r="CN771" s="169"/>
      <c r="CO771" s="169"/>
      <c r="CP771" s="169"/>
      <c r="CQ771" s="169"/>
      <c r="CR771" s="169"/>
      <c r="CS771" s="169"/>
      <c r="CT771" s="169"/>
      <c r="CU771" s="169"/>
      <c r="CV771" s="169"/>
      <c r="CW771" s="169"/>
      <c r="CX771" s="169"/>
      <c r="CY771" s="169"/>
      <c r="CZ771" s="169"/>
      <c r="DA771" s="169"/>
      <c r="DB771" s="169"/>
      <c r="DC771" s="169"/>
      <c r="DD771" s="169"/>
      <c r="DE771" s="169"/>
      <c r="DF771" s="169"/>
      <c r="DG771" s="169"/>
      <c r="DH771" s="169"/>
      <c r="DI771" s="169"/>
      <c r="DJ771" s="169"/>
      <c r="DK771" s="169"/>
      <c r="DL771" s="169"/>
      <c r="DM771" s="169"/>
      <c r="DN771" s="169"/>
      <c r="DO771" s="169"/>
      <c r="DP771" s="169"/>
      <c r="DQ771" s="169"/>
      <c r="DR771" s="169"/>
      <c r="DS771" s="169"/>
      <c r="DT771" s="169"/>
      <c r="DU771" s="169"/>
      <c r="DV771" s="169"/>
      <c r="DW771" s="169"/>
      <c r="DX771" s="169"/>
      <c r="DY771" s="169"/>
      <c r="DZ771" s="169"/>
      <c r="EA771" s="169"/>
      <c r="EB771" s="169"/>
      <c r="EC771" s="169"/>
      <c r="ED771" s="169"/>
      <c r="EE771" s="169"/>
      <c r="EF771" s="169"/>
      <c r="EG771" s="169"/>
      <c r="EH771" s="169"/>
      <c r="EI771" s="169"/>
      <c r="EJ771" s="169"/>
      <c r="EK771" s="169"/>
      <c r="EL771" s="169"/>
      <c r="EM771" s="169"/>
      <c r="EN771" s="169"/>
      <c r="EO771" s="169"/>
      <c r="EP771" s="169"/>
      <c r="EQ771" s="169"/>
      <c r="ER771" s="169"/>
      <c r="ES771" s="169"/>
      <c r="ET771" s="169"/>
      <c r="EU771" s="169"/>
      <c r="EV771" s="169"/>
      <c r="EW771" s="169"/>
      <c r="EX771" s="169"/>
      <c r="EY771" s="169"/>
      <c r="EZ771" s="169"/>
      <c r="FA771" s="169"/>
      <c r="FB771" s="169"/>
      <c r="FC771" s="169"/>
      <c r="FD771" s="169"/>
      <c r="FE771" s="169"/>
      <c r="FF771" s="169"/>
      <c r="FG771" s="169"/>
      <c r="FH771" s="169"/>
      <c r="FI771" s="169"/>
      <c r="FJ771" s="169"/>
      <c r="FK771" s="169"/>
      <c r="FL771" s="169"/>
      <c r="FM771" s="169"/>
      <c r="FN771" s="169"/>
      <c r="FO771" s="169"/>
      <c r="FP771" s="169"/>
      <c r="FQ771" s="169"/>
      <c r="FR771" s="169"/>
      <c r="FS771" s="169"/>
      <c r="FT771" s="169"/>
      <c r="FU771" s="169"/>
      <c r="FV771" s="169"/>
      <c r="FW771" s="169"/>
      <c r="FX771" s="169"/>
      <c r="FY771" s="169"/>
      <c r="FZ771" s="169"/>
      <c r="GA771" s="169"/>
      <c r="GB771" s="169"/>
      <c r="GC771" s="169"/>
      <c r="GD771" s="169"/>
      <c r="GE771" s="169"/>
      <c r="GF771" s="169"/>
      <c r="GG771" s="169"/>
      <c r="GH771" s="169"/>
      <c r="GI771" s="169"/>
      <c r="GJ771" s="169"/>
      <c r="GK771" s="169"/>
      <c r="GL771" s="169"/>
      <c r="GM771" s="169"/>
      <c r="GN771" s="169"/>
      <c r="GO771" s="169"/>
      <c r="GP771" s="169"/>
      <c r="AMJ771"/>
    </row>
    <row r="772" spans="1:1024" s="115" customFormat="1" ht="15.75" customHeight="1" x14ac:dyDescent="0.25">
      <c r="D772" s="169"/>
      <c r="E772" s="169"/>
      <c r="F772" s="169"/>
      <c r="G772" s="169"/>
      <c r="H772" s="169"/>
      <c r="I772" s="169"/>
      <c r="J772" s="169"/>
      <c r="K772" s="169"/>
      <c r="L772" s="169"/>
      <c r="M772" s="169"/>
      <c r="N772" s="169"/>
      <c r="O772" s="169"/>
      <c r="P772" s="169"/>
      <c r="Q772" s="169"/>
      <c r="R772" s="169"/>
      <c r="S772" s="169"/>
      <c r="T772" s="169"/>
      <c r="U772" s="169"/>
      <c r="V772" s="169"/>
      <c r="W772" s="169"/>
      <c r="X772" s="169"/>
      <c r="Y772" s="169"/>
      <c r="Z772" s="169"/>
      <c r="AA772" s="169"/>
      <c r="AB772" s="169"/>
      <c r="AC772" s="169"/>
      <c r="AD772" s="169"/>
      <c r="AE772" s="169"/>
      <c r="AF772" s="169"/>
      <c r="AG772" s="169"/>
      <c r="AH772" s="169"/>
      <c r="AI772" s="169"/>
      <c r="AJ772" s="169"/>
      <c r="AK772" s="169"/>
      <c r="AL772" s="169"/>
      <c r="AM772" s="169"/>
      <c r="AN772" s="169"/>
      <c r="AO772" s="169"/>
      <c r="AP772" s="169"/>
      <c r="AQ772" s="169"/>
      <c r="AR772" s="169"/>
      <c r="AS772" s="169"/>
      <c r="AT772" s="169"/>
      <c r="AU772" s="169"/>
      <c r="AV772" s="169"/>
      <c r="AW772" s="169"/>
      <c r="AX772" s="169"/>
      <c r="AY772" s="169"/>
      <c r="AZ772" s="169"/>
      <c r="BA772" s="169"/>
      <c r="BB772" s="169"/>
      <c r="BC772" s="169"/>
      <c r="BD772" s="169"/>
      <c r="BE772" s="169"/>
      <c r="BF772" s="169"/>
      <c r="BG772" s="169"/>
      <c r="BH772" s="169"/>
      <c r="BI772" s="169"/>
      <c r="BJ772" s="169"/>
      <c r="BK772" s="169"/>
      <c r="BL772" s="169"/>
      <c r="BM772" s="169"/>
      <c r="BN772" s="169"/>
      <c r="BO772" s="169"/>
      <c r="BP772" s="169"/>
      <c r="BQ772" s="169"/>
      <c r="BR772" s="169"/>
      <c r="BS772" s="169"/>
      <c r="BT772" s="169"/>
      <c r="BU772" s="169"/>
      <c r="BV772" s="169"/>
      <c r="BW772" s="169"/>
      <c r="BX772" s="169"/>
      <c r="BY772" s="169"/>
      <c r="BZ772" s="169"/>
      <c r="CA772" s="169"/>
      <c r="CB772" s="169"/>
      <c r="CC772" s="169"/>
      <c r="CD772" s="169"/>
      <c r="CE772" s="169"/>
      <c r="CF772" s="169"/>
      <c r="CG772" s="169"/>
      <c r="CH772" s="169"/>
      <c r="CI772" s="169"/>
      <c r="CJ772" s="169"/>
      <c r="CK772" s="169"/>
      <c r="CL772" s="169"/>
      <c r="CM772" s="169"/>
      <c r="CN772" s="169"/>
      <c r="CO772" s="169"/>
      <c r="CP772" s="169"/>
      <c r="CQ772" s="169"/>
      <c r="CR772" s="169"/>
      <c r="CS772" s="169"/>
      <c r="CT772" s="169"/>
      <c r="CU772" s="169"/>
      <c r="CV772" s="169"/>
      <c r="CW772" s="169"/>
      <c r="CX772" s="169"/>
      <c r="CY772" s="169"/>
      <c r="CZ772" s="169"/>
      <c r="DA772" s="169"/>
      <c r="DB772" s="169"/>
      <c r="DC772" s="169"/>
      <c r="DD772" s="169"/>
      <c r="DE772" s="169"/>
      <c r="DF772" s="169"/>
      <c r="DG772" s="169"/>
      <c r="DH772" s="169"/>
      <c r="DI772" s="169"/>
      <c r="DJ772" s="169"/>
      <c r="DK772" s="169"/>
      <c r="DL772" s="169"/>
      <c r="DM772" s="169"/>
      <c r="DN772" s="169"/>
      <c r="DO772" s="169"/>
      <c r="DP772" s="169"/>
      <c r="DQ772" s="169"/>
      <c r="DR772" s="169"/>
      <c r="DS772" s="169"/>
      <c r="DT772" s="169"/>
      <c r="DU772" s="169"/>
      <c r="DV772" s="169"/>
      <c r="DW772" s="169"/>
      <c r="DX772" s="169"/>
      <c r="DY772" s="169"/>
      <c r="DZ772" s="169"/>
      <c r="EA772" s="169"/>
      <c r="EB772" s="169"/>
      <c r="EC772" s="169"/>
      <c r="ED772" s="169"/>
      <c r="EE772" s="169"/>
      <c r="EF772" s="169"/>
      <c r="EG772" s="169"/>
      <c r="EH772" s="169"/>
      <c r="EI772" s="169"/>
      <c r="EJ772" s="169"/>
      <c r="EK772" s="169"/>
      <c r="EL772" s="169"/>
      <c r="EM772" s="169"/>
      <c r="EN772" s="169"/>
      <c r="EO772" s="169"/>
      <c r="EP772" s="169"/>
      <c r="EQ772" s="169"/>
      <c r="ER772" s="169"/>
      <c r="ES772" s="169"/>
      <c r="ET772" s="169"/>
      <c r="EU772" s="169"/>
      <c r="EV772" s="169"/>
      <c r="EW772" s="169"/>
      <c r="EX772" s="169"/>
      <c r="EY772" s="169"/>
      <c r="EZ772" s="169"/>
      <c r="FA772" s="169"/>
      <c r="FB772" s="169"/>
      <c r="FC772" s="169"/>
      <c r="FD772" s="169"/>
      <c r="FE772" s="169"/>
      <c r="FF772" s="169"/>
      <c r="FG772" s="169"/>
      <c r="FH772" s="169"/>
      <c r="FI772" s="169"/>
      <c r="FJ772" s="169"/>
      <c r="FK772" s="169"/>
      <c r="FL772" s="169"/>
      <c r="FM772" s="169"/>
      <c r="FN772" s="169"/>
      <c r="FO772" s="169"/>
      <c r="FP772" s="169"/>
      <c r="FQ772" s="169"/>
      <c r="FR772" s="169"/>
      <c r="FS772" s="169"/>
      <c r="FT772" s="169"/>
      <c r="FU772" s="169"/>
      <c r="FV772" s="169"/>
      <c r="FW772" s="169"/>
      <c r="FX772" s="169"/>
      <c r="FY772" s="169"/>
      <c r="FZ772" s="169"/>
      <c r="GA772" s="169"/>
      <c r="GB772" s="169"/>
      <c r="GC772" s="169"/>
      <c r="GD772" s="169"/>
      <c r="GE772" s="169"/>
      <c r="GF772" s="169"/>
      <c r="GG772" s="169"/>
      <c r="GH772" s="169"/>
      <c r="GI772" s="169"/>
      <c r="GJ772" s="169"/>
      <c r="GK772" s="169"/>
      <c r="GL772" s="169"/>
      <c r="GM772" s="169"/>
      <c r="GN772" s="169"/>
      <c r="GO772" s="169"/>
      <c r="GP772" s="169"/>
      <c r="AMJ772"/>
    </row>
    <row r="773" spans="1:1024" s="115" customFormat="1" ht="15.75" customHeight="1" x14ac:dyDescent="0.25">
      <c r="A773" s="169"/>
      <c r="B773" s="169"/>
      <c r="C773" s="169"/>
      <c r="D773" s="169"/>
      <c r="E773" s="169"/>
      <c r="F773" s="169"/>
      <c r="G773" s="169"/>
      <c r="H773" s="169"/>
      <c r="I773" s="169"/>
      <c r="J773" s="169"/>
      <c r="K773" s="169"/>
      <c r="L773" s="169"/>
      <c r="M773" s="169"/>
      <c r="N773" s="169"/>
      <c r="O773" s="169"/>
      <c r="P773" s="169"/>
      <c r="Q773" s="169"/>
      <c r="R773" s="169"/>
      <c r="S773" s="169"/>
      <c r="T773" s="169"/>
      <c r="U773" s="169"/>
      <c r="V773" s="169"/>
      <c r="W773" s="169"/>
      <c r="X773" s="169"/>
      <c r="Y773" s="169"/>
      <c r="Z773" s="169"/>
      <c r="AA773" s="169"/>
      <c r="AB773" s="169"/>
      <c r="AC773" s="169"/>
      <c r="AD773" s="169"/>
      <c r="AE773" s="169"/>
      <c r="AF773" s="169"/>
      <c r="AG773" s="169"/>
      <c r="AH773" s="169"/>
      <c r="AI773" s="169"/>
      <c r="AJ773" s="169"/>
      <c r="AK773" s="169"/>
      <c r="AL773" s="169"/>
      <c r="AM773" s="169"/>
      <c r="AN773" s="169"/>
      <c r="AO773" s="169"/>
      <c r="AP773" s="169"/>
      <c r="AQ773" s="169"/>
      <c r="AR773" s="169"/>
      <c r="AS773" s="169"/>
      <c r="AT773" s="169"/>
      <c r="AU773" s="169"/>
      <c r="AV773" s="169"/>
      <c r="AW773" s="169"/>
      <c r="AX773" s="169"/>
      <c r="AY773" s="169"/>
      <c r="AZ773" s="169"/>
      <c r="BA773" s="169"/>
      <c r="BB773" s="169"/>
      <c r="BC773" s="169"/>
      <c r="BD773" s="169"/>
      <c r="BE773" s="169"/>
      <c r="BF773" s="169"/>
      <c r="BG773" s="169"/>
      <c r="BH773" s="169"/>
      <c r="BI773" s="169"/>
      <c r="BJ773" s="169"/>
      <c r="BK773" s="169"/>
      <c r="BL773" s="169"/>
      <c r="BM773" s="169"/>
      <c r="BN773" s="169"/>
      <c r="BO773" s="169"/>
      <c r="BP773" s="169"/>
      <c r="BQ773" s="169"/>
      <c r="BR773" s="169"/>
      <c r="BS773" s="169"/>
      <c r="BT773" s="169"/>
      <c r="BU773" s="169"/>
      <c r="BV773" s="169"/>
      <c r="BW773" s="169"/>
      <c r="BX773" s="169"/>
      <c r="BY773" s="169"/>
      <c r="BZ773" s="169"/>
      <c r="CA773" s="169"/>
      <c r="CB773" s="169"/>
      <c r="CC773" s="169"/>
      <c r="CD773" s="169"/>
      <c r="CE773" s="169"/>
      <c r="CF773" s="169"/>
      <c r="CG773" s="169"/>
      <c r="CH773" s="169"/>
      <c r="CI773" s="169"/>
      <c r="CJ773" s="169"/>
      <c r="CK773" s="169"/>
      <c r="CL773" s="169"/>
      <c r="CM773" s="169"/>
      <c r="CN773" s="169"/>
      <c r="CO773" s="169"/>
      <c r="CP773" s="169"/>
      <c r="CQ773" s="169"/>
      <c r="CR773" s="169"/>
      <c r="CS773" s="169"/>
      <c r="CT773" s="169"/>
      <c r="CU773" s="169"/>
      <c r="CV773" s="169"/>
      <c r="CW773" s="169"/>
      <c r="CX773" s="169"/>
      <c r="CY773" s="169"/>
      <c r="CZ773" s="169"/>
      <c r="DA773" s="169"/>
      <c r="DB773" s="169"/>
      <c r="DC773" s="169"/>
      <c r="DD773" s="169"/>
      <c r="DE773" s="169"/>
      <c r="DF773" s="169"/>
      <c r="DG773" s="169"/>
      <c r="DH773" s="169"/>
      <c r="DI773" s="169"/>
      <c r="DJ773" s="169"/>
      <c r="DK773" s="169"/>
      <c r="DL773" s="169"/>
      <c r="DM773" s="169"/>
      <c r="DN773" s="169"/>
      <c r="DO773" s="169"/>
      <c r="DP773" s="169"/>
      <c r="DQ773" s="169"/>
      <c r="DR773" s="169"/>
      <c r="DS773" s="169"/>
      <c r="DT773" s="169"/>
      <c r="DU773" s="169"/>
      <c r="DV773" s="169"/>
      <c r="DW773" s="169"/>
      <c r="DX773" s="169"/>
      <c r="DY773" s="169"/>
      <c r="DZ773" s="169"/>
      <c r="EA773" s="169"/>
      <c r="EB773" s="169"/>
      <c r="EC773" s="169"/>
      <c r="ED773" s="169"/>
      <c r="EE773" s="169"/>
      <c r="EF773" s="169"/>
      <c r="EG773" s="169"/>
      <c r="EH773" s="169"/>
      <c r="EI773" s="169"/>
      <c r="EJ773" s="169"/>
      <c r="EK773" s="169"/>
      <c r="EL773" s="169"/>
      <c r="EM773" s="169"/>
      <c r="EN773" s="169"/>
      <c r="EO773" s="169"/>
      <c r="EP773" s="169"/>
      <c r="EQ773" s="169"/>
      <c r="ER773" s="169"/>
      <c r="ES773" s="169"/>
      <c r="ET773" s="169"/>
      <c r="EU773" s="169"/>
      <c r="EV773" s="169"/>
      <c r="EW773" s="169"/>
      <c r="EX773" s="169"/>
      <c r="EY773" s="169"/>
      <c r="EZ773" s="169"/>
      <c r="FA773" s="169"/>
      <c r="FB773" s="169"/>
      <c r="FC773" s="169"/>
      <c r="FD773" s="169"/>
      <c r="FE773" s="169"/>
      <c r="FF773" s="169"/>
      <c r="FG773" s="169"/>
      <c r="FH773" s="169"/>
      <c r="FI773" s="169"/>
      <c r="FJ773" s="169"/>
      <c r="FK773" s="169"/>
      <c r="FL773" s="169"/>
      <c r="FM773" s="169"/>
      <c r="FN773" s="169"/>
      <c r="FO773" s="169"/>
      <c r="FP773" s="169"/>
      <c r="FQ773" s="169"/>
      <c r="FR773" s="169"/>
      <c r="FS773" s="169"/>
      <c r="FT773" s="169"/>
      <c r="FU773" s="169"/>
      <c r="FV773" s="169"/>
      <c r="FW773" s="169"/>
      <c r="FX773" s="169"/>
      <c r="FY773" s="169"/>
      <c r="FZ773" s="169"/>
      <c r="GA773" s="169"/>
      <c r="GB773" s="169"/>
      <c r="GC773" s="169"/>
      <c r="GD773" s="169"/>
      <c r="GE773" s="169"/>
      <c r="GF773" s="169"/>
      <c r="GG773" s="169"/>
      <c r="GH773" s="169"/>
      <c r="GI773" s="169"/>
      <c r="GJ773" s="169"/>
      <c r="GK773" s="169"/>
      <c r="GL773" s="169"/>
      <c r="GM773" s="169"/>
      <c r="GN773" s="169"/>
      <c r="GO773" s="169"/>
      <c r="GP773" s="169"/>
      <c r="AMJ773"/>
    </row>
    <row r="774" spans="1:1024" ht="12.75" customHeight="1" x14ac:dyDescent="0.25">
      <c r="D774" s="169"/>
      <c r="E774" s="169"/>
      <c r="F774" s="169"/>
      <c r="G774" s="169"/>
      <c r="H774" s="169"/>
      <c r="I774" s="169"/>
      <c r="J774" s="169"/>
      <c r="K774" s="169"/>
      <c r="L774" s="169"/>
      <c r="M774" s="169"/>
      <c r="N774" s="169"/>
      <c r="O774" s="169"/>
      <c r="P774" s="169"/>
      <c r="Q774" s="169"/>
      <c r="R774" s="169"/>
      <c r="S774" s="169"/>
      <c r="T774" s="169"/>
      <c r="U774" s="169"/>
      <c r="V774" s="169"/>
      <c r="W774" s="169"/>
      <c r="X774" s="169"/>
      <c r="Y774" s="169"/>
      <c r="Z774" s="169"/>
      <c r="AA774" s="169"/>
      <c r="AB774" s="169"/>
      <c r="AC774" s="169"/>
      <c r="AD774" s="169"/>
      <c r="AE774" s="169"/>
      <c r="AF774" s="169"/>
      <c r="AG774" s="169"/>
      <c r="AH774" s="169"/>
      <c r="AI774" s="169"/>
      <c r="AJ774" s="169"/>
      <c r="AK774" s="169"/>
      <c r="AL774" s="169"/>
      <c r="AM774" s="169"/>
      <c r="AN774" s="169"/>
      <c r="AO774" s="169"/>
      <c r="AP774" s="169"/>
      <c r="AQ774" s="169"/>
      <c r="AR774" s="169"/>
      <c r="AS774" s="169"/>
      <c r="AT774" s="169"/>
      <c r="AU774" s="169"/>
      <c r="AV774" s="169"/>
      <c r="AW774" s="169"/>
      <c r="AX774" s="169"/>
      <c r="AY774" s="169"/>
      <c r="AZ774" s="169"/>
      <c r="BA774" s="169"/>
      <c r="BB774" s="169"/>
      <c r="BC774" s="169"/>
      <c r="BD774" s="169"/>
      <c r="BE774" s="169"/>
      <c r="BF774" s="169"/>
      <c r="BG774" s="169"/>
      <c r="BH774" s="169"/>
      <c r="BI774" s="169"/>
      <c r="BJ774" s="169"/>
      <c r="BK774" s="169"/>
      <c r="BL774" s="169"/>
      <c r="BM774" s="169"/>
      <c r="BN774" s="169"/>
      <c r="BO774" s="169"/>
      <c r="BP774" s="169"/>
      <c r="BQ774" s="169"/>
      <c r="BR774" s="169"/>
      <c r="BS774" s="169"/>
      <c r="BT774" s="169"/>
      <c r="BU774" s="169"/>
      <c r="BV774" s="169"/>
      <c r="BW774" s="169"/>
      <c r="BX774" s="169"/>
      <c r="BY774" s="169"/>
      <c r="BZ774" s="169"/>
      <c r="CA774" s="169"/>
      <c r="CB774" s="169"/>
      <c r="CC774" s="169"/>
      <c r="CD774" s="169"/>
      <c r="CE774" s="169"/>
      <c r="CF774" s="169"/>
      <c r="CG774" s="169"/>
      <c r="CH774" s="169"/>
      <c r="CI774" s="169"/>
      <c r="CJ774" s="169"/>
      <c r="CK774" s="169"/>
      <c r="CL774" s="169"/>
      <c r="CM774" s="169"/>
      <c r="CN774" s="169"/>
      <c r="CO774" s="169"/>
      <c r="CP774" s="169"/>
      <c r="CQ774" s="169"/>
      <c r="CR774" s="169"/>
      <c r="CS774" s="169"/>
      <c r="CT774" s="169"/>
      <c r="CU774" s="169"/>
      <c r="CV774" s="169"/>
      <c r="CW774" s="169"/>
      <c r="CX774" s="169"/>
      <c r="CY774" s="169"/>
      <c r="CZ774" s="169"/>
      <c r="DA774" s="169"/>
      <c r="DB774" s="169"/>
      <c r="DC774" s="169"/>
      <c r="DD774" s="169"/>
      <c r="DE774" s="169"/>
      <c r="DF774" s="169"/>
      <c r="DG774" s="169"/>
      <c r="DH774" s="169"/>
      <c r="DI774" s="169"/>
      <c r="DJ774" s="169"/>
      <c r="DK774" s="169"/>
      <c r="DL774" s="169"/>
      <c r="DM774" s="169"/>
      <c r="DN774" s="169"/>
      <c r="DO774" s="169"/>
      <c r="DP774" s="169"/>
      <c r="DQ774" s="169"/>
      <c r="DR774" s="169"/>
      <c r="DS774" s="169"/>
      <c r="DT774" s="169"/>
      <c r="DU774" s="169"/>
      <c r="DV774" s="169"/>
      <c r="DW774" s="169"/>
      <c r="DX774" s="169"/>
      <c r="DY774" s="169"/>
      <c r="DZ774" s="169"/>
      <c r="EA774" s="169"/>
      <c r="EB774" s="169"/>
      <c r="EC774" s="169"/>
      <c r="ED774" s="169"/>
      <c r="EE774" s="169"/>
      <c r="EF774" s="169"/>
      <c r="EG774" s="169"/>
      <c r="EH774" s="169"/>
      <c r="EI774" s="169"/>
      <c r="EJ774" s="169"/>
      <c r="EK774" s="169"/>
      <c r="EL774" s="169"/>
      <c r="EM774" s="169"/>
      <c r="EN774" s="169"/>
      <c r="EO774" s="169"/>
      <c r="EP774" s="169"/>
      <c r="EQ774" s="169"/>
      <c r="ER774" s="169"/>
      <c r="ES774" s="169"/>
      <c r="ET774" s="169"/>
      <c r="EU774" s="169"/>
      <c r="EV774" s="169"/>
      <c r="EW774" s="169"/>
      <c r="EX774" s="169"/>
      <c r="EY774" s="169"/>
      <c r="EZ774" s="169"/>
      <c r="FA774" s="169"/>
      <c r="FB774" s="169"/>
      <c r="FC774" s="169"/>
      <c r="FD774" s="169"/>
      <c r="FE774" s="169"/>
      <c r="FF774" s="169"/>
      <c r="FG774" s="169"/>
      <c r="FH774" s="169"/>
      <c r="FI774" s="169"/>
      <c r="FJ774" s="169"/>
      <c r="FK774" s="169"/>
      <c r="FL774" s="169"/>
      <c r="FM774" s="169"/>
      <c r="FN774" s="169"/>
      <c r="FO774" s="169"/>
      <c r="FP774" s="169"/>
      <c r="FQ774" s="169"/>
      <c r="FR774" s="169"/>
      <c r="FS774" s="169"/>
      <c r="FT774" s="169"/>
      <c r="FU774" s="169"/>
      <c r="FV774" s="169"/>
      <c r="FW774" s="169"/>
      <c r="FX774" s="169"/>
      <c r="FY774" s="169"/>
      <c r="FZ774" s="169"/>
      <c r="GA774" s="169"/>
      <c r="GB774" s="169"/>
      <c r="GC774" s="169"/>
      <c r="GD774" s="169"/>
      <c r="GE774" s="169"/>
      <c r="GF774" s="169"/>
      <c r="GG774" s="169"/>
      <c r="GH774" s="169"/>
      <c r="GI774" s="169"/>
      <c r="GJ774" s="169"/>
      <c r="GK774" s="169"/>
      <c r="GL774" s="169"/>
      <c r="GM774" s="169"/>
      <c r="GN774" s="169"/>
      <c r="GO774" s="169"/>
      <c r="GP774" s="169"/>
      <c r="GQ774" s="10"/>
      <c r="GR774" s="10"/>
      <c r="GS774" s="10"/>
      <c r="GT774" s="10"/>
      <c r="GU774" s="10"/>
      <c r="GV774" s="10"/>
      <c r="GW774" s="10"/>
      <c r="GX774" s="10"/>
      <c r="GY774" s="10"/>
      <c r="GZ774" s="10"/>
      <c r="HA774" s="10"/>
      <c r="HB774" s="10"/>
      <c r="HC774" s="10"/>
      <c r="HD774" s="10"/>
      <c r="HE774" s="10"/>
      <c r="HF774" s="10"/>
      <c r="HG774" s="10"/>
      <c r="HH774" s="10"/>
      <c r="HI774" s="10"/>
      <c r="HJ774" s="10"/>
      <c r="HK774" s="10"/>
      <c r="HL774" s="10"/>
      <c r="HM774" s="10"/>
      <c r="HN774" s="10"/>
      <c r="HO774" s="10"/>
      <c r="HP774" s="10"/>
      <c r="HQ774" s="10"/>
      <c r="HR774" s="10"/>
      <c r="HS774" s="10"/>
      <c r="HT774" s="10"/>
      <c r="HU774" s="10"/>
      <c r="HV774" s="10"/>
      <c r="HW774" s="10"/>
      <c r="HX774" s="10"/>
      <c r="HY774" s="10"/>
      <c r="HZ774" s="10"/>
      <c r="IA774" s="10"/>
      <c r="IB774" s="10"/>
      <c r="IC774" s="10"/>
      <c r="ID774" s="10"/>
      <c r="IE774" s="10"/>
      <c r="IF774" s="10"/>
      <c r="IG774" s="10"/>
      <c r="IH774" s="10"/>
      <c r="II774" s="10"/>
      <c r="IJ774" s="10"/>
      <c r="IK774" s="10"/>
      <c r="IL774" s="10"/>
      <c r="IM774" s="10"/>
      <c r="IN774" s="10"/>
      <c r="IO774" s="10"/>
      <c r="IP774" s="10"/>
      <c r="IQ774" s="10"/>
      <c r="IR774" s="10"/>
      <c r="IS774" s="10"/>
      <c r="IT774" s="10"/>
      <c r="IU774" s="10"/>
      <c r="IV774" s="10"/>
      <c r="IW774" s="10"/>
      <c r="IX774" s="10"/>
      <c r="IY774" s="10"/>
      <c r="IZ774" s="10"/>
      <c r="JA774" s="10"/>
      <c r="JB774" s="10"/>
      <c r="JC774" s="10"/>
      <c r="JD774" s="10"/>
      <c r="JE774" s="10"/>
      <c r="JF774" s="10"/>
      <c r="JG774" s="10"/>
      <c r="JH774" s="10"/>
      <c r="JI774" s="10"/>
      <c r="JJ774" s="10"/>
      <c r="JK774" s="10"/>
      <c r="JL774" s="10"/>
      <c r="JM774" s="10"/>
      <c r="JN774" s="10"/>
      <c r="JO774" s="10"/>
      <c r="JP774" s="10"/>
      <c r="JQ774" s="10"/>
      <c r="JR774" s="10"/>
      <c r="JS774" s="10"/>
      <c r="JT774" s="10"/>
      <c r="JU774" s="10"/>
      <c r="JV774" s="10"/>
      <c r="JW774" s="10"/>
      <c r="JX774" s="10"/>
      <c r="JY774" s="10"/>
      <c r="JZ774" s="10"/>
      <c r="KA774" s="10"/>
      <c r="KB774" s="10"/>
      <c r="KC774" s="10"/>
      <c r="KD774" s="10"/>
      <c r="KE774" s="10"/>
      <c r="KF774" s="10"/>
      <c r="KG774" s="10"/>
      <c r="KH774" s="10"/>
      <c r="KI774" s="10"/>
      <c r="KJ774" s="10"/>
      <c r="KK774" s="10"/>
      <c r="KL774" s="10"/>
      <c r="KM774" s="10"/>
      <c r="KN774" s="10"/>
      <c r="KO774" s="10"/>
      <c r="KP774" s="10"/>
      <c r="KQ774" s="10"/>
      <c r="KR774" s="10"/>
      <c r="KS774" s="10"/>
      <c r="KT774" s="10"/>
      <c r="KU774" s="10"/>
      <c r="KV774" s="10"/>
      <c r="KW774" s="11"/>
      <c r="KX774" s="11"/>
      <c r="KY774" s="11"/>
      <c r="KZ774" s="11"/>
      <c r="LA774" s="11"/>
      <c r="LB774" s="11"/>
      <c r="LC774" s="11"/>
      <c r="LD774" s="11"/>
      <c r="LE774" s="11"/>
      <c r="LF774" s="11"/>
      <c r="LG774" s="11"/>
      <c r="LH774" s="11"/>
      <c r="LI774" s="11"/>
      <c r="LJ774" s="11"/>
      <c r="LK774" s="11"/>
      <c r="LL774" s="11"/>
      <c r="LM774" s="11"/>
      <c r="LN774" s="11"/>
      <c r="LO774" s="11"/>
      <c r="LP774" s="11"/>
      <c r="LQ774" s="11"/>
      <c r="LR774" s="11"/>
      <c r="LS774" s="11"/>
      <c r="LT774" s="11"/>
      <c r="LU774" s="11"/>
      <c r="LV774" s="11"/>
      <c r="LW774" s="11"/>
      <c r="LX774" s="11"/>
      <c r="LY774" s="11"/>
      <c r="LZ774" s="11"/>
      <c r="MA774" s="11"/>
      <c r="MB774" s="11"/>
      <c r="MC774" s="11"/>
      <c r="MD774" s="11"/>
      <c r="ME774" s="11"/>
      <c r="MF774" s="11"/>
      <c r="MG774" s="11"/>
      <c r="MH774" s="11"/>
      <c r="MI774" s="11"/>
      <c r="MJ774" s="11"/>
      <c r="MK774" s="11"/>
      <c r="ML774" s="11"/>
      <c r="MM774" s="11"/>
      <c r="MN774" s="11"/>
      <c r="MO774" s="11"/>
      <c r="MP774" s="11"/>
      <c r="MQ774" s="11"/>
      <c r="MR774" s="11"/>
      <c r="MS774" s="11"/>
      <c r="MT774" s="11"/>
      <c r="MU774" s="11"/>
      <c r="MV774" s="11"/>
      <c r="MW774" s="11"/>
      <c r="MX774" s="11"/>
      <c r="MY774" s="11"/>
      <c r="MZ774" s="11"/>
      <c r="NA774" s="11"/>
      <c r="NB774" s="11"/>
      <c r="NC774" s="11"/>
      <c r="ND774" s="11"/>
      <c r="NE774" s="11"/>
      <c r="NF774" s="11"/>
      <c r="NG774" s="11"/>
      <c r="NH774" s="11"/>
      <c r="NI774" s="11"/>
      <c r="NJ774" s="11"/>
      <c r="NK774" s="11"/>
      <c r="NL774" s="11"/>
      <c r="NM774" s="11"/>
      <c r="NN774" s="11"/>
      <c r="NO774" s="11"/>
      <c r="NP774" s="11"/>
      <c r="NQ774" s="11"/>
      <c r="NR774" s="11"/>
      <c r="NS774" s="11"/>
      <c r="NT774" s="11"/>
      <c r="NU774" s="11"/>
      <c r="NV774" s="11"/>
      <c r="NW774" s="11"/>
      <c r="NX774" s="11"/>
      <c r="NY774" s="11"/>
      <c r="NZ774" s="11"/>
      <c r="OA774" s="11"/>
      <c r="OB774" s="11"/>
      <c r="OC774" s="11"/>
      <c r="OD774" s="11"/>
      <c r="OE774" s="11"/>
      <c r="OF774" s="11"/>
      <c r="OG774" s="11"/>
      <c r="OH774" s="11"/>
      <c r="OI774" s="11"/>
      <c r="OJ774" s="11"/>
      <c r="OK774" s="11"/>
      <c r="OL774" s="11"/>
      <c r="OM774" s="11"/>
      <c r="ON774" s="11"/>
      <c r="OO774" s="11"/>
      <c r="OP774" s="11"/>
      <c r="OQ774" s="11"/>
      <c r="OR774" s="11"/>
      <c r="OS774" s="11"/>
      <c r="OT774" s="11"/>
      <c r="OU774" s="11"/>
      <c r="OV774" s="11"/>
      <c r="OW774" s="11"/>
      <c r="OX774" s="11"/>
      <c r="OY774" s="11"/>
      <c r="OZ774" s="11"/>
      <c r="PA774" s="11"/>
      <c r="PB774" s="11"/>
      <c r="PC774" s="11"/>
      <c r="PD774" s="11"/>
      <c r="PE774" s="11"/>
      <c r="PF774" s="11"/>
      <c r="PG774" s="11"/>
      <c r="PH774" s="11"/>
      <c r="PI774" s="11"/>
      <c r="PJ774" s="11"/>
      <c r="PK774" s="11"/>
      <c r="PL774" s="11"/>
      <c r="PM774" s="11"/>
      <c r="PN774" s="11"/>
      <c r="PO774" s="11"/>
      <c r="PP774" s="11"/>
      <c r="PQ774" s="11"/>
      <c r="PR774" s="11"/>
      <c r="PS774" s="11"/>
      <c r="PT774" s="11"/>
      <c r="PU774" s="11"/>
      <c r="PV774" s="11"/>
      <c r="PW774" s="11"/>
      <c r="PX774" s="11"/>
      <c r="PY774" s="11"/>
      <c r="PZ774" s="11"/>
      <c r="QA774" s="11"/>
      <c r="QB774" s="11"/>
      <c r="QC774" s="11"/>
      <c r="QD774" s="11"/>
      <c r="QE774" s="11"/>
      <c r="QF774" s="11"/>
      <c r="QG774" s="11"/>
      <c r="QH774" s="11"/>
      <c r="QI774" s="11"/>
      <c r="QJ774" s="11"/>
      <c r="QK774" s="11"/>
      <c r="QL774" s="11"/>
      <c r="QM774" s="11"/>
      <c r="QN774" s="11"/>
      <c r="QO774" s="11"/>
      <c r="QP774" s="11"/>
      <c r="QQ774" s="11"/>
      <c r="QR774" s="11"/>
      <c r="QS774" s="11"/>
      <c r="QT774" s="11"/>
      <c r="QU774" s="11"/>
      <c r="QV774" s="11"/>
      <c r="QW774" s="11"/>
      <c r="QX774" s="11"/>
      <c r="QY774" s="11"/>
      <c r="QZ774" s="11"/>
      <c r="RA774" s="11"/>
      <c r="RB774" s="11"/>
      <c r="RC774" s="11"/>
      <c r="RD774" s="11"/>
      <c r="RE774" s="11"/>
      <c r="RF774" s="11"/>
      <c r="RG774" s="11"/>
      <c r="RH774" s="11"/>
      <c r="RI774" s="11"/>
      <c r="RJ774" s="11"/>
      <c r="RK774" s="11"/>
      <c r="RL774" s="11"/>
      <c r="RM774" s="11"/>
      <c r="RN774" s="11"/>
      <c r="RO774" s="11"/>
      <c r="RP774" s="11"/>
      <c r="RQ774" s="11"/>
      <c r="RR774" s="11"/>
      <c r="RS774" s="11"/>
      <c r="RT774" s="11"/>
      <c r="RU774" s="11"/>
      <c r="RV774" s="11"/>
      <c r="RW774" s="11"/>
      <c r="RX774" s="11"/>
      <c r="RY774" s="11"/>
      <c r="RZ774" s="11"/>
      <c r="SA774" s="11"/>
      <c r="SB774" s="11"/>
      <c r="SC774" s="11"/>
      <c r="SD774" s="11"/>
      <c r="SE774" s="11"/>
      <c r="SF774" s="11"/>
      <c r="SG774" s="11"/>
      <c r="SH774" s="11"/>
      <c r="SI774" s="11"/>
      <c r="SJ774" s="11"/>
      <c r="SK774" s="11"/>
      <c r="SL774" s="11"/>
      <c r="SM774" s="11"/>
      <c r="SN774" s="11"/>
      <c r="SO774" s="11"/>
      <c r="SP774" s="11"/>
      <c r="SQ774" s="11"/>
      <c r="SR774" s="11"/>
      <c r="SS774" s="11"/>
      <c r="ST774" s="11"/>
      <c r="SU774" s="11"/>
      <c r="SV774" s="11"/>
      <c r="SW774" s="11"/>
      <c r="SX774" s="11"/>
      <c r="SY774" s="11"/>
      <c r="SZ774" s="11"/>
      <c r="TA774" s="11"/>
      <c r="TB774" s="11"/>
      <c r="TC774" s="11"/>
      <c r="TD774" s="11"/>
      <c r="TE774" s="11"/>
      <c r="TF774" s="11"/>
      <c r="TG774" s="11"/>
      <c r="TH774" s="11"/>
      <c r="TI774" s="11"/>
      <c r="TJ774" s="11"/>
      <c r="TK774" s="11"/>
      <c r="TL774" s="11"/>
      <c r="TM774" s="11"/>
      <c r="TN774" s="11"/>
      <c r="TO774" s="11"/>
      <c r="TP774" s="11"/>
      <c r="TQ774" s="11"/>
      <c r="TR774" s="11"/>
      <c r="TS774" s="11"/>
      <c r="TT774" s="11"/>
      <c r="TU774" s="11"/>
      <c r="TV774" s="11"/>
      <c r="TW774" s="11"/>
      <c r="TX774" s="11"/>
      <c r="TY774" s="11"/>
      <c r="TZ774" s="11"/>
      <c r="UA774" s="11"/>
      <c r="UB774" s="11"/>
      <c r="UC774" s="11"/>
      <c r="UD774" s="11"/>
      <c r="UE774" s="11"/>
      <c r="UF774" s="11"/>
      <c r="UG774" s="11"/>
      <c r="UH774" s="11"/>
      <c r="UI774" s="11"/>
      <c r="UJ774" s="11"/>
      <c r="UK774" s="11"/>
      <c r="UL774" s="11"/>
      <c r="UM774" s="11"/>
      <c r="UN774" s="11"/>
      <c r="UO774" s="11"/>
      <c r="UP774" s="11"/>
      <c r="UQ774" s="11"/>
      <c r="UR774" s="11"/>
      <c r="US774" s="11"/>
      <c r="UT774" s="11"/>
      <c r="UU774" s="11"/>
      <c r="UV774" s="11"/>
      <c r="UW774" s="11"/>
      <c r="UX774" s="11"/>
      <c r="UY774" s="11"/>
      <c r="UZ774" s="11"/>
      <c r="VA774" s="11"/>
      <c r="VB774" s="11"/>
      <c r="VC774" s="11"/>
      <c r="VD774" s="11"/>
      <c r="VE774" s="11"/>
      <c r="VF774" s="11"/>
      <c r="VG774" s="11"/>
      <c r="VH774" s="11"/>
      <c r="VI774" s="11"/>
      <c r="VJ774" s="11"/>
      <c r="VK774" s="11"/>
      <c r="VL774" s="11"/>
      <c r="VM774" s="11"/>
      <c r="VN774" s="11"/>
      <c r="VO774" s="11"/>
      <c r="VP774" s="11"/>
      <c r="VQ774" s="11"/>
      <c r="VR774" s="11"/>
      <c r="VS774" s="11"/>
      <c r="VT774" s="11"/>
      <c r="VU774" s="11"/>
      <c r="VV774" s="11"/>
      <c r="VW774" s="11"/>
      <c r="VX774" s="11"/>
      <c r="VY774" s="11"/>
      <c r="VZ774" s="11"/>
      <c r="WA774" s="11"/>
      <c r="WB774" s="11"/>
      <c r="WC774" s="11"/>
      <c r="WD774" s="11"/>
      <c r="WE774" s="11"/>
      <c r="WF774" s="11"/>
      <c r="WG774" s="11"/>
      <c r="WH774" s="11"/>
      <c r="WI774" s="11"/>
      <c r="WJ774" s="11"/>
      <c r="WK774" s="11"/>
      <c r="WL774" s="11"/>
      <c r="WM774" s="11"/>
      <c r="WN774" s="11"/>
      <c r="WO774" s="11"/>
      <c r="WP774" s="11"/>
      <c r="WQ774" s="11"/>
      <c r="WR774" s="11"/>
      <c r="WS774" s="11"/>
      <c r="WT774" s="11"/>
      <c r="WU774" s="11"/>
      <c r="WV774" s="11"/>
      <c r="WW774" s="11"/>
      <c r="WX774" s="11"/>
      <c r="WY774" s="11"/>
      <c r="WZ774" s="11"/>
      <c r="XA774" s="11"/>
      <c r="XB774" s="11"/>
      <c r="XC774" s="11"/>
      <c r="XD774" s="11"/>
      <c r="XE774" s="11"/>
      <c r="XF774" s="11"/>
      <c r="XG774" s="11"/>
      <c r="XH774" s="11"/>
      <c r="XI774" s="11"/>
      <c r="XJ774" s="11"/>
      <c r="XK774" s="11"/>
      <c r="XL774" s="11"/>
      <c r="XM774" s="11"/>
      <c r="XN774" s="11"/>
      <c r="XO774" s="11"/>
      <c r="XP774" s="11"/>
      <c r="XQ774" s="11"/>
      <c r="XR774" s="11"/>
      <c r="XS774" s="11"/>
      <c r="XT774" s="11"/>
      <c r="XU774" s="11"/>
      <c r="XV774" s="11"/>
      <c r="XW774" s="11"/>
      <c r="XX774" s="11"/>
      <c r="XY774" s="11"/>
      <c r="XZ774" s="11"/>
      <c r="YA774" s="11"/>
      <c r="YB774" s="11"/>
      <c r="YC774" s="11"/>
      <c r="YD774" s="11"/>
      <c r="YE774" s="11"/>
      <c r="YF774" s="11"/>
      <c r="YG774" s="11"/>
      <c r="YH774" s="11"/>
      <c r="YI774" s="11"/>
      <c r="YJ774" s="11"/>
      <c r="YK774" s="11"/>
      <c r="YL774" s="11"/>
      <c r="YM774" s="11"/>
      <c r="YN774" s="11"/>
      <c r="YO774" s="11"/>
      <c r="YP774" s="11"/>
      <c r="YQ774" s="11"/>
      <c r="YR774" s="11"/>
      <c r="YS774" s="11"/>
      <c r="YT774" s="11"/>
      <c r="YU774" s="11"/>
      <c r="YV774" s="11"/>
      <c r="YW774" s="11"/>
      <c r="YX774" s="11"/>
      <c r="YY774" s="11"/>
      <c r="YZ774" s="11"/>
      <c r="ZA774" s="11"/>
      <c r="ZB774" s="11"/>
      <c r="ZC774" s="11"/>
      <c r="ZD774" s="11"/>
      <c r="ZE774" s="11"/>
      <c r="ZF774" s="11"/>
      <c r="ZG774" s="11"/>
      <c r="ZH774" s="11"/>
      <c r="ZI774" s="11"/>
      <c r="ZJ774" s="11"/>
      <c r="ZK774" s="11"/>
      <c r="ZL774" s="11"/>
      <c r="ZM774" s="11"/>
      <c r="ZN774" s="11"/>
      <c r="ZO774" s="11"/>
      <c r="ZP774" s="11"/>
      <c r="ZQ774" s="11"/>
      <c r="ZR774" s="11"/>
      <c r="ZS774" s="11"/>
      <c r="ZT774" s="11"/>
      <c r="ZU774" s="11"/>
      <c r="ZV774" s="11"/>
      <c r="ZW774" s="11"/>
      <c r="ZX774" s="11"/>
      <c r="ZY774" s="11"/>
      <c r="ZZ774" s="11"/>
      <c r="AAA774" s="11"/>
      <c r="AAB774" s="11"/>
      <c r="AAC774" s="11"/>
      <c r="AAD774" s="11"/>
      <c r="AAE774" s="11"/>
      <c r="AAF774" s="11"/>
      <c r="AAG774" s="11"/>
      <c r="AAH774" s="11"/>
      <c r="AAI774" s="11"/>
      <c r="AAJ774" s="11"/>
      <c r="AAK774" s="11"/>
      <c r="AAL774" s="11"/>
      <c r="AAM774" s="11"/>
      <c r="AAN774" s="11"/>
      <c r="AAO774" s="11"/>
      <c r="AAP774" s="11"/>
      <c r="AAQ774" s="11"/>
      <c r="AAR774" s="11"/>
      <c r="AAS774" s="11"/>
      <c r="AAT774" s="11"/>
      <c r="AAU774" s="11"/>
      <c r="AAV774" s="11"/>
      <c r="AAW774" s="11"/>
      <c r="AAX774" s="11"/>
      <c r="AAY774" s="11"/>
      <c r="AAZ774" s="11"/>
      <c r="ABA774" s="11"/>
      <c r="ABB774" s="11"/>
      <c r="ABC774" s="11"/>
      <c r="ABD774" s="11"/>
      <c r="ABE774" s="11"/>
      <c r="ABF774" s="11"/>
      <c r="ABG774" s="11"/>
      <c r="ABH774" s="11"/>
      <c r="ABI774" s="11"/>
      <c r="ABJ774" s="11"/>
      <c r="ABK774" s="11"/>
      <c r="ABL774" s="11"/>
      <c r="ABM774" s="11"/>
      <c r="ABN774" s="11"/>
      <c r="ABO774" s="11"/>
      <c r="ABP774" s="11"/>
      <c r="ABQ774" s="11"/>
      <c r="ABR774" s="11"/>
      <c r="ABS774" s="11"/>
      <c r="ABT774" s="11"/>
      <c r="ABU774" s="11"/>
      <c r="ABV774" s="11"/>
      <c r="ABW774" s="11"/>
      <c r="ABX774" s="11"/>
      <c r="ABY774" s="11"/>
      <c r="ABZ774" s="11"/>
      <c r="ACA774" s="11"/>
      <c r="ACB774" s="11"/>
      <c r="ACC774" s="11"/>
      <c r="ACD774" s="11"/>
      <c r="ACE774" s="11"/>
      <c r="ACF774" s="11"/>
      <c r="ACG774" s="11"/>
      <c r="ACH774" s="11"/>
      <c r="ACI774" s="11"/>
      <c r="ACJ774" s="11"/>
      <c r="ACK774" s="11"/>
      <c r="ACL774" s="11"/>
      <c r="ACM774" s="11"/>
      <c r="ACN774" s="11"/>
      <c r="ACO774" s="11"/>
      <c r="ACP774" s="11"/>
      <c r="ACQ774" s="11"/>
      <c r="ACR774" s="11"/>
      <c r="ACS774" s="11"/>
      <c r="ACT774" s="11"/>
      <c r="ACU774" s="11"/>
      <c r="ACV774" s="11"/>
      <c r="ACW774" s="11"/>
      <c r="ACX774" s="11"/>
      <c r="ACY774" s="11"/>
      <c r="ACZ774" s="11"/>
      <c r="ADA774" s="11"/>
      <c r="ADB774" s="11"/>
      <c r="ADC774" s="11"/>
      <c r="ADD774" s="11"/>
      <c r="ADE774" s="11"/>
      <c r="ADF774" s="11"/>
      <c r="ADG774" s="11"/>
      <c r="ADH774" s="11"/>
      <c r="ADI774" s="11"/>
      <c r="ADJ774" s="11"/>
      <c r="ADK774" s="11"/>
      <c r="ADL774" s="11"/>
      <c r="ADM774" s="11"/>
      <c r="ADN774" s="11"/>
      <c r="ADO774" s="11"/>
      <c r="ADP774" s="11"/>
      <c r="ADQ774" s="11"/>
      <c r="ADR774" s="11"/>
      <c r="ADS774" s="11"/>
      <c r="ADT774" s="11"/>
      <c r="ADU774" s="11"/>
      <c r="ADV774" s="11"/>
      <c r="ADW774" s="11"/>
      <c r="ADX774" s="11"/>
      <c r="ADY774" s="11"/>
      <c r="ADZ774" s="11"/>
      <c r="AEA774" s="11"/>
      <c r="AEB774" s="11"/>
      <c r="AEC774" s="11"/>
      <c r="AED774" s="11"/>
      <c r="AEE774" s="11"/>
      <c r="AEF774" s="11"/>
      <c r="AEG774" s="11"/>
      <c r="AEH774" s="11"/>
      <c r="AEI774" s="11"/>
      <c r="AEJ774" s="11"/>
      <c r="AEK774" s="11"/>
      <c r="AEL774" s="11"/>
      <c r="AEM774" s="11"/>
      <c r="AEN774" s="11"/>
      <c r="AEO774" s="11"/>
      <c r="AEP774" s="11"/>
      <c r="AEQ774" s="11"/>
      <c r="AER774" s="11"/>
      <c r="AES774" s="11"/>
      <c r="AET774" s="11"/>
      <c r="AEU774" s="11"/>
      <c r="AEV774" s="11"/>
      <c r="AEW774" s="11"/>
      <c r="AEX774" s="11"/>
      <c r="AEY774" s="11"/>
      <c r="AEZ774" s="11"/>
      <c r="AFA774" s="11"/>
      <c r="AFB774" s="11"/>
      <c r="AFC774" s="11"/>
      <c r="AFD774" s="11"/>
      <c r="AFE774" s="11"/>
      <c r="AFF774" s="11"/>
      <c r="AFG774" s="11"/>
      <c r="AFH774" s="11"/>
      <c r="AFI774" s="11"/>
      <c r="AFJ774" s="11"/>
      <c r="AFK774" s="11"/>
      <c r="AFL774" s="11"/>
      <c r="AFM774" s="11"/>
      <c r="AFN774" s="11"/>
      <c r="AFO774" s="11"/>
      <c r="AFP774" s="11"/>
      <c r="AFQ774" s="11"/>
      <c r="AFR774" s="11"/>
      <c r="AFS774" s="11"/>
      <c r="AFT774" s="11"/>
      <c r="AFU774" s="11"/>
      <c r="AFV774" s="11"/>
      <c r="AFW774" s="11"/>
      <c r="AFX774" s="11"/>
      <c r="AFY774" s="11"/>
      <c r="AFZ774" s="11"/>
      <c r="AGA774" s="11"/>
      <c r="AGB774" s="11"/>
      <c r="AGC774" s="11"/>
      <c r="AGD774" s="11"/>
      <c r="AGE774" s="11"/>
      <c r="AGF774" s="11"/>
      <c r="AGG774" s="11"/>
      <c r="AGH774" s="11"/>
      <c r="AGI774" s="11"/>
      <c r="AGJ774" s="11"/>
      <c r="AGK774" s="11"/>
      <c r="AGL774" s="11"/>
      <c r="AGM774" s="11"/>
      <c r="AGN774" s="11"/>
      <c r="AGO774" s="11"/>
      <c r="AGP774" s="11"/>
      <c r="AGQ774" s="11"/>
      <c r="AGR774" s="11"/>
      <c r="AGS774" s="11"/>
      <c r="AGT774" s="11"/>
      <c r="AGU774" s="11"/>
      <c r="AGV774" s="11"/>
      <c r="AGW774" s="11"/>
      <c r="AGX774" s="11"/>
      <c r="AGY774" s="11"/>
      <c r="AGZ774" s="11"/>
      <c r="AHA774" s="11"/>
      <c r="AHB774" s="11"/>
      <c r="AHC774" s="11"/>
      <c r="AHD774" s="11"/>
      <c r="AHE774" s="11"/>
      <c r="AHF774" s="11"/>
      <c r="AHG774" s="11"/>
      <c r="AHH774" s="11"/>
      <c r="AHI774" s="11"/>
      <c r="AHJ774" s="11"/>
      <c r="AHK774" s="11"/>
      <c r="AHL774" s="11"/>
      <c r="AHM774" s="11"/>
      <c r="AHN774" s="11"/>
      <c r="AHO774" s="11"/>
      <c r="AHP774" s="11"/>
      <c r="AHQ774" s="11"/>
      <c r="AHR774" s="11"/>
      <c r="AHS774" s="11"/>
      <c r="AHT774" s="11"/>
      <c r="AHU774" s="11"/>
      <c r="AHV774" s="11"/>
      <c r="AHW774" s="11"/>
      <c r="AHX774" s="11"/>
      <c r="AHY774" s="11"/>
      <c r="AHZ774" s="11"/>
      <c r="AIA774" s="11"/>
      <c r="AIB774" s="11"/>
      <c r="AIC774" s="11"/>
      <c r="AID774" s="11"/>
      <c r="AIE774" s="11"/>
      <c r="AIF774" s="11"/>
      <c r="AIG774" s="11"/>
      <c r="AIH774" s="11"/>
      <c r="AII774" s="11"/>
      <c r="AIJ774" s="11"/>
      <c r="AIK774" s="11"/>
      <c r="AIL774" s="11"/>
      <c r="AIM774" s="11"/>
      <c r="AIN774" s="11"/>
      <c r="AIO774" s="11"/>
      <c r="AIP774" s="11"/>
      <c r="AIQ774" s="11"/>
      <c r="AIR774" s="11"/>
      <c r="AIS774" s="11"/>
      <c r="AIT774" s="11"/>
      <c r="AIU774" s="11"/>
      <c r="AIV774" s="11"/>
      <c r="AIW774" s="11"/>
      <c r="AIX774" s="11"/>
      <c r="AIY774" s="11"/>
      <c r="AIZ774" s="11"/>
      <c r="AJA774" s="11"/>
      <c r="AJB774" s="11"/>
      <c r="AJC774" s="11"/>
      <c r="AJD774" s="11"/>
      <c r="AJE774" s="11"/>
      <c r="AJF774" s="11"/>
      <c r="AJG774" s="11"/>
      <c r="AJH774" s="11"/>
      <c r="AJI774" s="11"/>
      <c r="AJJ774" s="11"/>
      <c r="AJK774" s="11"/>
      <c r="AJL774" s="11"/>
      <c r="AJM774" s="11"/>
      <c r="AJN774" s="11"/>
      <c r="AJO774" s="11"/>
      <c r="AJP774" s="11"/>
      <c r="AJQ774" s="11"/>
      <c r="AJR774" s="11"/>
      <c r="AJS774" s="11"/>
      <c r="AJT774" s="11"/>
      <c r="AJU774" s="11"/>
      <c r="AJV774" s="11"/>
      <c r="AJW774" s="11"/>
      <c r="AJX774" s="11"/>
      <c r="AJY774" s="11"/>
      <c r="AJZ774" s="11"/>
      <c r="AKA774" s="11"/>
      <c r="AKB774" s="11"/>
      <c r="AKC774" s="11"/>
      <c r="AKD774" s="11"/>
      <c r="AKE774" s="11"/>
      <c r="AKF774" s="11"/>
      <c r="AKG774" s="11"/>
      <c r="AKH774" s="11"/>
      <c r="AKI774" s="11"/>
      <c r="AKJ774" s="11"/>
      <c r="AKK774" s="11"/>
      <c r="AKL774" s="11"/>
      <c r="AKM774" s="11"/>
      <c r="AKN774" s="11"/>
      <c r="AKO774" s="11"/>
      <c r="AKP774" s="11"/>
      <c r="AKQ774" s="11"/>
      <c r="AKR774" s="11"/>
      <c r="AKS774" s="11"/>
      <c r="AKT774" s="11"/>
      <c r="AKU774" s="11"/>
      <c r="AKV774" s="11"/>
      <c r="AKW774" s="11"/>
      <c r="AKX774" s="11"/>
      <c r="AKY774" s="11"/>
      <c r="AKZ774" s="11"/>
      <c r="ALA774" s="11"/>
      <c r="ALB774" s="11"/>
      <c r="ALC774" s="11"/>
      <c r="ALD774" s="11"/>
      <c r="ALE774" s="11"/>
      <c r="ALF774" s="11"/>
      <c r="ALG774" s="11"/>
      <c r="ALH774" s="11"/>
      <c r="ALI774" s="11"/>
      <c r="ALJ774" s="11"/>
      <c r="ALK774" s="11"/>
      <c r="ALL774" s="11"/>
      <c r="ALM774" s="11"/>
      <c r="ALN774" s="11"/>
      <c r="ALO774" s="11"/>
      <c r="ALP774" s="11"/>
      <c r="ALQ774" s="11"/>
      <c r="ALR774" s="11"/>
      <c r="ALS774" s="11"/>
      <c r="ALT774" s="11"/>
      <c r="ALU774" s="11"/>
      <c r="ALV774" s="11"/>
      <c r="ALW774" s="11"/>
      <c r="ALX774" s="11"/>
      <c r="ALY774" s="11"/>
      <c r="ALZ774" s="11"/>
      <c r="AMA774" s="11"/>
      <c r="AMB774" s="11"/>
      <c r="AMC774" s="11"/>
      <c r="AMD774" s="11"/>
      <c r="AME774" s="11"/>
      <c r="AMF774" s="11"/>
      <c r="AMG774" s="11"/>
      <c r="AMH774" s="11"/>
      <c r="AMI774" s="11"/>
      <c r="AMJ774" s="11"/>
    </row>
    <row r="775" spans="1:1024" ht="15.75" customHeight="1" x14ac:dyDescent="0.25">
      <c r="D775" s="169"/>
      <c r="E775" s="169"/>
      <c r="F775" s="169"/>
      <c r="G775" s="169"/>
      <c r="H775" s="169"/>
      <c r="I775" s="169"/>
      <c r="J775" s="169"/>
      <c r="K775" s="169"/>
      <c r="L775" s="169"/>
      <c r="M775" s="169"/>
      <c r="N775" s="169"/>
      <c r="O775" s="169"/>
      <c r="P775" s="169"/>
      <c r="Q775" s="169"/>
      <c r="R775" s="169"/>
      <c r="S775" s="169"/>
      <c r="T775" s="169"/>
      <c r="U775" s="169"/>
      <c r="V775" s="169"/>
      <c r="W775" s="169"/>
      <c r="X775" s="169"/>
      <c r="Y775" s="169"/>
      <c r="Z775" s="169"/>
      <c r="AA775" s="169"/>
      <c r="AB775" s="169"/>
      <c r="AC775" s="169"/>
      <c r="AD775" s="169"/>
      <c r="AE775" s="169"/>
      <c r="AF775" s="169"/>
      <c r="AG775" s="169"/>
      <c r="AH775" s="169"/>
      <c r="AI775" s="169"/>
      <c r="AJ775" s="169"/>
      <c r="AK775" s="169"/>
      <c r="AL775" s="169"/>
      <c r="AM775" s="169"/>
      <c r="AN775" s="169"/>
      <c r="AO775" s="169"/>
      <c r="AP775" s="169"/>
      <c r="AQ775" s="169"/>
      <c r="AR775" s="169"/>
      <c r="AS775" s="169"/>
      <c r="AT775" s="169"/>
      <c r="AU775" s="169"/>
      <c r="AV775" s="169"/>
      <c r="AW775" s="169"/>
      <c r="AX775" s="169"/>
      <c r="AY775" s="169"/>
      <c r="AZ775" s="169"/>
      <c r="BA775" s="169"/>
      <c r="BB775" s="169"/>
      <c r="BC775" s="169"/>
      <c r="BD775" s="169"/>
      <c r="BE775" s="169"/>
      <c r="BF775" s="169"/>
      <c r="BG775" s="169"/>
      <c r="BH775" s="169"/>
      <c r="BI775" s="169"/>
      <c r="BJ775" s="169"/>
      <c r="BK775" s="169"/>
      <c r="BL775" s="169"/>
      <c r="BM775" s="169"/>
      <c r="BN775" s="169"/>
      <c r="BO775" s="169"/>
      <c r="BP775" s="169"/>
      <c r="BQ775" s="169"/>
      <c r="BR775" s="169"/>
      <c r="BS775" s="169"/>
      <c r="BT775" s="169"/>
      <c r="BU775" s="169"/>
      <c r="BV775" s="169"/>
      <c r="BW775" s="169"/>
      <c r="BX775" s="169"/>
      <c r="BY775" s="169"/>
      <c r="BZ775" s="169"/>
      <c r="CA775" s="169"/>
      <c r="CB775" s="169"/>
      <c r="CC775" s="169"/>
      <c r="CD775" s="169"/>
      <c r="CE775" s="169"/>
      <c r="CF775" s="169"/>
      <c r="CG775" s="169"/>
      <c r="CH775" s="169"/>
      <c r="CI775" s="169"/>
      <c r="CJ775" s="169"/>
      <c r="CK775" s="169"/>
      <c r="CL775" s="169"/>
      <c r="CM775" s="169"/>
      <c r="CN775" s="169"/>
      <c r="CO775" s="169"/>
      <c r="CP775" s="169"/>
      <c r="CQ775" s="169"/>
      <c r="CR775" s="169"/>
      <c r="CS775" s="169"/>
      <c r="CT775" s="169"/>
      <c r="CU775" s="169"/>
      <c r="CV775" s="169"/>
      <c r="CW775" s="169"/>
      <c r="CX775" s="169"/>
      <c r="CY775" s="169"/>
      <c r="CZ775" s="169"/>
      <c r="DA775" s="169"/>
      <c r="DB775" s="169"/>
      <c r="DC775" s="169"/>
      <c r="DD775" s="169"/>
      <c r="DE775" s="169"/>
      <c r="DF775" s="169"/>
      <c r="DG775" s="169"/>
      <c r="DH775" s="169"/>
      <c r="DI775" s="169"/>
      <c r="DJ775" s="169"/>
      <c r="DK775" s="169"/>
      <c r="DL775" s="169"/>
      <c r="DM775" s="169"/>
      <c r="DN775" s="169"/>
      <c r="DO775" s="169"/>
      <c r="DP775" s="169"/>
      <c r="DQ775" s="169"/>
      <c r="DR775" s="169"/>
      <c r="DS775" s="169"/>
      <c r="DT775" s="169"/>
      <c r="DU775" s="169"/>
      <c r="DV775" s="169"/>
      <c r="DW775" s="169"/>
      <c r="DX775" s="169"/>
      <c r="DY775" s="169"/>
      <c r="DZ775" s="169"/>
      <c r="EA775" s="169"/>
      <c r="EB775" s="169"/>
      <c r="EC775" s="169"/>
      <c r="ED775" s="169"/>
      <c r="EE775" s="169"/>
      <c r="EF775" s="169"/>
      <c r="EG775" s="169"/>
      <c r="EH775" s="169"/>
      <c r="EI775" s="169"/>
      <c r="EJ775" s="169"/>
      <c r="EK775" s="169"/>
      <c r="EL775" s="169"/>
      <c r="EM775" s="169"/>
      <c r="EN775" s="169"/>
      <c r="EO775" s="169"/>
      <c r="EP775" s="169"/>
      <c r="EQ775" s="169"/>
      <c r="ER775" s="169"/>
      <c r="ES775" s="169"/>
      <c r="ET775" s="169"/>
      <c r="EU775" s="169"/>
      <c r="EV775" s="169"/>
      <c r="EW775" s="169"/>
      <c r="EX775" s="169"/>
      <c r="EY775" s="169"/>
      <c r="EZ775" s="169"/>
      <c r="FA775" s="169"/>
      <c r="FB775" s="169"/>
      <c r="FC775" s="169"/>
      <c r="FD775" s="169"/>
      <c r="FE775" s="169"/>
      <c r="FF775" s="169"/>
      <c r="FG775" s="169"/>
      <c r="FH775" s="169"/>
      <c r="FI775" s="169"/>
      <c r="FJ775" s="169"/>
      <c r="FK775" s="169"/>
      <c r="FL775" s="169"/>
      <c r="FM775" s="169"/>
      <c r="FN775" s="169"/>
      <c r="FO775" s="169"/>
      <c r="FP775" s="169"/>
      <c r="FQ775" s="169"/>
      <c r="FR775" s="169"/>
      <c r="FS775" s="169"/>
      <c r="FT775" s="169"/>
      <c r="FU775" s="169"/>
      <c r="FV775" s="169"/>
      <c r="FW775" s="169"/>
      <c r="FX775" s="169"/>
      <c r="FY775" s="169"/>
      <c r="FZ775" s="169"/>
      <c r="GA775" s="169"/>
      <c r="GB775" s="169"/>
      <c r="GC775" s="169"/>
      <c r="GD775" s="169"/>
      <c r="GE775" s="169"/>
      <c r="GF775" s="169"/>
      <c r="GG775" s="169"/>
      <c r="GH775" s="169"/>
      <c r="GI775" s="169"/>
      <c r="GJ775" s="169"/>
      <c r="GK775" s="169"/>
      <c r="GL775" s="169"/>
      <c r="GM775" s="169"/>
      <c r="GN775" s="169"/>
      <c r="GO775" s="169"/>
      <c r="GP775" s="169"/>
    </row>
    <row r="776" spans="1:1024" ht="15.75" customHeight="1" x14ac:dyDescent="0.25">
      <c r="D776" s="169"/>
      <c r="E776" s="169"/>
      <c r="F776" s="169"/>
      <c r="G776" s="169"/>
      <c r="H776" s="169"/>
      <c r="I776" s="169"/>
      <c r="J776" s="169"/>
      <c r="K776" s="169"/>
      <c r="L776" s="169"/>
      <c r="M776" s="169"/>
      <c r="N776" s="169"/>
      <c r="O776" s="169"/>
      <c r="P776" s="169"/>
      <c r="Q776" s="169"/>
      <c r="R776" s="169"/>
      <c r="S776" s="169"/>
      <c r="T776" s="169"/>
      <c r="U776" s="169"/>
      <c r="V776" s="169"/>
      <c r="W776" s="169"/>
      <c r="X776" s="169"/>
      <c r="Y776" s="169"/>
      <c r="Z776" s="169"/>
      <c r="AA776" s="169"/>
      <c r="AB776" s="169"/>
      <c r="AC776" s="169"/>
      <c r="AD776" s="169"/>
      <c r="AE776" s="169"/>
      <c r="AF776" s="169"/>
      <c r="AG776" s="169"/>
      <c r="AH776" s="169"/>
      <c r="AI776" s="169"/>
      <c r="AJ776" s="169"/>
      <c r="AK776" s="169"/>
      <c r="AL776" s="169"/>
      <c r="AM776" s="169"/>
      <c r="AN776" s="169"/>
      <c r="AO776" s="169"/>
      <c r="AP776" s="169"/>
      <c r="AQ776" s="169"/>
      <c r="AR776" s="169"/>
      <c r="AS776" s="169"/>
      <c r="AT776" s="169"/>
      <c r="AU776" s="169"/>
      <c r="AV776" s="169"/>
      <c r="AW776" s="169"/>
      <c r="AX776" s="169"/>
      <c r="AY776" s="169"/>
      <c r="AZ776" s="169"/>
      <c r="BA776" s="169"/>
      <c r="BB776" s="169"/>
      <c r="BC776" s="169"/>
      <c r="BD776" s="169"/>
      <c r="BE776" s="169"/>
      <c r="BF776" s="169"/>
      <c r="BG776" s="169"/>
      <c r="BH776" s="169"/>
      <c r="BI776" s="169"/>
      <c r="BJ776" s="169"/>
      <c r="BK776" s="169"/>
      <c r="BL776" s="169"/>
      <c r="BM776" s="169"/>
      <c r="BN776" s="169"/>
      <c r="BO776" s="169"/>
      <c r="BP776" s="169"/>
      <c r="BQ776" s="169"/>
      <c r="BR776" s="169"/>
      <c r="BS776" s="169"/>
      <c r="BT776" s="169"/>
      <c r="BU776" s="169"/>
      <c r="BV776" s="169"/>
      <c r="BW776" s="169"/>
      <c r="BX776" s="169"/>
      <c r="BY776" s="169"/>
      <c r="BZ776" s="169"/>
      <c r="CA776" s="169"/>
      <c r="CB776" s="169"/>
      <c r="CC776" s="169"/>
      <c r="CD776" s="169"/>
      <c r="CE776" s="169"/>
      <c r="CF776" s="169"/>
      <c r="CG776" s="169"/>
      <c r="CH776" s="169"/>
      <c r="CI776" s="169"/>
      <c r="CJ776" s="169"/>
      <c r="CK776" s="169"/>
      <c r="CL776" s="169"/>
      <c r="CM776" s="169"/>
      <c r="CN776" s="169"/>
      <c r="CO776" s="169"/>
      <c r="CP776" s="169"/>
      <c r="CQ776" s="169"/>
      <c r="CR776" s="169"/>
      <c r="CS776" s="169"/>
      <c r="CT776" s="169"/>
      <c r="CU776" s="169"/>
      <c r="CV776" s="169"/>
      <c r="CW776" s="169"/>
      <c r="CX776" s="169"/>
      <c r="CY776" s="169"/>
      <c r="CZ776" s="169"/>
      <c r="DA776" s="169"/>
      <c r="DB776" s="169"/>
      <c r="DC776" s="169"/>
      <c r="DD776" s="169"/>
      <c r="DE776" s="169"/>
      <c r="DF776" s="169"/>
      <c r="DG776" s="169"/>
      <c r="DH776" s="169"/>
      <c r="DI776" s="169"/>
      <c r="DJ776" s="169"/>
      <c r="DK776" s="169"/>
      <c r="DL776" s="169"/>
      <c r="DM776" s="169"/>
      <c r="DN776" s="169"/>
      <c r="DO776" s="169"/>
      <c r="DP776" s="169"/>
      <c r="DQ776" s="169"/>
      <c r="DR776" s="169"/>
      <c r="DS776" s="169"/>
      <c r="DT776" s="169"/>
      <c r="DU776" s="169"/>
      <c r="DV776" s="169"/>
      <c r="DW776" s="169"/>
      <c r="DX776" s="169"/>
      <c r="DY776" s="169"/>
      <c r="DZ776" s="169"/>
      <c r="EA776" s="169"/>
      <c r="EB776" s="169"/>
      <c r="EC776" s="169"/>
      <c r="ED776" s="169"/>
      <c r="EE776" s="169"/>
      <c r="EF776" s="169"/>
      <c r="EG776" s="169"/>
      <c r="EH776" s="169"/>
      <c r="EI776" s="169"/>
      <c r="EJ776" s="169"/>
      <c r="EK776" s="169"/>
      <c r="EL776" s="169"/>
      <c r="EM776" s="169"/>
      <c r="EN776" s="169"/>
      <c r="EO776" s="169"/>
      <c r="EP776" s="169"/>
      <c r="EQ776" s="169"/>
      <c r="ER776" s="169"/>
      <c r="ES776" s="169"/>
      <c r="ET776" s="169"/>
      <c r="EU776" s="169"/>
      <c r="EV776" s="169"/>
      <c r="EW776" s="169"/>
      <c r="EX776" s="169"/>
      <c r="EY776" s="169"/>
      <c r="EZ776" s="169"/>
      <c r="FA776" s="169"/>
      <c r="FB776" s="169"/>
      <c r="FC776" s="169"/>
      <c r="FD776" s="169"/>
      <c r="FE776" s="169"/>
      <c r="FF776" s="169"/>
      <c r="FG776" s="169"/>
      <c r="FH776" s="169"/>
      <c r="FI776" s="169"/>
      <c r="FJ776" s="169"/>
      <c r="FK776" s="169"/>
      <c r="FL776" s="169"/>
      <c r="FM776" s="169"/>
      <c r="FN776" s="169"/>
      <c r="FO776" s="169"/>
      <c r="FP776" s="169"/>
      <c r="FQ776" s="169"/>
      <c r="FR776" s="169"/>
      <c r="FS776" s="169"/>
      <c r="FT776" s="169"/>
      <c r="FU776" s="169"/>
      <c r="FV776" s="169"/>
      <c r="FW776" s="169"/>
      <c r="FX776" s="169"/>
      <c r="FY776" s="169"/>
      <c r="FZ776" s="169"/>
      <c r="GA776" s="169"/>
      <c r="GB776" s="169"/>
      <c r="GC776" s="169"/>
      <c r="GD776" s="169"/>
      <c r="GE776" s="169"/>
      <c r="GF776" s="169"/>
      <c r="GG776" s="169"/>
      <c r="GH776" s="169"/>
      <c r="GI776" s="169"/>
      <c r="GJ776" s="169"/>
      <c r="GK776" s="169"/>
      <c r="GL776" s="169"/>
      <c r="GM776" s="169"/>
      <c r="GN776" s="169"/>
      <c r="GO776" s="169"/>
      <c r="GP776" s="169"/>
    </row>
    <row r="777" spans="1:1024" ht="15.75" customHeight="1" x14ac:dyDescent="0.25">
      <c r="D777" s="169"/>
      <c r="E777" s="169"/>
      <c r="F777" s="169"/>
      <c r="G777" s="169"/>
      <c r="H777" s="169"/>
      <c r="I777" s="169"/>
      <c r="J777" s="169"/>
      <c r="K777" s="169"/>
      <c r="L777" s="169"/>
      <c r="M777" s="169"/>
      <c r="N777" s="169"/>
      <c r="O777" s="169"/>
      <c r="P777" s="169"/>
      <c r="Q777" s="169"/>
      <c r="R777" s="169"/>
      <c r="S777" s="169"/>
      <c r="T777" s="169"/>
      <c r="U777" s="169"/>
      <c r="V777" s="169"/>
      <c r="W777" s="169"/>
      <c r="X777" s="169"/>
      <c r="Y777" s="169"/>
      <c r="Z777" s="169"/>
      <c r="AA777" s="169"/>
      <c r="AB777" s="169"/>
      <c r="AC777" s="169"/>
      <c r="AD777" s="169"/>
      <c r="AE777" s="169"/>
      <c r="AF777" s="169"/>
      <c r="AG777" s="169"/>
      <c r="AH777" s="169"/>
      <c r="AI777" s="169"/>
      <c r="AJ777" s="169"/>
      <c r="AK777" s="169"/>
      <c r="AL777" s="169"/>
      <c r="AM777" s="169"/>
      <c r="AN777" s="169"/>
      <c r="AO777" s="169"/>
      <c r="AP777" s="169"/>
      <c r="AQ777" s="169"/>
      <c r="AR777" s="169"/>
      <c r="AS777" s="169"/>
      <c r="AT777" s="169"/>
      <c r="AU777" s="169"/>
      <c r="AV777" s="169"/>
      <c r="AW777" s="169"/>
      <c r="AX777" s="169"/>
      <c r="AY777" s="169"/>
      <c r="AZ777" s="169"/>
      <c r="BA777" s="169"/>
      <c r="BB777" s="169"/>
      <c r="BC777" s="169"/>
      <c r="BD777" s="169"/>
      <c r="BE777" s="169"/>
      <c r="BF777" s="169"/>
      <c r="BG777" s="169"/>
      <c r="BH777" s="169"/>
      <c r="BI777" s="169"/>
      <c r="BJ777" s="169"/>
      <c r="BK777" s="169"/>
      <c r="BL777" s="169"/>
      <c r="BM777" s="169"/>
      <c r="BN777" s="169"/>
      <c r="BO777" s="169"/>
      <c r="BP777" s="169"/>
      <c r="BQ777" s="169"/>
      <c r="BR777" s="169"/>
      <c r="BS777" s="169"/>
      <c r="BT777" s="169"/>
      <c r="BU777" s="169"/>
      <c r="BV777" s="169"/>
      <c r="BW777" s="169"/>
      <c r="BX777" s="169"/>
      <c r="BY777" s="169"/>
      <c r="BZ777" s="169"/>
      <c r="CA777" s="169"/>
      <c r="CB777" s="169"/>
      <c r="CC777" s="169"/>
      <c r="CD777" s="169"/>
      <c r="CE777" s="169"/>
      <c r="CF777" s="169"/>
      <c r="CG777" s="169"/>
      <c r="CH777" s="169"/>
      <c r="CI777" s="169"/>
      <c r="CJ777" s="169"/>
      <c r="CK777" s="169"/>
      <c r="CL777" s="169"/>
      <c r="CM777" s="169"/>
      <c r="CN777" s="169"/>
      <c r="CO777" s="169"/>
      <c r="CP777" s="169"/>
      <c r="CQ777" s="169"/>
      <c r="CR777" s="169"/>
      <c r="CS777" s="169"/>
      <c r="CT777" s="169"/>
      <c r="CU777" s="169"/>
      <c r="CV777" s="169"/>
      <c r="CW777" s="169"/>
      <c r="CX777" s="169"/>
      <c r="CY777" s="169"/>
      <c r="CZ777" s="169"/>
      <c r="DA777" s="169"/>
      <c r="DB777" s="169"/>
      <c r="DC777" s="169"/>
      <c r="DD777" s="169"/>
      <c r="DE777" s="169"/>
      <c r="DF777" s="169"/>
      <c r="DG777" s="169"/>
      <c r="DH777" s="169"/>
      <c r="DI777" s="169"/>
      <c r="DJ777" s="169"/>
      <c r="DK777" s="169"/>
      <c r="DL777" s="169"/>
      <c r="DM777" s="169"/>
      <c r="DN777" s="169"/>
      <c r="DO777" s="169"/>
      <c r="DP777" s="169"/>
      <c r="DQ777" s="169"/>
      <c r="DR777" s="169"/>
      <c r="DS777" s="169"/>
      <c r="DT777" s="169"/>
      <c r="DU777" s="169"/>
      <c r="DV777" s="169"/>
      <c r="DW777" s="169"/>
      <c r="DX777" s="169"/>
      <c r="DY777" s="169"/>
      <c r="DZ777" s="169"/>
      <c r="EA777" s="169"/>
      <c r="EB777" s="169"/>
      <c r="EC777" s="169"/>
      <c r="ED777" s="169"/>
      <c r="EE777" s="169"/>
      <c r="EF777" s="169"/>
      <c r="EG777" s="169"/>
      <c r="EH777" s="169"/>
      <c r="EI777" s="169"/>
      <c r="EJ777" s="169"/>
      <c r="EK777" s="169"/>
      <c r="EL777" s="169"/>
      <c r="EM777" s="169"/>
      <c r="EN777" s="169"/>
      <c r="EO777" s="169"/>
      <c r="EP777" s="169"/>
      <c r="EQ777" s="169"/>
      <c r="ER777" s="169"/>
      <c r="ES777" s="169"/>
      <c r="ET777" s="169"/>
      <c r="EU777" s="169"/>
      <c r="EV777" s="169"/>
      <c r="EW777" s="169"/>
      <c r="EX777" s="169"/>
      <c r="EY777" s="169"/>
      <c r="EZ777" s="169"/>
      <c r="FA777" s="169"/>
      <c r="FB777" s="169"/>
      <c r="FC777" s="169"/>
      <c r="FD777" s="169"/>
      <c r="FE777" s="169"/>
      <c r="FF777" s="169"/>
      <c r="FG777" s="169"/>
      <c r="FH777" s="169"/>
      <c r="FI777" s="169"/>
      <c r="FJ777" s="169"/>
      <c r="FK777" s="169"/>
      <c r="FL777" s="169"/>
      <c r="FM777" s="169"/>
      <c r="FN777" s="169"/>
      <c r="FO777" s="169"/>
      <c r="FP777" s="169"/>
      <c r="FQ777" s="169"/>
      <c r="FR777" s="169"/>
      <c r="FS777" s="169"/>
      <c r="FT777" s="169"/>
      <c r="FU777" s="169"/>
      <c r="FV777" s="169"/>
      <c r="FW777" s="169"/>
      <c r="FX777" s="169"/>
      <c r="FY777" s="169"/>
      <c r="FZ777" s="169"/>
      <c r="GA777" s="169"/>
      <c r="GB777" s="169"/>
      <c r="GC777" s="169"/>
      <c r="GD777" s="169"/>
      <c r="GE777" s="169"/>
      <c r="GF777" s="169"/>
      <c r="GG777" s="169"/>
      <c r="GH777" s="169"/>
      <c r="GI777" s="169"/>
      <c r="GJ777" s="169"/>
      <c r="GK777" s="169"/>
      <c r="GL777" s="169"/>
      <c r="GM777" s="169"/>
      <c r="GN777" s="169"/>
      <c r="GO777" s="169"/>
      <c r="GP777" s="169"/>
    </row>
    <row r="778" spans="1:1024" ht="15.75" customHeight="1" x14ac:dyDescent="0.25">
      <c r="D778" s="169"/>
      <c r="E778" s="169"/>
      <c r="F778" s="169"/>
      <c r="G778" s="169"/>
      <c r="H778" s="169"/>
      <c r="I778" s="169"/>
      <c r="J778" s="169"/>
      <c r="K778" s="169"/>
      <c r="L778" s="169"/>
      <c r="M778" s="169"/>
      <c r="N778" s="169"/>
      <c r="O778" s="169"/>
      <c r="P778" s="169"/>
      <c r="Q778" s="169"/>
      <c r="R778" s="169"/>
      <c r="S778" s="169"/>
      <c r="T778" s="169"/>
      <c r="U778" s="169"/>
      <c r="V778" s="169"/>
      <c r="W778" s="169"/>
      <c r="X778" s="169"/>
      <c r="Y778" s="169"/>
      <c r="Z778" s="169"/>
      <c r="AA778" s="169"/>
      <c r="AB778" s="169"/>
      <c r="AC778" s="169"/>
      <c r="AD778" s="169"/>
      <c r="AE778" s="169"/>
      <c r="AF778" s="169"/>
      <c r="AG778" s="169"/>
      <c r="AH778" s="169"/>
      <c r="AI778" s="169"/>
      <c r="AJ778" s="169"/>
      <c r="AK778" s="169"/>
      <c r="AL778" s="169"/>
      <c r="AM778" s="169"/>
      <c r="AN778" s="169"/>
      <c r="AO778" s="169"/>
      <c r="AP778" s="169"/>
      <c r="AQ778" s="169"/>
      <c r="AR778" s="169"/>
      <c r="AS778" s="169"/>
      <c r="AT778" s="169"/>
      <c r="AU778" s="169"/>
      <c r="AV778" s="169"/>
      <c r="AW778" s="169"/>
      <c r="AX778" s="169"/>
      <c r="AY778" s="169"/>
      <c r="AZ778" s="169"/>
      <c r="BA778" s="169"/>
      <c r="BB778" s="169"/>
      <c r="BC778" s="169"/>
      <c r="BD778" s="169"/>
      <c r="BE778" s="169"/>
      <c r="BF778" s="169"/>
      <c r="BG778" s="169"/>
      <c r="BH778" s="169"/>
      <c r="BI778" s="169"/>
      <c r="BJ778" s="169"/>
      <c r="BK778" s="169"/>
      <c r="BL778" s="169"/>
      <c r="BM778" s="169"/>
      <c r="BN778" s="169"/>
      <c r="BO778" s="169"/>
      <c r="BP778" s="169"/>
      <c r="BQ778" s="169"/>
      <c r="BR778" s="169"/>
      <c r="BS778" s="169"/>
      <c r="BT778" s="169"/>
      <c r="BU778" s="169"/>
      <c r="BV778" s="169"/>
      <c r="BW778" s="169"/>
      <c r="BX778" s="169"/>
      <c r="BY778" s="169"/>
      <c r="BZ778" s="169"/>
      <c r="CA778" s="169"/>
      <c r="CB778" s="169"/>
      <c r="CC778" s="169"/>
      <c r="CD778" s="169"/>
      <c r="CE778" s="169"/>
      <c r="CF778" s="169"/>
      <c r="CG778" s="169"/>
      <c r="CH778" s="169"/>
      <c r="CI778" s="169"/>
      <c r="CJ778" s="169"/>
      <c r="CK778" s="169"/>
      <c r="CL778" s="169"/>
      <c r="CM778" s="169"/>
      <c r="CN778" s="169"/>
      <c r="CO778" s="169"/>
      <c r="CP778" s="169"/>
      <c r="CQ778" s="169"/>
      <c r="CR778" s="169"/>
      <c r="CS778" s="169"/>
      <c r="CT778" s="169"/>
      <c r="CU778" s="169"/>
      <c r="CV778" s="169"/>
      <c r="CW778" s="169"/>
      <c r="CX778" s="169"/>
      <c r="CY778" s="169"/>
      <c r="CZ778" s="169"/>
      <c r="DA778" s="169"/>
      <c r="DB778" s="169"/>
      <c r="DC778" s="169"/>
      <c r="DD778" s="169"/>
      <c r="DE778" s="169"/>
      <c r="DF778" s="169"/>
      <c r="DG778" s="169"/>
      <c r="DH778" s="169"/>
      <c r="DI778" s="169"/>
      <c r="DJ778" s="169"/>
      <c r="DK778" s="169"/>
      <c r="DL778" s="169"/>
      <c r="DM778" s="169"/>
      <c r="DN778" s="169"/>
      <c r="DO778" s="169"/>
      <c r="DP778" s="169"/>
      <c r="DQ778" s="169"/>
      <c r="DR778" s="169"/>
      <c r="DS778" s="169"/>
      <c r="DT778" s="169"/>
      <c r="DU778" s="169"/>
      <c r="DV778" s="169"/>
      <c r="DW778" s="169"/>
      <c r="DX778" s="169"/>
      <c r="DY778" s="169"/>
      <c r="DZ778" s="169"/>
      <c r="EA778" s="169"/>
      <c r="EB778" s="169"/>
      <c r="EC778" s="169"/>
      <c r="ED778" s="169"/>
      <c r="EE778" s="169"/>
      <c r="EF778" s="169"/>
      <c r="EG778" s="169"/>
      <c r="EH778" s="169"/>
      <c r="EI778" s="169"/>
      <c r="EJ778" s="169"/>
      <c r="EK778" s="169"/>
      <c r="EL778" s="169"/>
      <c r="EM778" s="169"/>
      <c r="EN778" s="169"/>
      <c r="EO778" s="169"/>
      <c r="EP778" s="169"/>
      <c r="EQ778" s="169"/>
      <c r="ER778" s="169"/>
      <c r="ES778" s="169"/>
      <c r="ET778" s="169"/>
      <c r="EU778" s="169"/>
      <c r="EV778" s="169"/>
      <c r="EW778" s="169"/>
      <c r="EX778" s="169"/>
      <c r="EY778" s="169"/>
      <c r="EZ778" s="169"/>
      <c r="FA778" s="169"/>
      <c r="FB778" s="169"/>
      <c r="FC778" s="169"/>
      <c r="FD778" s="169"/>
      <c r="FE778" s="169"/>
      <c r="FF778" s="169"/>
      <c r="FG778" s="169"/>
      <c r="FH778" s="169"/>
      <c r="FI778" s="169"/>
      <c r="FJ778" s="169"/>
      <c r="FK778" s="169"/>
      <c r="FL778" s="169"/>
      <c r="FM778" s="169"/>
      <c r="FN778" s="169"/>
      <c r="FO778" s="169"/>
      <c r="FP778" s="169"/>
      <c r="FQ778" s="169"/>
      <c r="FR778" s="169"/>
      <c r="FS778" s="169"/>
      <c r="FT778" s="169"/>
      <c r="FU778" s="169"/>
      <c r="FV778" s="169"/>
      <c r="FW778" s="169"/>
      <c r="FX778" s="169"/>
      <c r="FY778" s="169"/>
      <c r="FZ778" s="169"/>
      <c r="GA778" s="169"/>
      <c r="GB778" s="169"/>
      <c r="GC778" s="169"/>
      <c r="GD778" s="169"/>
      <c r="GE778" s="169"/>
      <c r="GF778" s="169"/>
      <c r="GG778" s="169"/>
      <c r="GH778" s="169"/>
      <c r="GI778" s="169"/>
      <c r="GJ778" s="169"/>
      <c r="GK778" s="169"/>
      <c r="GL778" s="169"/>
      <c r="GM778" s="169"/>
      <c r="GN778" s="169"/>
      <c r="GO778" s="169"/>
      <c r="GP778" s="169"/>
    </row>
    <row r="779" spans="1:1024" ht="15.75" customHeight="1" x14ac:dyDescent="0.25">
      <c r="D779" s="169"/>
      <c r="E779" s="169"/>
      <c r="F779" s="169"/>
      <c r="G779" s="169"/>
      <c r="H779" s="169"/>
      <c r="I779" s="169"/>
      <c r="J779" s="169"/>
      <c r="K779" s="169"/>
      <c r="L779" s="169"/>
      <c r="M779" s="169"/>
      <c r="N779" s="169"/>
      <c r="O779" s="169"/>
      <c r="P779" s="169"/>
      <c r="Q779" s="169"/>
      <c r="R779" s="169"/>
      <c r="S779" s="169"/>
      <c r="T779" s="169"/>
      <c r="U779" s="169"/>
      <c r="V779" s="169"/>
      <c r="W779" s="169"/>
      <c r="X779" s="169"/>
      <c r="Y779" s="169"/>
      <c r="Z779" s="169"/>
      <c r="AA779" s="169"/>
      <c r="AB779" s="169"/>
      <c r="AC779" s="169"/>
      <c r="AD779" s="169"/>
      <c r="AE779" s="169"/>
      <c r="AF779" s="169"/>
      <c r="AG779" s="169"/>
      <c r="AH779" s="169"/>
      <c r="AI779" s="169"/>
      <c r="AJ779" s="169"/>
      <c r="AK779" s="169"/>
      <c r="AL779" s="169"/>
      <c r="AM779" s="169"/>
      <c r="AN779" s="169"/>
      <c r="AO779" s="169"/>
      <c r="AP779" s="169"/>
      <c r="AQ779" s="169"/>
      <c r="AR779" s="169"/>
      <c r="AS779" s="169"/>
      <c r="AT779" s="169"/>
      <c r="AU779" s="169"/>
      <c r="AV779" s="169"/>
      <c r="AW779" s="169"/>
      <c r="AX779" s="169"/>
      <c r="AY779" s="169"/>
      <c r="AZ779" s="169"/>
      <c r="BA779" s="169"/>
      <c r="BB779" s="169"/>
      <c r="BC779" s="169"/>
      <c r="BD779" s="169"/>
      <c r="BE779" s="169"/>
      <c r="BF779" s="169"/>
      <c r="BG779" s="169"/>
      <c r="BH779" s="169"/>
      <c r="BI779" s="169"/>
      <c r="BJ779" s="169"/>
      <c r="BK779" s="169"/>
      <c r="BL779" s="169"/>
      <c r="BM779" s="169"/>
      <c r="BN779" s="169"/>
      <c r="BO779" s="169"/>
      <c r="BP779" s="169"/>
      <c r="BQ779" s="169"/>
      <c r="BR779" s="169"/>
      <c r="BS779" s="169"/>
      <c r="BT779" s="169"/>
      <c r="BU779" s="169"/>
      <c r="BV779" s="169"/>
      <c r="BW779" s="169"/>
      <c r="BX779" s="169"/>
      <c r="BY779" s="169"/>
      <c r="BZ779" s="169"/>
      <c r="CA779" s="169"/>
      <c r="CB779" s="169"/>
      <c r="CC779" s="169"/>
      <c r="CD779" s="169"/>
      <c r="CE779" s="169"/>
      <c r="CF779" s="169"/>
      <c r="CG779" s="169"/>
      <c r="CH779" s="169"/>
      <c r="CI779" s="169"/>
      <c r="CJ779" s="169"/>
      <c r="CK779" s="169"/>
      <c r="CL779" s="169"/>
      <c r="CM779" s="169"/>
      <c r="CN779" s="169"/>
      <c r="CO779" s="169"/>
      <c r="CP779" s="169"/>
      <c r="CQ779" s="169"/>
      <c r="CR779" s="169"/>
      <c r="CS779" s="169"/>
      <c r="CT779" s="169"/>
      <c r="CU779" s="169"/>
      <c r="CV779" s="169"/>
      <c r="CW779" s="169"/>
      <c r="CX779" s="169"/>
      <c r="CY779" s="169"/>
      <c r="CZ779" s="169"/>
      <c r="DA779" s="169"/>
      <c r="DB779" s="169"/>
      <c r="DC779" s="169"/>
      <c r="DD779" s="169"/>
      <c r="DE779" s="169"/>
      <c r="DF779" s="169"/>
      <c r="DG779" s="169"/>
      <c r="DH779" s="169"/>
      <c r="DI779" s="169"/>
      <c r="DJ779" s="169"/>
      <c r="DK779" s="169"/>
      <c r="DL779" s="169"/>
      <c r="DM779" s="169"/>
      <c r="DN779" s="169"/>
      <c r="DO779" s="169"/>
      <c r="DP779" s="169"/>
      <c r="DQ779" s="169"/>
      <c r="DR779" s="169"/>
      <c r="DS779" s="169"/>
      <c r="DT779" s="169"/>
      <c r="DU779" s="169"/>
      <c r="DV779" s="169"/>
      <c r="DW779" s="169"/>
      <c r="DX779" s="169"/>
      <c r="DY779" s="169"/>
      <c r="DZ779" s="169"/>
      <c r="EA779" s="169"/>
      <c r="EB779" s="169"/>
      <c r="EC779" s="169"/>
      <c r="ED779" s="169"/>
      <c r="EE779" s="169"/>
      <c r="EF779" s="169"/>
      <c r="EG779" s="169"/>
      <c r="EH779" s="169"/>
      <c r="EI779" s="169"/>
      <c r="EJ779" s="169"/>
      <c r="EK779" s="169"/>
      <c r="EL779" s="169"/>
      <c r="EM779" s="169"/>
      <c r="EN779" s="169"/>
      <c r="EO779" s="169"/>
      <c r="EP779" s="169"/>
      <c r="EQ779" s="169"/>
      <c r="ER779" s="169"/>
      <c r="ES779" s="169"/>
      <c r="ET779" s="169"/>
      <c r="EU779" s="169"/>
      <c r="EV779" s="169"/>
      <c r="EW779" s="169"/>
      <c r="EX779" s="169"/>
      <c r="EY779" s="169"/>
      <c r="EZ779" s="169"/>
      <c r="FA779" s="169"/>
      <c r="FB779" s="169"/>
      <c r="FC779" s="169"/>
      <c r="FD779" s="169"/>
      <c r="FE779" s="169"/>
      <c r="FF779" s="169"/>
      <c r="FG779" s="169"/>
      <c r="FH779" s="169"/>
      <c r="FI779" s="169"/>
      <c r="FJ779" s="169"/>
      <c r="FK779" s="169"/>
      <c r="FL779" s="169"/>
      <c r="FM779" s="169"/>
      <c r="FN779" s="169"/>
      <c r="FO779" s="169"/>
      <c r="FP779" s="169"/>
      <c r="FQ779" s="169"/>
      <c r="FR779" s="169"/>
      <c r="FS779" s="169"/>
      <c r="FT779" s="169"/>
      <c r="FU779" s="169"/>
      <c r="FV779" s="169"/>
      <c r="FW779" s="169"/>
      <c r="FX779" s="169"/>
      <c r="FY779" s="169"/>
      <c r="FZ779" s="169"/>
      <c r="GA779" s="169"/>
      <c r="GB779" s="169"/>
      <c r="GC779" s="169"/>
      <c r="GD779" s="169"/>
      <c r="GE779" s="169"/>
      <c r="GF779" s="169"/>
      <c r="GG779" s="169"/>
      <c r="GH779" s="169"/>
      <c r="GI779" s="169"/>
      <c r="GJ779" s="169"/>
      <c r="GK779" s="169"/>
      <c r="GL779" s="169"/>
      <c r="GM779" s="169"/>
      <c r="GN779" s="169"/>
      <c r="GO779" s="169"/>
      <c r="GP779" s="169"/>
    </row>
    <row r="780" spans="1:1024" ht="15.75" customHeight="1" x14ac:dyDescent="0.25">
      <c r="D780" s="169"/>
      <c r="E780" s="169"/>
      <c r="F780" s="169"/>
      <c r="G780" s="169"/>
      <c r="H780" s="169"/>
      <c r="I780" s="169"/>
      <c r="J780" s="169"/>
      <c r="K780" s="169"/>
      <c r="L780" s="169"/>
      <c r="M780" s="169"/>
      <c r="N780" s="169"/>
      <c r="O780" s="169"/>
      <c r="P780" s="169"/>
      <c r="Q780" s="169"/>
      <c r="R780" s="169"/>
      <c r="S780" s="169"/>
      <c r="T780" s="169"/>
      <c r="U780" s="169"/>
      <c r="V780" s="169"/>
      <c r="W780" s="169"/>
      <c r="X780" s="169"/>
      <c r="Y780" s="169"/>
      <c r="Z780" s="169"/>
      <c r="AA780" s="169"/>
      <c r="AB780" s="169"/>
      <c r="AC780" s="169"/>
      <c r="AD780" s="169"/>
      <c r="AE780" s="169"/>
      <c r="AF780" s="169"/>
      <c r="AG780" s="169"/>
      <c r="AH780" s="169"/>
      <c r="AI780" s="169"/>
      <c r="AJ780" s="169"/>
      <c r="AK780" s="169"/>
      <c r="AL780" s="169"/>
      <c r="AM780" s="169"/>
      <c r="AN780" s="169"/>
      <c r="AO780" s="169"/>
      <c r="AP780" s="169"/>
      <c r="AQ780" s="169"/>
      <c r="AR780" s="169"/>
      <c r="AS780" s="169"/>
      <c r="AT780" s="169"/>
      <c r="AU780" s="169"/>
      <c r="AV780" s="169"/>
      <c r="AW780" s="169"/>
      <c r="AX780" s="169"/>
      <c r="AY780" s="169"/>
      <c r="AZ780" s="169"/>
      <c r="BA780" s="169"/>
      <c r="BB780" s="169"/>
      <c r="BC780" s="169"/>
      <c r="BD780" s="169"/>
      <c r="BE780" s="169"/>
      <c r="BF780" s="169"/>
      <c r="BG780" s="169"/>
      <c r="BH780" s="169"/>
      <c r="BI780" s="169"/>
      <c r="BJ780" s="169"/>
      <c r="BK780" s="169"/>
      <c r="BL780" s="169"/>
      <c r="BM780" s="169"/>
      <c r="BN780" s="169"/>
      <c r="BO780" s="169"/>
      <c r="BP780" s="169"/>
      <c r="BQ780" s="169"/>
      <c r="BR780" s="169"/>
      <c r="BS780" s="169"/>
      <c r="BT780" s="169"/>
      <c r="BU780" s="169"/>
      <c r="BV780" s="169"/>
      <c r="BW780" s="169"/>
      <c r="BX780" s="169"/>
      <c r="BY780" s="169"/>
      <c r="BZ780" s="169"/>
      <c r="CA780" s="169"/>
      <c r="CB780" s="169"/>
      <c r="CC780" s="169"/>
      <c r="CD780" s="169"/>
      <c r="CE780" s="169"/>
      <c r="CF780" s="169"/>
      <c r="CG780" s="169"/>
      <c r="CH780" s="169"/>
      <c r="CI780" s="169"/>
      <c r="CJ780" s="169"/>
      <c r="CK780" s="169"/>
      <c r="CL780" s="169"/>
      <c r="CM780" s="169"/>
      <c r="CN780" s="169"/>
      <c r="CO780" s="169"/>
      <c r="CP780" s="169"/>
      <c r="CQ780" s="169"/>
      <c r="CR780" s="169"/>
      <c r="CS780" s="169"/>
      <c r="CT780" s="169"/>
      <c r="CU780" s="169"/>
      <c r="CV780" s="169"/>
      <c r="CW780" s="169"/>
      <c r="CX780" s="169"/>
      <c r="CY780" s="169"/>
      <c r="CZ780" s="169"/>
      <c r="DA780" s="169"/>
      <c r="DB780" s="169"/>
      <c r="DC780" s="169"/>
      <c r="DD780" s="169"/>
      <c r="DE780" s="169"/>
      <c r="DF780" s="169"/>
      <c r="DG780" s="169"/>
      <c r="DH780" s="169"/>
      <c r="DI780" s="169"/>
      <c r="DJ780" s="169"/>
      <c r="DK780" s="169"/>
      <c r="DL780" s="169"/>
      <c r="DM780" s="169"/>
      <c r="DN780" s="169"/>
      <c r="DO780" s="169"/>
      <c r="DP780" s="169"/>
      <c r="DQ780" s="169"/>
      <c r="DR780" s="169"/>
      <c r="DS780" s="169"/>
      <c r="DT780" s="169"/>
      <c r="DU780" s="169"/>
      <c r="DV780" s="169"/>
      <c r="DW780" s="169"/>
      <c r="DX780" s="169"/>
      <c r="DY780" s="169"/>
      <c r="DZ780" s="169"/>
      <c r="EA780" s="169"/>
      <c r="EB780" s="169"/>
      <c r="EC780" s="169"/>
      <c r="ED780" s="169"/>
      <c r="EE780" s="169"/>
      <c r="EF780" s="169"/>
      <c r="EG780" s="169"/>
      <c r="EH780" s="169"/>
      <c r="EI780" s="169"/>
      <c r="EJ780" s="169"/>
      <c r="EK780" s="169"/>
      <c r="EL780" s="169"/>
      <c r="EM780" s="169"/>
      <c r="EN780" s="169"/>
      <c r="EO780" s="169"/>
      <c r="EP780" s="169"/>
      <c r="EQ780" s="169"/>
      <c r="ER780" s="169"/>
      <c r="ES780" s="169"/>
      <c r="ET780" s="169"/>
      <c r="EU780" s="169"/>
      <c r="EV780" s="169"/>
      <c r="EW780" s="169"/>
      <c r="EX780" s="169"/>
      <c r="EY780" s="169"/>
      <c r="EZ780" s="169"/>
      <c r="FA780" s="169"/>
      <c r="FB780" s="169"/>
      <c r="FC780" s="169"/>
      <c r="FD780" s="169"/>
      <c r="FE780" s="169"/>
      <c r="FF780" s="169"/>
      <c r="FG780" s="169"/>
      <c r="FH780" s="169"/>
      <c r="FI780" s="169"/>
      <c r="FJ780" s="169"/>
      <c r="FK780" s="169"/>
      <c r="FL780" s="169"/>
      <c r="FM780" s="169"/>
      <c r="FN780" s="169"/>
      <c r="FO780" s="169"/>
      <c r="FP780" s="169"/>
      <c r="FQ780" s="169"/>
      <c r="FR780" s="169"/>
      <c r="FS780" s="169"/>
      <c r="FT780" s="169"/>
      <c r="FU780" s="169"/>
      <c r="FV780" s="169"/>
      <c r="FW780" s="169"/>
      <c r="FX780" s="169"/>
      <c r="FY780" s="169"/>
      <c r="FZ780" s="169"/>
      <c r="GA780" s="169"/>
      <c r="GB780" s="169"/>
      <c r="GC780" s="169"/>
      <c r="GD780" s="169"/>
      <c r="GE780" s="169"/>
      <c r="GF780" s="169"/>
      <c r="GG780" s="169"/>
      <c r="GH780" s="169"/>
      <c r="GI780" s="169"/>
      <c r="GJ780" s="169"/>
      <c r="GK780" s="169"/>
      <c r="GL780" s="169"/>
      <c r="GM780" s="169"/>
      <c r="GN780" s="169"/>
      <c r="GO780" s="169"/>
      <c r="GP780" s="169"/>
    </row>
    <row r="781" spans="1:1024" ht="15.75" customHeight="1" x14ac:dyDescent="0.25">
      <c r="D781" s="169"/>
      <c r="E781" s="169"/>
      <c r="F781" s="169"/>
      <c r="G781" s="169"/>
      <c r="H781" s="169"/>
      <c r="I781" s="169"/>
      <c r="J781" s="169"/>
      <c r="K781" s="169"/>
      <c r="L781" s="169"/>
      <c r="M781" s="169"/>
      <c r="N781" s="169"/>
      <c r="O781" s="169"/>
      <c r="P781" s="169"/>
      <c r="Q781" s="169"/>
      <c r="R781" s="169"/>
      <c r="S781" s="169"/>
      <c r="T781" s="169"/>
      <c r="U781" s="169"/>
      <c r="V781" s="169"/>
      <c r="W781" s="169"/>
      <c r="X781" s="169"/>
      <c r="Y781" s="169"/>
      <c r="Z781" s="169"/>
      <c r="AA781" s="169"/>
      <c r="AB781" s="169"/>
      <c r="AC781" s="169"/>
      <c r="AD781" s="169"/>
      <c r="AE781" s="169"/>
      <c r="AF781" s="169"/>
      <c r="AG781" s="169"/>
      <c r="AH781" s="169"/>
      <c r="AI781" s="169"/>
      <c r="AJ781" s="169"/>
      <c r="AK781" s="169"/>
      <c r="AL781" s="169"/>
      <c r="AM781" s="169"/>
      <c r="AN781" s="169"/>
      <c r="AO781" s="169"/>
      <c r="AP781" s="169"/>
      <c r="AQ781" s="169"/>
      <c r="AR781" s="169"/>
      <c r="AS781" s="169"/>
      <c r="AT781" s="169"/>
      <c r="AU781" s="169"/>
      <c r="AV781" s="169"/>
      <c r="AW781" s="169"/>
      <c r="AX781" s="169"/>
      <c r="AY781" s="169"/>
      <c r="AZ781" s="169"/>
      <c r="BA781" s="169"/>
      <c r="BB781" s="169"/>
      <c r="BC781" s="169"/>
      <c r="BD781" s="169"/>
      <c r="BE781" s="169"/>
      <c r="BF781" s="169"/>
      <c r="BG781" s="169"/>
      <c r="BH781" s="169"/>
      <c r="BI781" s="169"/>
      <c r="BJ781" s="169"/>
      <c r="BK781" s="169"/>
      <c r="BL781" s="169"/>
      <c r="BM781" s="169"/>
      <c r="BN781" s="169"/>
      <c r="BO781" s="169"/>
      <c r="BP781" s="169"/>
      <c r="BQ781" s="169"/>
      <c r="BR781" s="169"/>
      <c r="BS781" s="169"/>
      <c r="BT781" s="169"/>
      <c r="BU781" s="169"/>
      <c r="BV781" s="169"/>
      <c r="BW781" s="169"/>
      <c r="BX781" s="169"/>
      <c r="BY781" s="169"/>
      <c r="BZ781" s="169"/>
      <c r="CA781" s="169"/>
      <c r="CB781" s="169"/>
      <c r="CC781" s="169"/>
      <c r="CD781" s="169"/>
      <c r="CE781" s="169"/>
      <c r="CF781" s="169"/>
      <c r="CG781" s="169"/>
      <c r="CH781" s="169"/>
      <c r="CI781" s="169"/>
      <c r="CJ781" s="169"/>
      <c r="CK781" s="169"/>
      <c r="CL781" s="169"/>
      <c r="CM781" s="169"/>
      <c r="CN781" s="169"/>
      <c r="CO781" s="169"/>
      <c r="CP781" s="169"/>
      <c r="CQ781" s="169"/>
      <c r="CR781" s="169"/>
      <c r="CS781" s="169"/>
      <c r="CT781" s="169"/>
      <c r="CU781" s="169"/>
      <c r="CV781" s="169"/>
      <c r="CW781" s="169"/>
      <c r="CX781" s="169"/>
      <c r="CY781" s="169"/>
      <c r="CZ781" s="169"/>
      <c r="DA781" s="169"/>
      <c r="DB781" s="169"/>
      <c r="DC781" s="169"/>
      <c r="DD781" s="169"/>
      <c r="DE781" s="169"/>
      <c r="DF781" s="169"/>
      <c r="DG781" s="169"/>
      <c r="DH781" s="169"/>
      <c r="DI781" s="169"/>
      <c r="DJ781" s="169"/>
      <c r="DK781" s="169"/>
      <c r="DL781" s="169"/>
      <c r="DM781" s="169"/>
      <c r="DN781" s="169"/>
      <c r="DO781" s="169"/>
      <c r="DP781" s="169"/>
      <c r="DQ781" s="169"/>
      <c r="DR781" s="169"/>
      <c r="DS781" s="169"/>
      <c r="DT781" s="169"/>
      <c r="DU781" s="169"/>
      <c r="DV781" s="169"/>
      <c r="DW781" s="169"/>
      <c r="DX781" s="169"/>
      <c r="DY781" s="169"/>
      <c r="DZ781" s="169"/>
      <c r="EA781" s="169"/>
      <c r="EB781" s="169"/>
      <c r="EC781" s="169"/>
      <c r="ED781" s="169"/>
      <c r="EE781" s="169"/>
      <c r="EF781" s="169"/>
      <c r="EG781" s="169"/>
      <c r="EH781" s="169"/>
      <c r="EI781" s="169"/>
      <c r="EJ781" s="169"/>
      <c r="EK781" s="169"/>
      <c r="EL781" s="169"/>
      <c r="EM781" s="169"/>
      <c r="EN781" s="169"/>
      <c r="EO781" s="169"/>
      <c r="EP781" s="169"/>
      <c r="EQ781" s="169"/>
      <c r="ER781" s="169"/>
      <c r="ES781" s="169"/>
      <c r="ET781" s="169"/>
      <c r="EU781" s="169"/>
      <c r="EV781" s="169"/>
      <c r="EW781" s="169"/>
      <c r="EX781" s="169"/>
      <c r="EY781" s="169"/>
      <c r="EZ781" s="169"/>
      <c r="FA781" s="169"/>
      <c r="FB781" s="169"/>
      <c r="FC781" s="169"/>
      <c r="FD781" s="169"/>
      <c r="FE781" s="169"/>
      <c r="FF781" s="169"/>
      <c r="FG781" s="169"/>
      <c r="FH781" s="169"/>
      <c r="FI781" s="169"/>
      <c r="FJ781" s="169"/>
      <c r="FK781" s="169"/>
      <c r="FL781" s="169"/>
      <c r="FM781" s="169"/>
      <c r="FN781" s="169"/>
      <c r="FO781" s="169"/>
      <c r="FP781" s="169"/>
      <c r="FQ781" s="169"/>
      <c r="FR781" s="169"/>
      <c r="FS781" s="169"/>
      <c r="FT781" s="169"/>
      <c r="FU781" s="169"/>
      <c r="FV781" s="169"/>
      <c r="FW781" s="169"/>
      <c r="FX781" s="169"/>
      <c r="FY781" s="169"/>
      <c r="FZ781" s="169"/>
      <c r="GA781" s="169"/>
      <c r="GB781" s="169"/>
      <c r="GC781" s="169"/>
      <c r="GD781" s="169"/>
      <c r="GE781" s="169"/>
      <c r="GF781" s="169"/>
      <c r="GG781" s="169"/>
      <c r="GH781" s="169"/>
      <c r="GI781" s="169"/>
      <c r="GJ781" s="169"/>
      <c r="GK781" s="169"/>
      <c r="GL781" s="169"/>
      <c r="GM781" s="169"/>
      <c r="GN781" s="169"/>
      <c r="GO781" s="169"/>
      <c r="GP781" s="169"/>
    </row>
    <row r="782" spans="1:1024" ht="15.75" customHeight="1" x14ac:dyDescent="0.25">
      <c r="D782" s="169"/>
      <c r="E782" s="169"/>
      <c r="F782" s="169"/>
      <c r="G782" s="169"/>
      <c r="H782" s="169"/>
      <c r="I782" s="169"/>
      <c r="J782" s="169"/>
      <c r="K782" s="169"/>
      <c r="L782" s="169"/>
      <c r="M782" s="169"/>
      <c r="N782" s="169"/>
      <c r="O782" s="169"/>
      <c r="P782" s="169"/>
      <c r="Q782" s="169"/>
      <c r="R782" s="169"/>
      <c r="S782" s="169"/>
      <c r="T782" s="169"/>
      <c r="U782" s="169"/>
      <c r="V782" s="169"/>
      <c r="W782" s="169"/>
      <c r="X782" s="169"/>
      <c r="Y782" s="169"/>
      <c r="Z782" s="169"/>
      <c r="AA782" s="169"/>
      <c r="AB782" s="169"/>
      <c r="AC782" s="169"/>
      <c r="AD782" s="169"/>
      <c r="AE782" s="169"/>
      <c r="AF782" s="169"/>
      <c r="AG782" s="169"/>
      <c r="AH782" s="169"/>
      <c r="AI782" s="169"/>
      <c r="AJ782" s="169"/>
      <c r="AK782" s="169"/>
      <c r="AL782" s="169"/>
      <c r="AM782" s="169"/>
      <c r="AN782" s="169"/>
      <c r="AO782" s="169"/>
      <c r="AP782" s="169"/>
      <c r="AQ782" s="169"/>
      <c r="AR782" s="169"/>
      <c r="AS782" s="169"/>
      <c r="AT782" s="169"/>
      <c r="AU782" s="169"/>
      <c r="AV782" s="169"/>
      <c r="AW782" s="169"/>
      <c r="AX782" s="169"/>
      <c r="AY782" s="169"/>
      <c r="AZ782" s="169"/>
      <c r="BA782" s="169"/>
      <c r="BB782" s="169"/>
      <c r="BC782" s="169"/>
      <c r="BD782" s="169"/>
      <c r="BE782" s="169"/>
      <c r="BF782" s="169"/>
      <c r="BG782" s="169"/>
      <c r="BH782" s="169"/>
      <c r="BI782" s="169"/>
      <c r="BJ782" s="169"/>
      <c r="BK782" s="169"/>
      <c r="BL782" s="169"/>
      <c r="BM782" s="169"/>
      <c r="BN782" s="169"/>
      <c r="BO782" s="169"/>
      <c r="BP782" s="169"/>
      <c r="BQ782" s="169"/>
      <c r="BR782" s="169"/>
      <c r="BS782" s="169"/>
      <c r="BT782" s="169"/>
      <c r="BU782" s="169"/>
      <c r="BV782" s="169"/>
      <c r="BW782" s="169"/>
      <c r="BX782" s="169"/>
      <c r="BY782" s="169"/>
      <c r="BZ782" s="169"/>
      <c r="CA782" s="169"/>
      <c r="CB782" s="169"/>
      <c r="CC782" s="169"/>
      <c r="CD782" s="169"/>
      <c r="CE782" s="169"/>
      <c r="CF782" s="169"/>
      <c r="CG782" s="169"/>
      <c r="CH782" s="169"/>
      <c r="CI782" s="169"/>
      <c r="CJ782" s="169"/>
      <c r="CK782" s="169"/>
      <c r="CL782" s="169"/>
      <c r="CM782" s="169"/>
      <c r="CN782" s="169"/>
      <c r="CO782" s="169"/>
      <c r="CP782" s="169"/>
      <c r="CQ782" s="169"/>
      <c r="CR782" s="169"/>
      <c r="CS782" s="169"/>
      <c r="CT782" s="169"/>
      <c r="CU782" s="169"/>
      <c r="CV782" s="169"/>
      <c r="CW782" s="169"/>
      <c r="CX782" s="169"/>
      <c r="CY782" s="169"/>
      <c r="CZ782" s="169"/>
      <c r="DA782" s="169"/>
      <c r="DB782" s="169"/>
      <c r="DC782" s="169"/>
      <c r="DD782" s="169"/>
      <c r="DE782" s="169"/>
      <c r="DF782" s="169"/>
      <c r="DG782" s="169"/>
      <c r="DH782" s="169"/>
      <c r="DI782" s="169"/>
      <c r="DJ782" s="169"/>
      <c r="DK782" s="169"/>
      <c r="DL782" s="169"/>
      <c r="DM782" s="169"/>
      <c r="DN782" s="169"/>
      <c r="DO782" s="169"/>
      <c r="DP782" s="169"/>
      <c r="DQ782" s="169"/>
      <c r="DR782" s="169"/>
      <c r="DS782" s="169"/>
      <c r="DT782" s="169"/>
      <c r="DU782" s="169"/>
      <c r="DV782" s="169"/>
      <c r="DW782" s="169"/>
      <c r="DX782" s="169"/>
      <c r="DY782" s="169"/>
      <c r="DZ782" s="169"/>
      <c r="EA782" s="169"/>
      <c r="EB782" s="169"/>
      <c r="EC782" s="169"/>
      <c r="ED782" s="169"/>
      <c r="EE782" s="169"/>
      <c r="EF782" s="169"/>
      <c r="EG782" s="169"/>
      <c r="EH782" s="169"/>
      <c r="EI782" s="169"/>
      <c r="EJ782" s="169"/>
      <c r="EK782" s="169"/>
      <c r="EL782" s="169"/>
      <c r="EM782" s="169"/>
      <c r="EN782" s="169"/>
      <c r="EO782" s="169"/>
      <c r="EP782" s="169"/>
      <c r="EQ782" s="169"/>
      <c r="ER782" s="169"/>
      <c r="ES782" s="169"/>
      <c r="ET782" s="169"/>
      <c r="EU782" s="169"/>
      <c r="EV782" s="169"/>
      <c r="EW782" s="169"/>
      <c r="EX782" s="169"/>
      <c r="EY782" s="169"/>
      <c r="EZ782" s="169"/>
      <c r="FA782" s="169"/>
      <c r="FB782" s="169"/>
      <c r="FC782" s="169"/>
      <c r="FD782" s="169"/>
      <c r="FE782" s="169"/>
      <c r="FF782" s="169"/>
      <c r="FG782" s="169"/>
      <c r="FH782" s="169"/>
      <c r="FI782" s="169"/>
      <c r="FJ782" s="169"/>
      <c r="FK782" s="169"/>
      <c r="FL782" s="169"/>
      <c r="FM782" s="169"/>
      <c r="FN782" s="169"/>
      <c r="FO782" s="169"/>
      <c r="FP782" s="169"/>
      <c r="FQ782" s="169"/>
      <c r="FR782" s="169"/>
      <c r="FS782" s="169"/>
      <c r="FT782" s="169"/>
      <c r="FU782" s="169"/>
      <c r="FV782" s="169"/>
      <c r="FW782" s="169"/>
      <c r="FX782" s="169"/>
      <c r="FY782" s="169"/>
      <c r="FZ782" s="169"/>
      <c r="GA782" s="169"/>
      <c r="GB782" s="169"/>
      <c r="GC782" s="169"/>
      <c r="GD782" s="169"/>
      <c r="GE782" s="169"/>
      <c r="GF782" s="169"/>
      <c r="GG782" s="169"/>
      <c r="GH782" s="169"/>
      <c r="GI782" s="169"/>
      <c r="GJ782" s="169"/>
      <c r="GK782" s="169"/>
      <c r="GL782" s="169"/>
      <c r="GM782" s="169"/>
      <c r="GN782" s="169"/>
      <c r="GO782" s="169"/>
      <c r="GP782" s="169"/>
    </row>
    <row r="783" spans="1:1024" ht="15.75" customHeight="1" x14ac:dyDescent="0.25">
      <c r="A783" s="169"/>
      <c r="B783" s="169"/>
      <c r="C783" s="169"/>
      <c r="D783" s="169"/>
      <c r="E783" s="169"/>
      <c r="F783" s="169"/>
      <c r="G783" s="169"/>
      <c r="H783" s="169"/>
      <c r="I783" s="169"/>
      <c r="J783" s="169"/>
      <c r="K783" s="169"/>
      <c r="L783" s="169"/>
      <c r="M783" s="169"/>
      <c r="N783" s="169"/>
      <c r="O783" s="169"/>
      <c r="P783" s="169"/>
      <c r="Q783" s="169"/>
      <c r="R783" s="169"/>
      <c r="S783" s="169"/>
      <c r="T783" s="169"/>
      <c r="U783" s="169"/>
      <c r="V783" s="169"/>
      <c r="W783" s="169"/>
      <c r="X783" s="169"/>
      <c r="Y783" s="169"/>
      <c r="Z783" s="169"/>
      <c r="AA783" s="169"/>
      <c r="AB783" s="169"/>
      <c r="AC783" s="169"/>
      <c r="AD783" s="169"/>
      <c r="AE783" s="169"/>
      <c r="AF783" s="169"/>
      <c r="AG783" s="169"/>
      <c r="AH783" s="169"/>
      <c r="AI783" s="169"/>
      <c r="AJ783" s="169"/>
      <c r="AK783" s="169"/>
      <c r="AL783" s="169"/>
      <c r="AM783" s="169"/>
      <c r="AN783" s="169"/>
      <c r="AO783" s="169"/>
      <c r="AP783" s="169"/>
      <c r="AQ783" s="169"/>
      <c r="AR783" s="169"/>
      <c r="AS783" s="169"/>
      <c r="AT783" s="169"/>
      <c r="AU783" s="169"/>
      <c r="AV783" s="169"/>
      <c r="AW783" s="169"/>
      <c r="AX783" s="169"/>
      <c r="AY783" s="169"/>
      <c r="AZ783" s="169"/>
      <c r="BA783" s="169"/>
      <c r="BB783" s="169"/>
      <c r="BC783" s="169"/>
      <c r="BD783" s="169"/>
      <c r="BE783" s="169"/>
      <c r="BF783" s="169"/>
      <c r="BG783" s="169"/>
      <c r="BH783" s="169"/>
      <c r="BI783" s="169"/>
      <c r="BJ783" s="169"/>
      <c r="BK783" s="169"/>
      <c r="BL783" s="169"/>
      <c r="BM783" s="169"/>
      <c r="BN783" s="169"/>
      <c r="BO783" s="169"/>
      <c r="BP783" s="169"/>
      <c r="BQ783" s="169"/>
      <c r="BR783" s="169"/>
      <c r="BS783" s="169"/>
      <c r="BT783" s="169"/>
      <c r="BU783" s="169"/>
      <c r="BV783" s="169"/>
      <c r="BW783" s="169"/>
      <c r="BX783" s="169"/>
      <c r="BY783" s="169"/>
      <c r="BZ783" s="169"/>
      <c r="CA783" s="169"/>
      <c r="CB783" s="169"/>
      <c r="CC783" s="169"/>
      <c r="CD783" s="169"/>
      <c r="CE783" s="169"/>
      <c r="CF783" s="169"/>
      <c r="CG783" s="169"/>
      <c r="CH783" s="169"/>
      <c r="CI783" s="169"/>
      <c r="CJ783" s="169"/>
      <c r="CK783" s="169"/>
      <c r="CL783" s="169"/>
      <c r="CM783" s="169"/>
      <c r="CN783" s="169"/>
      <c r="CO783" s="169"/>
      <c r="CP783" s="169"/>
      <c r="CQ783" s="169"/>
      <c r="CR783" s="169"/>
      <c r="CS783" s="169"/>
      <c r="CT783" s="169"/>
      <c r="CU783" s="169"/>
      <c r="CV783" s="169"/>
      <c r="CW783" s="169"/>
      <c r="CX783" s="169"/>
      <c r="CY783" s="169"/>
      <c r="CZ783" s="169"/>
      <c r="DA783" s="169"/>
      <c r="DB783" s="169"/>
      <c r="DC783" s="169"/>
      <c r="DD783" s="169"/>
      <c r="DE783" s="169"/>
      <c r="DF783" s="169"/>
      <c r="DG783" s="169"/>
      <c r="DH783" s="169"/>
      <c r="DI783" s="169"/>
      <c r="DJ783" s="169"/>
      <c r="DK783" s="169"/>
      <c r="DL783" s="169"/>
      <c r="DM783" s="169"/>
      <c r="DN783" s="169"/>
      <c r="DO783" s="169"/>
      <c r="DP783" s="169"/>
      <c r="DQ783" s="169"/>
      <c r="DR783" s="169"/>
      <c r="DS783" s="169"/>
      <c r="DT783" s="169"/>
      <c r="DU783" s="169"/>
      <c r="DV783" s="169"/>
      <c r="DW783" s="169"/>
      <c r="DX783" s="169"/>
      <c r="DY783" s="169"/>
      <c r="DZ783" s="169"/>
      <c r="EA783" s="169"/>
      <c r="EB783" s="169"/>
      <c r="EC783" s="169"/>
      <c r="ED783" s="169"/>
      <c r="EE783" s="169"/>
      <c r="EF783" s="169"/>
      <c r="EG783" s="169"/>
      <c r="EH783" s="169"/>
      <c r="EI783" s="169"/>
      <c r="EJ783" s="169"/>
      <c r="EK783" s="169"/>
      <c r="EL783" s="169"/>
      <c r="EM783" s="169"/>
      <c r="EN783" s="169"/>
      <c r="EO783" s="169"/>
      <c r="EP783" s="169"/>
      <c r="EQ783" s="169"/>
      <c r="ER783" s="169"/>
      <c r="ES783" s="169"/>
      <c r="ET783" s="169"/>
      <c r="EU783" s="169"/>
      <c r="EV783" s="169"/>
      <c r="EW783" s="169"/>
      <c r="EX783" s="169"/>
      <c r="EY783" s="169"/>
      <c r="EZ783" s="169"/>
      <c r="FA783" s="169"/>
      <c r="FB783" s="169"/>
      <c r="FC783" s="169"/>
      <c r="FD783" s="169"/>
      <c r="FE783" s="169"/>
      <c r="FF783" s="169"/>
      <c r="FG783" s="169"/>
      <c r="FH783" s="169"/>
      <c r="FI783" s="169"/>
      <c r="FJ783" s="169"/>
      <c r="FK783" s="169"/>
      <c r="FL783" s="169"/>
      <c r="FM783" s="169"/>
      <c r="FN783" s="169"/>
      <c r="FO783" s="169"/>
      <c r="FP783" s="169"/>
      <c r="FQ783" s="169"/>
      <c r="FR783" s="169"/>
      <c r="FS783" s="169"/>
      <c r="FT783" s="169"/>
      <c r="FU783" s="169"/>
      <c r="FV783" s="169"/>
      <c r="FW783" s="169"/>
      <c r="FX783" s="169"/>
      <c r="FY783" s="169"/>
      <c r="FZ783" s="169"/>
      <c r="GA783" s="169"/>
      <c r="GB783" s="169"/>
      <c r="GC783" s="169"/>
      <c r="GD783" s="169"/>
      <c r="GE783" s="169"/>
      <c r="GF783" s="169"/>
      <c r="GG783" s="169"/>
      <c r="GH783" s="169"/>
      <c r="GI783" s="169"/>
      <c r="GJ783" s="169"/>
      <c r="GK783" s="169"/>
      <c r="GL783" s="169"/>
      <c r="GM783" s="169"/>
      <c r="GN783" s="169"/>
      <c r="GO783" s="169"/>
      <c r="GP783" s="169"/>
    </row>
    <row r="784" spans="1:1024" ht="15.75" customHeight="1" x14ac:dyDescent="0.25">
      <c r="A784" s="169"/>
      <c r="B784" s="169"/>
      <c r="C784" s="169"/>
      <c r="D784" s="169"/>
      <c r="E784" s="169"/>
      <c r="F784" s="169"/>
      <c r="G784" s="169"/>
      <c r="H784" s="169"/>
      <c r="I784" s="169"/>
      <c r="J784" s="169"/>
      <c r="K784" s="169"/>
      <c r="L784" s="169"/>
      <c r="M784" s="169"/>
      <c r="N784" s="169"/>
      <c r="O784" s="169"/>
      <c r="P784" s="169"/>
      <c r="Q784" s="169"/>
      <c r="R784" s="169"/>
      <c r="S784" s="169"/>
      <c r="T784" s="169"/>
      <c r="U784" s="169"/>
      <c r="V784" s="169"/>
      <c r="W784" s="169"/>
      <c r="X784" s="169"/>
      <c r="Y784" s="169"/>
      <c r="Z784" s="169"/>
      <c r="AA784" s="169"/>
      <c r="AB784" s="169"/>
      <c r="AC784" s="169"/>
      <c r="AD784" s="169"/>
      <c r="AE784" s="169"/>
      <c r="AF784" s="169"/>
      <c r="AG784" s="169"/>
      <c r="AH784" s="169"/>
      <c r="AI784" s="169"/>
      <c r="AJ784" s="169"/>
      <c r="AK784" s="169"/>
      <c r="AL784" s="169"/>
      <c r="AM784" s="169"/>
      <c r="AN784" s="169"/>
      <c r="AO784" s="169"/>
      <c r="AP784" s="169"/>
      <c r="AQ784" s="169"/>
      <c r="AR784" s="169"/>
      <c r="AS784" s="169"/>
      <c r="AT784" s="169"/>
      <c r="AU784" s="169"/>
      <c r="AV784" s="169"/>
      <c r="AW784" s="169"/>
      <c r="AX784" s="169"/>
      <c r="AY784" s="169"/>
      <c r="AZ784" s="169"/>
      <c r="BA784" s="169"/>
      <c r="BB784" s="169"/>
      <c r="BC784" s="169"/>
      <c r="BD784" s="169"/>
      <c r="BE784" s="169"/>
      <c r="BF784" s="169"/>
      <c r="BG784" s="169"/>
      <c r="BH784" s="169"/>
      <c r="BI784" s="169"/>
      <c r="BJ784" s="169"/>
      <c r="BK784" s="169"/>
      <c r="BL784" s="169"/>
      <c r="BM784" s="169"/>
      <c r="BN784" s="169"/>
      <c r="BO784" s="169"/>
      <c r="BP784" s="169"/>
      <c r="BQ784" s="169"/>
      <c r="BR784" s="169"/>
      <c r="BS784" s="169"/>
      <c r="BT784" s="169"/>
      <c r="BU784" s="169"/>
      <c r="BV784" s="169"/>
      <c r="BW784" s="169"/>
      <c r="BX784" s="169"/>
      <c r="BY784" s="169"/>
      <c r="BZ784" s="169"/>
      <c r="CA784" s="169"/>
      <c r="CB784" s="169"/>
      <c r="CC784" s="169"/>
      <c r="CD784" s="169"/>
      <c r="CE784" s="169"/>
      <c r="CF784" s="169"/>
      <c r="CG784" s="169"/>
      <c r="CH784" s="169"/>
      <c r="CI784" s="169"/>
      <c r="CJ784" s="169"/>
      <c r="CK784" s="169"/>
      <c r="CL784" s="169"/>
      <c r="CM784" s="169"/>
      <c r="CN784" s="169"/>
      <c r="CO784" s="169"/>
      <c r="CP784" s="169"/>
      <c r="CQ784" s="169"/>
      <c r="CR784" s="169"/>
      <c r="CS784" s="169"/>
      <c r="CT784" s="169"/>
      <c r="CU784" s="169"/>
      <c r="CV784" s="169"/>
      <c r="CW784" s="169"/>
      <c r="CX784" s="169"/>
      <c r="CY784" s="169"/>
      <c r="CZ784" s="169"/>
      <c r="DA784" s="169"/>
      <c r="DB784" s="169"/>
      <c r="DC784" s="169"/>
      <c r="DD784" s="169"/>
      <c r="DE784" s="169"/>
      <c r="DF784" s="169"/>
      <c r="DG784" s="169"/>
      <c r="DH784" s="169"/>
      <c r="DI784" s="169"/>
      <c r="DJ784" s="169"/>
      <c r="DK784" s="169"/>
      <c r="DL784" s="169"/>
      <c r="DM784" s="169"/>
      <c r="DN784" s="169"/>
      <c r="DO784" s="169"/>
      <c r="DP784" s="169"/>
      <c r="DQ784" s="169"/>
      <c r="DR784" s="169"/>
      <c r="DS784" s="169"/>
      <c r="DT784" s="169"/>
      <c r="DU784" s="169"/>
      <c r="DV784" s="169"/>
      <c r="DW784" s="169"/>
      <c r="DX784" s="169"/>
      <c r="DY784" s="169"/>
      <c r="DZ784" s="169"/>
      <c r="EA784" s="169"/>
      <c r="EB784" s="169"/>
      <c r="EC784" s="169"/>
      <c r="ED784" s="169"/>
      <c r="EE784" s="169"/>
      <c r="EF784" s="169"/>
      <c r="EG784" s="169"/>
      <c r="EH784" s="169"/>
      <c r="EI784" s="169"/>
      <c r="EJ784" s="169"/>
      <c r="EK784" s="169"/>
      <c r="EL784" s="169"/>
      <c r="EM784" s="169"/>
      <c r="EN784" s="169"/>
      <c r="EO784" s="169"/>
      <c r="EP784" s="169"/>
      <c r="EQ784" s="169"/>
      <c r="ER784" s="169"/>
      <c r="ES784" s="169"/>
      <c r="ET784" s="169"/>
      <c r="EU784" s="169"/>
      <c r="EV784" s="169"/>
      <c r="EW784" s="169"/>
      <c r="EX784" s="169"/>
      <c r="EY784" s="169"/>
      <c r="EZ784" s="169"/>
      <c r="FA784" s="169"/>
      <c r="FB784" s="169"/>
      <c r="FC784" s="169"/>
      <c r="FD784" s="169"/>
      <c r="FE784" s="169"/>
      <c r="FF784" s="169"/>
      <c r="FG784" s="169"/>
      <c r="FH784" s="169"/>
      <c r="FI784" s="169"/>
      <c r="FJ784" s="169"/>
      <c r="FK784" s="169"/>
      <c r="FL784" s="169"/>
      <c r="FM784" s="169"/>
      <c r="FN784" s="169"/>
      <c r="FO784" s="169"/>
      <c r="FP784" s="169"/>
      <c r="FQ784" s="169"/>
      <c r="FR784" s="169"/>
      <c r="FS784" s="169"/>
      <c r="FT784" s="169"/>
      <c r="FU784" s="169"/>
      <c r="FV784" s="169"/>
      <c r="FW784" s="169"/>
      <c r="FX784" s="169"/>
      <c r="FY784" s="169"/>
      <c r="FZ784" s="169"/>
      <c r="GA784" s="169"/>
      <c r="GB784" s="169"/>
      <c r="GC784" s="169"/>
      <c r="GD784" s="169"/>
      <c r="GE784" s="169"/>
      <c r="GF784" s="169"/>
      <c r="GG784" s="169"/>
      <c r="GH784" s="169"/>
      <c r="GI784" s="169"/>
      <c r="GJ784" s="169"/>
      <c r="GK784" s="169"/>
      <c r="GL784" s="169"/>
      <c r="GM784" s="169"/>
      <c r="GN784" s="169"/>
      <c r="GO784" s="169"/>
      <c r="GP784" s="169"/>
    </row>
    <row r="785" spans="1:198" ht="15.75" customHeight="1" x14ac:dyDescent="0.25">
      <c r="A785" s="169"/>
      <c r="B785" s="169"/>
      <c r="C785" s="169"/>
      <c r="D785" s="169"/>
      <c r="E785" s="169"/>
      <c r="F785" s="169"/>
      <c r="G785" s="169"/>
      <c r="H785" s="169"/>
      <c r="I785" s="169"/>
      <c r="J785" s="169"/>
      <c r="K785" s="169"/>
      <c r="L785" s="169"/>
      <c r="M785" s="169"/>
      <c r="N785" s="169"/>
      <c r="O785" s="169"/>
      <c r="P785" s="169"/>
      <c r="Q785" s="169"/>
      <c r="R785" s="169"/>
      <c r="S785" s="169"/>
      <c r="T785" s="169"/>
      <c r="U785" s="169"/>
      <c r="V785" s="169"/>
      <c r="W785" s="169"/>
      <c r="X785" s="169"/>
      <c r="Y785" s="169"/>
      <c r="Z785" s="169"/>
      <c r="AA785" s="169"/>
      <c r="AB785" s="169"/>
      <c r="AC785" s="169"/>
      <c r="AD785" s="169"/>
      <c r="AE785" s="169"/>
      <c r="AF785" s="169"/>
      <c r="AG785" s="169"/>
      <c r="AH785" s="169"/>
      <c r="AI785" s="169"/>
      <c r="AJ785" s="169"/>
      <c r="AK785" s="169"/>
      <c r="AL785" s="169"/>
      <c r="AM785" s="169"/>
      <c r="AN785" s="169"/>
      <c r="AO785" s="169"/>
      <c r="AP785" s="169"/>
      <c r="AQ785" s="169"/>
      <c r="AR785" s="169"/>
      <c r="AS785" s="169"/>
      <c r="AT785" s="169"/>
      <c r="AU785" s="169"/>
      <c r="AV785" s="169"/>
      <c r="AW785" s="169"/>
      <c r="AX785" s="169"/>
      <c r="AY785" s="169"/>
      <c r="AZ785" s="169"/>
      <c r="BA785" s="169"/>
      <c r="BB785" s="169"/>
      <c r="BC785" s="169"/>
      <c r="BD785" s="169"/>
      <c r="BE785" s="169"/>
      <c r="BF785" s="169"/>
      <c r="BG785" s="169"/>
      <c r="BH785" s="169"/>
      <c r="BI785" s="169"/>
      <c r="BJ785" s="169"/>
      <c r="BK785" s="169"/>
      <c r="BL785" s="169"/>
      <c r="BM785" s="169"/>
      <c r="BN785" s="169"/>
      <c r="BO785" s="169"/>
      <c r="BP785" s="169"/>
      <c r="BQ785" s="169"/>
      <c r="BR785" s="169"/>
      <c r="BS785" s="169"/>
      <c r="BT785" s="169"/>
      <c r="BU785" s="169"/>
      <c r="BV785" s="169"/>
      <c r="BW785" s="169"/>
      <c r="BX785" s="169"/>
      <c r="BY785" s="169"/>
      <c r="BZ785" s="169"/>
      <c r="CA785" s="169"/>
      <c r="CB785" s="169"/>
      <c r="CC785" s="169"/>
      <c r="CD785" s="169"/>
      <c r="CE785" s="169"/>
      <c r="CF785" s="169"/>
      <c r="CG785" s="169"/>
      <c r="CH785" s="169"/>
      <c r="CI785" s="169"/>
      <c r="CJ785" s="169"/>
      <c r="CK785" s="169"/>
      <c r="CL785" s="169"/>
      <c r="CM785" s="169"/>
      <c r="CN785" s="169"/>
      <c r="CO785" s="169"/>
      <c r="CP785" s="169"/>
      <c r="CQ785" s="169"/>
      <c r="CR785" s="169"/>
      <c r="CS785" s="169"/>
      <c r="CT785" s="169"/>
      <c r="CU785" s="169"/>
      <c r="CV785" s="169"/>
      <c r="CW785" s="169"/>
      <c r="CX785" s="169"/>
      <c r="CY785" s="169"/>
      <c r="CZ785" s="169"/>
      <c r="DA785" s="169"/>
      <c r="DB785" s="169"/>
      <c r="DC785" s="169"/>
      <c r="DD785" s="169"/>
      <c r="DE785" s="169"/>
      <c r="DF785" s="169"/>
      <c r="DG785" s="169"/>
      <c r="DH785" s="169"/>
      <c r="DI785" s="169"/>
      <c r="DJ785" s="169"/>
      <c r="DK785" s="169"/>
      <c r="DL785" s="169"/>
      <c r="DM785" s="169"/>
      <c r="DN785" s="169"/>
      <c r="DO785" s="169"/>
      <c r="DP785" s="169"/>
      <c r="DQ785" s="169"/>
      <c r="DR785" s="169"/>
      <c r="DS785" s="169"/>
      <c r="DT785" s="169"/>
      <c r="DU785" s="169"/>
      <c r="DV785" s="169"/>
      <c r="DW785" s="169"/>
      <c r="DX785" s="169"/>
      <c r="DY785" s="169"/>
      <c r="DZ785" s="169"/>
      <c r="EA785" s="169"/>
      <c r="EB785" s="169"/>
      <c r="EC785" s="169"/>
      <c r="ED785" s="169"/>
      <c r="EE785" s="169"/>
      <c r="EF785" s="169"/>
      <c r="EG785" s="169"/>
      <c r="EH785" s="169"/>
      <c r="EI785" s="169"/>
      <c r="EJ785" s="169"/>
      <c r="EK785" s="169"/>
      <c r="EL785" s="169"/>
      <c r="EM785" s="169"/>
      <c r="EN785" s="169"/>
      <c r="EO785" s="169"/>
      <c r="EP785" s="169"/>
      <c r="EQ785" s="169"/>
      <c r="ER785" s="169"/>
      <c r="ES785" s="169"/>
      <c r="ET785" s="169"/>
      <c r="EU785" s="169"/>
      <c r="EV785" s="169"/>
      <c r="EW785" s="169"/>
      <c r="EX785" s="169"/>
      <c r="EY785" s="169"/>
      <c r="EZ785" s="169"/>
      <c r="FA785" s="169"/>
      <c r="FB785" s="169"/>
      <c r="FC785" s="169"/>
      <c r="FD785" s="169"/>
      <c r="FE785" s="169"/>
      <c r="FF785" s="169"/>
      <c r="FG785" s="169"/>
      <c r="FH785" s="169"/>
      <c r="FI785" s="169"/>
      <c r="FJ785" s="169"/>
      <c r="FK785" s="169"/>
      <c r="FL785" s="169"/>
      <c r="FM785" s="169"/>
      <c r="FN785" s="169"/>
      <c r="FO785" s="169"/>
      <c r="FP785" s="169"/>
      <c r="FQ785" s="169"/>
      <c r="FR785" s="169"/>
      <c r="FS785" s="169"/>
      <c r="FT785" s="169"/>
      <c r="FU785" s="169"/>
      <c r="FV785" s="169"/>
      <c r="FW785" s="169"/>
      <c r="FX785" s="169"/>
      <c r="FY785" s="169"/>
      <c r="FZ785" s="169"/>
      <c r="GA785" s="169"/>
      <c r="GB785" s="169"/>
      <c r="GC785" s="169"/>
      <c r="GD785" s="169"/>
      <c r="GE785" s="169"/>
      <c r="GF785" s="169"/>
      <c r="GG785" s="169"/>
      <c r="GH785" s="169"/>
      <c r="GI785" s="169"/>
      <c r="GJ785" s="169"/>
      <c r="GK785" s="169"/>
      <c r="GL785" s="169"/>
      <c r="GM785" s="169"/>
      <c r="GN785" s="169"/>
      <c r="GO785" s="169"/>
      <c r="GP785" s="169"/>
    </row>
    <row r="786" spans="1:198" x14ac:dyDescent="0.25">
      <c r="CL786" s="115"/>
    </row>
    <row r="787" spans="1:198" x14ac:dyDescent="0.25">
      <c r="CL787" s="115"/>
    </row>
  </sheetData>
  <mergeCells count="1">
    <mergeCell ref="CH4:FI4"/>
  </mergeCells>
  <hyperlinks>
    <hyperlink ref="B765"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G767"/>
  <sheetViews>
    <sheetView workbookViewId="0">
      <selection activeCell="A6" sqref="A6"/>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7"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7" s="115" customFormat="1" x14ac:dyDescent="0.25">
      <c r="A2" s="116" t="s">
        <v>71</v>
      </c>
      <c r="B2" s="117" t="s">
        <v>135</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7"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7"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7" ht="15.75" customHeight="1" x14ac:dyDescent="0.25">
      <c r="A5" s="169"/>
      <c r="B5" s="180" t="s">
        <v>73</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9"/>
      <c r="FK5" s="169"/>
      <c r="FL5" s="169"/>
      <c r="FM5" s="169"/>
      <c r="FN5" s="169"/>
      <c r="FO5" s="169"/>
      <c r="FP5" s="169"/>
      <c r="FQ5" s="169"/>
      <c r="FR5" s="169"/>
      <c r="FS5" s="169"/>
      <c r="FT5" s="169"/>
      <c r="FU5" s="169"/>
      <c r="FV5" s="169"/>
      <c r="FW5" s="169"/>
      <c r="FX5" s="169"/>
      <c r="FY5" s="169"/>
      <c r="FZ5" s="169"/>
      <c r="GA5" s="169"/>
    </row>
    <row r="6" spans="1:1047" ht="80.25" customHeight="1" x14ac:dyDescent="0.25">
      <c r="A6" s="121" t="s">
        <v>74</v>
      </c>
      <c r="B6" s="179">
        <f t="shared" ref="B6:H6" si="0">C6+7</f>
        <v>44656</v>
      </c>
      <c r="C6" s="179">
        <f t="shared" si="0"/>
        <v>44649</v>
      </c>
      <c r="D6" s="179">
        <f t="shared" si="0"/>
        <v>44642</v>
      </c>
      <c r="E6" s="179">
        <f t="shared" si="0"/>
        <v>44635</v>
      </c>
      <c r="F6" s="179">
        <f t="shared" si="0"/>
        <v>44628</v>
      </c>
      <c r="G6" s="179">
        <f t="shared" si="0"/>
        <v>44621</v>
      </c>
      <c r="H6" s="179">
        <f t="shared" si="0"/>
        <v>44614</v>
      </c>
      <c r="I6" s="179">
        <f t="shared" ref="I6" si="1">J6+7</f>
        <v>44607</v>
      </c>
      <c r="J6" s="179">
        <f t="shared" ref="J6" si="2">K6+7</f>
        <v>44600</v>
      </c>
      <c r="K6" s="179">
        <f t="shared" ref="K6" si="3">L6+7</f>
        <v>44593</v>
      </c>
      <c r="L6" s="179">
        <f t="shared" ref="L6" si="4">M6+7</f>
        <v>44586</v>
      </c>
      <c r="M6" s="179">
        <f t="shared" ref="M6" si="5">N6+7</f>
        <v>44579</v>
      </c>
      <c r="N6" s="179">
        <f t="shared" ref="N6" si="6">O6+7</f>
        <v>44572</v>
      </c>
      <c r="O6" s="179">
        <f t="shared" ref="O6" si="7">P6+7</f>
        <v>44565</v>
      </c>
      <c r="P6" s="179">
        <f t="shared" ref="P6" si="8">Q6+7</f>
        <v>44558</v>
      </c>
      <c r="Q6" s="179">
        <f t="shared" ref="Q6" si="9">R6+7</f>
        <v>44551</v>
      </c>
      <c r="R6" s="179">
        <f t="shared" ref="R6" si="10">S6+7</f>
        <v>44544</v>
      </c>
      <c r="S6" s="179">
        <f t="shared" ref="S6" si="11">T6+7</f>
        <v>44537</v>
      </c>
      <c r="T6" s="179">
        <f t="shared" ref="T6" si="12">U6+7</f>
        <v>44530</v>
      </c>
      <c r="U6" s="179">
        <f t="shared" ref="U6" si="13">V6+7</f>
        <v>44523</v>
      </c>
      <c r="V6" s="179">
        <f t="shared" ref="V6" si="14">W6+7</f>
        <v>44516</v>
      </c>
      <c r="W6" s="179">
        <f t="shared" ref="W6" si="15">X6+7</f>
        <v>44509</v>
      </c>
      <c r="X6" s="179">
        <f t="shared" ref="X6" si="16">Y6+7</f>
        <v>44502</v>
      </c>
      <c r="Y6" s="179">
        <f t="shared" ref="Y6" si="17">Z6+7</f>
        <v>44495</v>
      </c>
      <c r="Z6" s="179">
        <f t="shared" ref="Z6:AA6" si="18">AA6+7</f>
        <v>44488</v>
      </c>
      <c r="AA6" s="179">
        <f t="shared" si="18"/>
        <v>44481</v>
      </c>
      <c r="AB6" s="179">
        <v>44474</v>
      </c>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AMK6" s="115"/>
      <c r="AML6" s="115"/>
      <c r="AMM6" s="115"/>
      <c r="AMN6" s="115"/>
      <c r="AMO6" s="115"/>
      <c r="AMP6" s="115"/>
      <c r="AMQ6" s="115"/>
      <c r="AMR6" s="115"/>
      <c r="AMS6" s="115"/>
      <c r="AMT6" s="115"/>
      <c r="AMU6" s="115"/>
      <c r="AMV6" s="115"/>
      <c r="AMW6" s="115"/>
      <c r="AMX6" s="115"/>
      <c r="AMY6" s="115"/>
      <c r="AMZ6" s="115"/>
      <c r="ANA6" s="115"/>
      <c r="ANB6" s="115"/>
      <c r="ANC6" s="115"/>
      <c r="AND6" s="115"/>
      <c r="ANE6" s="115"/>
      <c r="ANF6" s="115"/>
      <c r="ANG6" s="115"/>
    </row>
    <row r="7" spans="1:1047" ht="15" customHeight="1" x14ac:dyDescent="0.2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AMK7" s="115"/>
      <c r="AML7" s="115"/>
      <c r="AMM7" s="115"/>
      <c r="AMN7" s="115"/>
      <c r="AMO7" s="115"/>
      <c r="AMP7" s="115"/>
      <c r="AMQ7" s="115"/>
      <c r="AMR7" s="115"/>
      <c r="AMS7" s="115"/>
      <c r="AMT7" s="115"/>
      <c r="AMU7" s="115"/>
      <c r="AMV7" s="115"/>
      <c r="AMW7" s="115"/>
      <c r="AMX7" s="115"/>
      <c r="AMY7" s="115"/>
      <c r="AMZ7" s="115"/>
      <c r="ANA7" s="115"/>
      <c r="ANB7" s="115"/>
      <c r="ANC7" s="115"/>
      <c r="AND7" s="115"/>
      <c r="ANE7" s="115"/>
      <c r="ANF7" s="115"/>
      <c r="ANG7" s="115"/>
    </row>
    <row r="8" spans="1:1047" s="134" customFormat="1" ht="15" customHeight="1" x14ac:dyDescent="0.25">
      <c r="A8" s="131" t="s">
        <v>75</v>
      </c>
      <c r="B8" s="132">
        <v>5</v>
      </c>
      <c r="C8" s="132">
        <v>5</v>
      </c>
      <c r="D8" s="132">
        <v>5</v>
      </c>
      <c r="E8" s="132">
        <v>5</v>
      </c>
      <c r="F8" s="132">
        <v>5</v>
      </c>
      <c r="G8" s="132">
        <v>5</v>
      </c>
      <c r="H8" s="132">
        <v>5</v>
      </c>
      <c r="I8" s="132">
        <v>4</v>
      </c>
      <c r="J8" s="132">
        <v>4</v>
      </c>
      <c r="K8" s="132">
        <v>4</v>
      </c>
      <c r="L8" s="132">
        <v>4</v>
      </c>
      <c r="M8" s="132">
        <v>4</v>
      </c>
      <c r="N8" s="132">
        <v>4</v>
      </c>
      <c r="O8" s="132">
        <v>4</v>
      </c>
      <c r="P8" s="132">
        <v>3</v>
      </c>
      <c r="Q8" s="132">
        <v>3</v>
      </c>
      <c r="R8" s="132">
        <v>2</v>
      </c>
      <c r="S8" s="132">
        <v>2</v>
      </c>
      <c r="T8" s="132">
        <v>2</v>
      </c>
      <c r="U8" s="132">
        <v>1</v>
      </c>
      <c r="V8" s="132">
        <v>1</v>
      </c>
      <c r="W8" s="132">
        <v>1</v>
      </c>
      <c r="X8" s="132">
        <v>1</v>
      </c>
      <c r="Y8" s="132">
        <v>1</v>
      </c>
      <c r="Z8" s="132">
        <v>1</v>
      </c>
      <c r="AA8" s="132">
        <v>1</v>
      </c>
      <c r="AB8" s="132">
        <v>1</v>
      </c>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row>
    <row r="9" spans="1:1047" s="134" customFormat="1" ht="15" customHeight="1" x14ac:dyDescent="0.25">
      <c r="A9" s="135">
        <v>44655</v>
      </c>
      <c r="B9" s="137">
        <v>22032</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row>
    <row r="10" spans="1:1047" s="134" customFormat="1" ht="15" customHeight="1" x14ac:dyDescent="0.25">
      <c r="A10" s="135">
        <v>44648</v>
      </c>
      <c r="B10" s="137">
        <v>22029</v>
      </c>
      <c r="C10" s="137">
        <v>21919</v>
      </c>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row>
    <row r="11" spans="1:1047" s="134" customFormat="1" ht="15" customHeight="1" x14ac:dyDescent="0.25">
      <c r="A11" s="135">
        <v>44641</v>
      </c>
      <c r="B11" s="137">
        <v>21973</v>
      </c>
      <c r="C11" s="137">
        <v>21916</v>
      </c>
      <c r="D11" s="137">
        <v>21815</v>
      </c>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row>
    <row r="12" spans="1:1047" s="134" customFormat="1" ht="15" customHeight="1" x14ac:dyDescent="0.25">
      <c r="A12" s="135">
        <v>44634</v>
      </c>
      <c r="B12" s="137">
        <v>21874</v>
      </c>
      <c r="C12" s="137">
        <v>21848</v>
      </c>
      <c r="D12" s="137">
        <v>21813</v>
      </c>
      <c r="E12" s="137">
        <v>21720</v>
      </c>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row>
    <row r="13" spans="1:1047" s="134" customFormat="1" ht="15" customHeight="1" x14ac:dyDescent="0.25">
      <c r="A13" s="135">
        <v>44627</v>
      </c>
      <c r="B13" s="137">
        <v>21779</v>
      </c>
      <c r="C13" s="137">
        <v>21761</v>
      </c>
      <c r="D13" s="137">
        <v>21748</v>
      </c>
      <c r="E13" s="137">
        <v>21715</v>
      </c>
      <c r="F13" s="137">
        <v>21619</v>
      </c>
      <c r="G13" s="137"/>
      <c r="H13" s="137"/>
      <c r="I13" s="137"/>
      <c r="J13" s="137"/>
      <c r="K13" s="137"/>
      <c r="L13" s="137"/>
      <c r="M13" s="137"/>
      <c r="N13" s="137"/>
      <c r="O13" s="137"/>
      <c r="P13" s="137"/>
      <c r="Q13" s="137"/>
      <c r="R13" s="137"/>
      <c r="S13" s="137"/>
      <c r="T13" s="137"/>
      <c r="U13" s="137"/>
      <c r="V13" s="137"/>
      <c r="W13" s="137"/>
      <c r="X13" s="137"/>
      <c r="Y13" s="137"/>
      <c r="Z13" s="137"/>
      <c r="AA13" s="137"/>
      <c r="AB13" s="137"/>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row>
    <row r="14" spans="1:1047" s="134" customFormat="1" ht="15" customHeight="1" x14ac:dyDescent="0.25">
      <c r="A14" s="135">
        <v>44620</v>
      </c>
      <c r="B14" s="137">
        <v>21705</v>
      </c>
      <c r="C14" s="137">
        <v>21688</v>
      </c>
      <c r="D14" s="137">
        <v>21677</v>
      </c>
      <c r="E14" s="137">
        <v>21669</v>
      </c>
      <c r="F14" s="137">
        <v>21618</v>
      </c>
      <c r="G14" s="137">
        <v>21565</v>
      </c>
      <c r="H14" s="137"/>
      <c r="I14" s="137"/>
      <c r="J14" s="137"/>
      <c r="K14" s="137"/>
      <c r="L14" s="137"/>
      <c r="M14" s="137"/>
      <c r="N14" s="137"/>
      <c r="O14" s="137"/>
      <c r="P14" s="137"/>
      <c r="Q14" s="137"/>
      <c r="R14" s="137"/>
      <c r="S14" s="137"/>
      <c r="T14" s="137"/>
      <c r="U14" s="137"/>
      <c r="V14" s="137"/>
      <c r="W14" s="137"/>
      <c r="X14" s="137"/>
      <c r="Y14" s="137"/>
      <c r="Z14" s="137"/>
      <c r="AA14" s="137"/>
      <c r="AB14" s="137"/>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row>
    <row r="15" spans="1:1047" s="134" customFormat="1" ht="15" customHeight="1" x14ac:dyDescent="0.25">
      <c r="A15" s="135">
        <v>44613</v>
      </c>
      <c r="B15" s="137">
        <v>21637</v>
      </c>
      <c r="C15" s="137">
        <v>21621</v>
      </c>
      <c r="D15" s="137">
        <v>21612</v>
      </c>
      <c r="E15" s="137">
        <v>21609</v>
      </c>
      <c r="F15" s="137">
        <v>21570</v>
      </c>
      <c r="G15" s="137">
        <v>21559</v>
      </c>
      <c r="H15" s="137">
        <v>21502</v>
      </c>
      <c r="I15" s="137"/>
      <c r="J15" s="137"/>
      <c r="K15" s="137"/>
      <c r="L15" s="137"/>
      <c r="M15" s="137"/>
      <c r="N15" s="137"/>
      <c r="O15" s="137"/>
      <c r="P15" s="137"/>
      <c r="Q15" s="137"/>
      <c r="R15" s="137"/>
      <c r="S15" s="137"/>
      <c r="T15" s="137"/>
      <c r="U15" s="137"/>
      <c r="V15" s="137"/>
      <c r="W15" s="137"/>
      <c r="X15" s="137"/>
      <c r="Y15" s="137"/>
      <c r="Z15" s="137"/>
      <c r="AA15" s="137"/>
      <c r="AB15" s="137"/>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row>
    <row r="16" spans="1:1047" s="134" customFormat="1" ht="15" customHeight="1" x14ac:dyDescent="0.25">
      <c r="A16" s="135">
        <v>44606</v>
      </c>
      <c r="B16" s="137">
        <v>21581</v>
      </c>
      <c r="C16" s="137">
        <v>21569</v>
      </c>
      <c r="D16" s="137">
        <v>21561</v>
      </c>
      <c r="E16" s="137">
        <v>21559</v>
      </c>
      <c r="F16" s="137">
        <v>21525</v>
      </c>
      <c r="G16" s="137">
        <v>21523</v>
      </c>
      <c r="H16" s="137">
        <v>21501</v>
      </c>
      <c r="I16" s="137">
        <v>21410</v>
      </c>
      <c r="J16" s="137"/>
      <c r="K16" s="137"/>
      <c r="L16" s="137"/>
      <c r="M16" s="137"/>
      <c r="N16" s="137"/>
      <c r="O16" s="137"/>
      <c r="P16" s="137"/>
      <c r="Q16" s="137"/>
      <c r="R16" s="137"/>
      <c r="S16" s="137"/>
      <c r="T16" s="137"/>
      <c r="U16" s="137"/>
      <c r="V16" s="137"/>
      <c r="W16" s="137"/>
      <c r="X16" s="137"/>
      <c r="Y16" s="137"/>
      <c r="Z16" s="137"/>
      <c r="AA16" s="137"/>
      <c r="AB16" s="137"/>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row>
    <row r="17" spans="1:188" s="134" customFormat="1" ht="15" customHeight="1" x14ac:dyDescent="0.25">
      <c r="A17" s="135">
        <v>44599</v>
      </c>
      <c r="B17" s="137">
        <v>21488</v>
      </c>
      <c r="C17" s="137">
        <v>21481</v>
      </c>
      <c r="D17" s="137">
        <v>21475</v>
      </c>
      <c r="E17" s="137">
        <v>21473</v>
      </c>
      <c r="F17" s="137">
        <v>21442</v>
      </c>
      <c r="G17" s="137">
        <v>21441</v>
      </c>
      <c r="H17" s="137">
        <v>21431</v>
      </c>
      <c r="I17" s="137">
        <v>21405</v>
      </c>
      <c r="J17" s="137">
        <v>21332</v>
      </c>
      <c r="K17" s="137"/>
      <c r="L17" s="137"/>
      <c r="M17" s="137"/>
      <c r="N17" s="137"/>
      <c r="O17" s="137"/>
      <c r="P17" s="137"/>
      <c r="Q17" s="137"/>
      <c r="R17" s="137"/>
      <c r="S17" s="137"/>
      <c r="T17" s="137"/>
      <c r="U17" s="137"/>
      <c r="V17" s="137"/>
      <c r="W17" s="137"/>
      <c r="X17" s="137"/>
      <c r="Y17" s="137"/>
      <c r="Z17" s="137"/>
      <c r="AA17" s="137"/>
      <c r="AB17" s="137"/>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row>
    <row r="18" spans="1:188" s="134" customFormat="1" ht="15" customHeight="1" x14ac:dyDescent="0.25">
      <c r="A18" s="135">
        <v>44592</v>
      </c>
      <c r="B18" s="137">
        <v>21400</v>
      </c>
      <c r="C18" s="137">
        <v>21395</v>
      </c>
      <c r="D18" s="137">
        <v>21392</v>
      </c>
      <c r="E18" s="137">
        <v>21390</v>
      </c>
      <c r="F18" s="137">
        <v>21366</v>
      </c>
      <c r="G18" s="137">
        <v>21365</v>
      </c>
      <c r="H18" s="137">
        <v>21360</v>
      </c>
      <c r="I18" s="137">
        <v>21354</v>
      </c>
      <c r="J18" s="137">
        <v>21331</v>
      </c>
      <c r="K18" s="137">
        <v>21289</v>
      </c>
      <c r="L18" s="137"/>
      <c r="M18" s="137"/>
      <c r="N18" s="137"/>
      <c r="O18" s="137"/>
      <c r="P18" s="137"/>
      <c r="Q18" s="137"/>
      <c r="R18" s="137"/>
      <c r="S18" s="137"/>
      <c r="T18" s="137"/>
      <c r="U18" s="137"/>
      <c r="V18" s="137"/>
      <c r="W18" s="137"/>
      <c r="X18" s="137"/>
      <c r="Y18" s="137"/>
      <c r="Z18" s="137"/>
      <c r="AA18" s="137"/>
      <c r="AB18" s="137"/>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row>
    <row r="19" spans="1:188" s="134" customFormat="1" ht="15" customHeight="1" x14ac:dyDescent="0.25">
      <c r="A19" s="135">
        <v>44585</v>
      </c>
      <c r="B19" s="137">
        <v>21330</v>
      </c>
      <c r="C19" s="137">
        <v>21328</v>
      </c>
      <c r="D19" s="137">
        <v>21325</v>
      </c>
      <c r="E19" s="137">
        <v>21323</v>
      </c>
      <c r="F19" s="137">
        <v>21303</v>
      </c>
      <c r="G19" s="137">
        <v>21302</v>
      </c>
      <c r="H19" s="137">
        <v>21299</v>
      </c>
      <c r="I19" s="137">
        <v>21299</v>
      </c>
      <c r="J19" s="137">
        <v>21291</v>
      </c>
      <c r="K19" s="137">
        <v>21288</v>
      </c>
      <c r="L19" s="137">
        <v>21223</v>
      </c>
      <c r="M19" s="137"/>
      <c r="N19" s="137"/>
      <c r="O19" s="137"/>
      <c r="P19" s="137"/>
      <c r="Q19" s="137"/>
      <c r="R19" s="137"/>
      <c r="S19" s="137"/>
      <c r="T19" s="137"/>
      <c r="U19" s="137"/>
      <c r="V19" s="137"/>
      <c r="W19" s="137"/>
      <c r="X19" s="137"/>
      <c r="Y19" s="137"/>
      <c r="Z19" s="137"/>
      <c r="AA19" s="137"/>
      <c r="AB19" s="137"/>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row>
    <row r="20" spans="1:188" s="134" customFormat="1" ht="15" customHeight="1" x14ac:dyDescent="0.25">
      <c r="A20" s="135">
        <v>44578</v>
      </c>
      <c r="B20" s="137">
        <v>21277</v>
      </c>
      <c r="C20" s="137">
        <v>21275</v>
      </c>
      <c r="D20" s="137">
        <v>21274</v>
      </c>
      <c r="E20" s="137">
        <v>21272</v>
      </c>
      <c r="F20" s="137">
        <v>21253</v>
      </c>
      <c r="G20" s="137">
        <v>21251</v>
      </c>
      <c r="H20" s="137">
        <v>21249</v>
      </c>
      <c r="I20" s="137">
        <v>21249</v>
      </c>
      <c r="J20" s="137">
        <v>21243</v>
      </c>
      <c r="K20" s="137">
        <v>21249</v>
      </c>
      <c r="L20" s="137">
        <v>21221</v>
      </c>
      <c r="M20" s="137">
        <v>21164</v>
      </c>
      <c r="N20" s="137"/>
      <c r="O20" s="137"/>
      <c r="P20" s="137"/>
      <c r="Q20" s="137"/>
      <c r="R20" s="137"/>
      <c r="S20" s="137"/>
      <c r="T20" s="137"/>
      <c r="U20" s="137"/>
      <c r="V20" s="137"/>
      <c r="W20" s="137"/>
      <c r="X20" s="137"/>
      <c r="Y20" s="137"/>
      <c r="Z20" s="137"/>
      <c r="AA20" s="137"/>
      <c r="AB20" s="137"/>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row>
    <row r="21" spans="1:188" s="134" customFormat="1" ht="15" customHeight="1" x14ac:dyDescent="0.25">
      <c r="A21" s="135">
        <v>44571</v>
      </c>
      <c r="B21" s="137">
        <v>21214</v>
      </c>
      <c r="C21" s="137">
        <v>21212</v>
      </c>
      <c r="D21" s="137">
        <v>21211</v>
      </c>
      <c r="E21" s="137">
        <v>21210</v>
      </c>
      <c r="F21" s="137">
        <v>21197</v>
      </c>
      <c r="G21" s="137">
        <v>21195</v>
      </c>
      <c r="H21" s="137">
        <v>21193</v>
      </c>
      <c r="I21" s="137">
        <v>21193</v>
      </c>
      <c r="J21" s="137">
        <v>21189</v>
      </c>
      <c r="K21" s="137">
        <v>21193</v>
      </c>
      <c r="L21" s="137">
        <v>21181</v>
      </c>
      <c r="M21" s="137">
        <v>21164</v>
      </c>
      <c r="N21" s="137">
        <v>21102</v>
      </c>
      <c r="O21" s="137"/>
      <c r="P21" s="137"/>
      <c r="Q21" s="137"/>
      <c r="R21" s="137"/>
      <c r="S21" s="137"/>
      <c r="T21" s="137"/>
      <c r="U21" s="137"/>
      <c r="V21" s="137"/>
      <c r="W21" s="137"/>
      <c r="X21" s="137"/>
      <c r="Y21" s="137"/>
      <c r="Z21" s="137"/>
      <c r="AA21" s="137"/>
      <c r="AB21" s="137"/>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row>
    <row r="22" spans="1:188" s="134" customFormat="1" ht="15" customHeight="1" x14ac:dyDescent="0.25">
      <c r="A22" s="135">
        <v>44564</v>
      </c>
      <c r="B22" s="137">
        <v>21156</v>
      </c>
      <c r="C22" s="137">
        <v>21154</v>
      </c>
      <c r="D22" s="137">
        <v>21153</v>
      </c>
      <c r="E22" s="137">
        <v>21152</v>
      </c>
      <c r="F22" s="137">
        <v>21140</v>
      </c>
      <c r="G22" s="137">
        <v>21138</v>
      </c>
      <c r="H22" s="137">
        <v>21136</v>
      </c>
      <c r="I22" s="137">
        <v>21135</v>
      </c>
      <c r="J22" s="137">
        <v>21132</v>
      </c>
      <c r="K22" s="137">
        <v>21137</v>
      </c>
      <c r="L22" s="137">
        <v>21125</v>
      </c>
      <c r="M22" s="137">
        <v>21114</v>
      </c>
      <c r="N22" s="137">
        <v>21097</v>
      </c>
      <c r="O22" s="137">
        <v>20986</v>
      </c>
      <c r="P22" s="137"/>
      <c r="Q22" s="137"/>
      <c r="R22" s="137"/>
      <c r="S22" s="137"/>
      <c r="T22" s="137"/>
      <c r="U22" s="137"/>
      <c r="V22" s="137"/>
      <c r="W22" s="137"/>
      <c r="X22" s="137"/>
      <c r="Y22" s="137"/>
      <c r="Z22" s="137"/>
      <c r="AA22" s="137"/>
      <c r="AB22" s="137"/>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row>
    <row r="23" spans="1:188" s="134" customFormat="1" ht="15" customHeight="1" x14ac:dyDescent="0.25">
      <c r="A23" s="135">
        <v>44557</v>
      </c>
      <c r="B23" s="137">
        <v>21071</v>
      </c>
      <c r="C23" s="137">
        <v>21069</v>
      </c>
      <c r="D23" s="137">
        <v>21068</v>
      </c>
      <c r="E23" s="137">
        <v>21067</v>
      </c>
      <c r="F23" s="137">
        <v>21055</v>
      </c>
      <c r="G23" s="137">
        <v>21053</v>
      </c>
      <c r="H23" s="137">
        <v>21051</v>
      </c>
      <c r="I23" s="137">
        <v>21051</v>
      </c>
      <c r="J23" s="137">
        <v>21048</v>
      </c>
      <c r="K23" s="137">
        <v>21053</v>
      </c>
      <c r="L23" s="137">
        <v>21042</v>
      </c>
      <c r="M23" s="137">
        <v>21035</v>
      </c>
      <c r="N23" s="137">
        <v>21025</v>
      </c>
      <c r="O23" s="137">
        <v>20979</v>
      </c>
      <c r="P23" s="137">
        <v>20800</v>
      </c>
      <c r="Q23" s="137"/>
      <c r="R23" s="137"/>
      <c r="S23" s="137"/>
      <c r="T23" s="137"/>
      <c r="U23" s="137"/>
      <c r="V23" s="137"/>
      <c r="W23" s="137"/>
      <c r="X23" s="137"/>
      <c r="Y23" s="137"/>
      <c r="Z23" s="137"/>
      <c r="AA23" s="137"/>
      <c r="AB23" s="137"/>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row>
    <row r="24" spans="1:188" s="134" customFormat="1" ht="15" customHeight="1" x14ac:dyDescent="0.25">
      <c r="A24" s="135">
        <v>44550</v>
      </c>
      <c r="B24" s="137">
        <v>20939</v>
      </c>
      <c r="C24" s="137">
        <v>20937</v>
      </c>
      <c r="D24" s="137">
        <v>20937</v>
      </c>
      <c r="E24" s="137">
        <v>20937</v>
      </c>
      <c r="F24" s="137">
        <v>20926</v>
      </c>
      <c r="G24" s="137">
        <v>20924</v>
      </c>
      <c r="H24" s="137">
        <v>20923</v>
      </c>
      <c r="I24" s="137">
        <v>20924</v>
      </c>
      <c r="J24" s="137">
        <v>20921</v>
      </c>
      <c r="K24" s="137">
        <v>20926</v>
      </c>
      <c r="L24" s="137">
        <v>20915</v>
      </c>
      <c r="M24" s="137">
        <v>20907</v>
      </c>
      <c r="N24" s="137">
        <v>20899</v>
      </c>
      <c r="O24" s="137">
        <v>20874</v>
      </c>
      <c r="P24" s="137">
        <v>20795</v>
      </c>
      <c r="Q24" s="137">
        <v>20531</v>
      </c>
      <c r="R24" s="137"/>
      <c r="S24" s="137"/>
      <c r="T24" s="137"/>
      <c r="U24" s="137"/>
      <c r="V24" s="137"/>
      <c r="W24" s="137"/>
      <c r="X24" s="137"/>
      <c r="Y24" s="137"/>
      <c r="Z24" s="137"/>
      <c r="AA24" s="137"/>
      <c r="AB24" s="137"/>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row>
    <row r="25" spans="1:188" s="134" customFormat="1" ht="15" customHeight="1" x14ac:dyDescent="0.25">
      <c r="A25" s="135">
        <v>44543</v>
      </c>
      <c r="B25" s="137">
        <v>20768</v>
      </c>
      <c r="C25" s="137">
        <v>20766</v>
      </c>
      <c r="D25" s="137">
        <v>20766</v>
      </c>
      <c r="E25" s="137">
        <v>20766</v>
      </c>
      <c r="F25" s="137">
        <v>20756</v>
      </c>
      <c r="G25" s="137">
        <v>20754</v>
      </c>
      <c r="H25" s="137">
        <v>20753</v>
      </c>
      <c r="I25" s="137">
        <v>20754</v>
      </c>
      <c r="J25" s="137">
        <v>20751</v>
      </c>
      <c r="K25" s="137">
        <v>20756</v>
      </c>
      <c r="L25" s="137">
        <v>20747</v>
      </c>
      <c r="M25" s="137">
        <v>20739</v>
      </c>
      <c r="N25" s="137">
        <v>20732</v>
      </c>
      <c r="O25" s="137">
        <v>20714</v>
      </c>
      <c r="P25" s="137">
        <v>20675</v>
      </c>
      <c r="Q25" s="137">
        <v>20523</v>
      </c>
      <c r="R25" s="137">
        <v>20212</v>
      </c>
      <c r="S25" s="137"/>
      <c r="T25" s="137"/>
      <c r="U25" s="137"/>
      <c r="V25" s="137"/>
      <c r="W25" s="137"/>
      <c r="X25" s="137"/>
      <c r="Y25" s="137"/>
      <c r="Z25" s="137"/>
      <c r="AA25" s="137"/>
      <c r="AB25" s="137"/>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row>
    <row r="26" spans="1:188" s="134" customFormat="1" ht="15" customHeight="1" x14ac:dyDescent="0.25">
      <c r="A26" s="135">
        <v>44536</v>
      </c>
      <c r="B26" s="137">
        <v>20476</v>
      </c>
      <c r="C26" s="137">
        <v>20475</v>
      </c>
      <c r="D26" s="137">
        <v>20475</v>
      </c>
      <c r="E26" s="137">
        <v>20475</v>
      </c>
      <c r="F26" s="137">
        <v>20467</v>
      </c>
      <c r="G26" s="137">
        <v>20465</v>
      </c>
      <c r="H26" s="137">
        <v>20464</v>
      </c>
      <c r="I26" s="137">
        <v>20465</v>
      </c>
      <c r="J26" s="137">
        <v>20462</v>
      </c>
      <c r="K26" s="137">
        <v>20467</v>
      </c>
      <c r="L26" s="137">
        <v>20459</v>
      </c>
      <c r="M26" s="137">
        <v>20454</v>
      </c>
      <c r="N26" s="137">
        <v>20447</v>
      </c>
      <c r="O26" s="137">
        <v>20433</v>
      </c>
      <c r="P26" s="137">
        <v>20411</v>
      </c>
      <c r="Q26" s="137">
        <v>20319</v>
      </c>
      <c r="R26" s="137">
        <v>20201</v>
      </c>
      <c r="S26" s="137">
        <v>19768</v>
      </c>
      <c r="T26" s="137"/>
      <c r="U26" s="137"/>
      <c r="V26" s="137"/>
      <c r="W26" s="137"/>
      <c r="X26" s="137"/>
      <c r="Y26" s="137"/>
      <c r="Z26" s="137"/>
      <c r="AA26" s="137"/>
      <c r="AB26" s="137"/>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row>
    <row r="27" spans="1:188" s="134" customFormat="1" ht="15" customHeight="1" x14ac:dyDescent="0.25">
      <c r="A27" s="135">
        <v>44529</v>
      </c>
      <c r="B27" s="137">
        <v>20069</v>
      </c>
      <c r="C27" s="137">
        <v>20068</v>
      </c>
      <c r="D27" s="137">
        <v>20068</v>
      </c>
      <c r="E27" s="137">
        <v>20068</v>
      </c>
      <c r="F27" s="137">
        <v>20064</v>
      </c>
      <c r="G27" s="137">
        <v>20062</v>
      </c>
      <c r="H27" s="137">
        <v>20062</v>
      </c>
      <c r="I27" s="137">
        <v>20063</v>
      </c>
      <c r="J27" s="137">
        <v>20060</v>
      </c>
      <c r="K27" s="137">
        <v>20063</v>
      </c>
      <c r="L27" s="137">
        <v>20059</v>
      </c>
      <c r="M27" s="137">
        <v>20056</v>
      </c>
      <c r="N27" s="137">
        <v>20050</v>
      </c>
      <c r="O27" s="137">
        <v>20039</v>
      </c>
      <c r="P27" s="137">
        <v>20026</v>
      </c>
      <c r="Q27" s="137">
        <v>19954</v>
      </c>
      <c r="R27" s="137">
        <v>19907</v>
      </c>
      <c r="S27" s="137">
        <v>19757</v>
      </c>
      <c r="T27" s="137">
        <v>19412</v>
      </c>
      <c r="U27" s="137"/>
      <c r="V27" s="137"/>
      <c r="W27" s="137"/>
      <c r="X27" s="137"/>
      <c r="Y27" s="137"/>
      <c r="Z27" s="137"/>
      <c r="AA27" s="137"/>
      <c r="AB27" s="137"/>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row>
    <row r="28" spans="1:188" s="134" customFormat="1" ht="15" customHeight="1" x14ac:dyDescent="0.25">
      <c r="A28" s="135">
        <v>44522</v>
      </c>
      <c r="B28" s="137">
        <v>19642</v>
      </c>
      <c r="C28" s="137">
        <v>19641</v>
      </c>
      <c r="D28" s="137">
        <v>19641</v>
      </c>
      <c r="E28" s="137">
        <v>19641</v>
      </c>
      <c r="F28" s="137">
        <v>19639</v>
      </c>
      <c r="G28" s="137">
        <v>19637</v>
      </c>
      <c r="H28" s="137">
        <v>19637</v>
      </c>
      <c r="I28" s="137">
        <v>19638</v>
      </c>
      <c r="J28" s="137">
        <v>19637</v>
      </c>
      <c r="K28" s="137">
        <v>19638</v>
      </c>
      <c r="L28" s="137">
        <v>19635</v>
      </c>
      <c r="M28" s="137">
        <v>19634</v>
      </c>
      <c r="N28" s="137">
        <v>19630</v>
      </c>
      <c r="O28" s="137">
        <v>19624</v>
      </c>
      <c r="P28" s="137">
        <v>19613</v>
      </c>
      <c r="Q28" s="137">
        <v>19566</v>
      </c>
      <c r="R28" s="137">
        <v>19543</v>
      </c>
      <c r="S28" s="137">
        <v>19508</v>
      </c>
      <c r="T28" s="137">
        <v>19405</v>
      </c>
      <c r="U28" s="137">
        <v>19047</v>
      </c>
      <c r="V28" s="137"/>
      <c r="W28" s="137"/>
      <c r="X28" s="137"/>
      <c r="Y28" s="137"/>
      <c r="Z28" s="137"/>
      <c r="AA28" s="137"/>
      <c r="AB28" s="137"/>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row>
    <row r="29" spans="1:188" s="134" customFormat="1" ht="15" customHeight="1" x14ac:dyDescent="0.25">
      <c r="A29" s="135">
        <v>44515</v>
      </c>
      <c r="B29" s="137">
        <v>19228</v>
      </c>
      <c r="C29" s="137">
        <v>19227</v>
      </c>
      <c r="D29" s="137">
        <v>19227</v>
      </c>
      <c r="E29" s="137">
        <v>19227</v>
      </c>
      <c r="F29" s="137">
        <v>19225</v>
      </c>
      <c r="G29" s="137">
        <v>19224</v>
      </c>
      <c r="H29" s="137">
        <v>19224</v>
      </c>
      <c r="I29" s="137">
        <v>19224</v>
      </c>
      <c r="J29" s="137">
        <v>19224</v>
      </c>
      <c r="K29" s="137">
        <v>19224</v>
      </c>
      <c r="L29" s="137">
        <v>19223</v>
      </c>
      <c r="M29" s="137">
        <v>19222</v>
      </c>
      <c r="N29" s="137">
        <v>19221</v>
      </c>
      <c r="O29" s="137">
        <v>19220</v>
      </c>
      <c r="P29" s="137">
        <v>19210</v>
      </c>
      <c r="Q29" s="137">
        <v>19187</v>
      </c>
      <c r="R29" s="137">
        <v>19178</v>
      </c>
      <c r="S29" s="137">
        <v>19168</v>
      </c>
      <c r="T29" s="137">
        <v>19149</v>
      </c>
      <c r="U29" s="137">
        <v>19038</v>
      </c>
      <c r="V29" s="137">
        <v>18784</v>
      </c>
      <c r="W29" s="137"/>
      <c r="X29" s="137"/>
      <c r="Y29" s="137"/>
      <c r="Z29" s="137"/>
      <c r="AA29" s="137"/>
      <c r="AB29" s="137"/>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row>
    <row r="30" spans="1:188" s="134" customFormat="1" ht="15" customHeight="1" x14ac:dyDescent="0.25">
      <c r="A30" s="135">
        <v>44508</v>
      </c>
      <c r="B30" s="137">
        <v>18883</v>
      </c>
      <c r="C30" s="137">
        <v>18882</v>
      </c>
      <c r="D30" s="137">
        <v>18882</v>
      </c>
      <c r="E30" s="137">
        <v>18882</v>
      </c>
      <c r="F30" s="137">
        <v>18881</v>
      </c>
      <c r="G30" s="137">
        <v>18881</v>
      </c>
      <c r="H30" s="137">
        <v>18881</v>
      </c>
      <c r="I30" s="137">
        <v>18882</v>
      </c>
      <c r="J30" s="137">
        <v>18882</v>
      </c>
      <c r="K30" s="137">
        <v>18882</v>
      </c>
      <c r="L30" s="137">
        <v>18881</v>
      </c>
      <c r="M30" s="137">
        <v>18880</v>
      </c>
      <c r="N30" s="137">
        <v>18879</v>
      </c>
      <c r="O30" s="137">
        <v>18878</v>
      </c>
      <c r="P30" s="137">
        <v>18870</v>
      </c>
      <c r="Q30" s="137">
        <v>18865</v>
      </c>
      <c r="R30" s="137">
        <v>18863</v>
      </c>
      <c r="S30" s="137">
        <v>18857</v>
      </c>
      <c r="T30" s="137">
        <v>18853</v>
      </c>
      <c r="U30" s="137">
        <v>18836</v>
      </c>
      <c r="V30" s="137">
        <v>18779</v>
      </c>
      <c r="W30" s="137">
        <v>18611</v>
      </c>
      <c r="X30" s="137"/>
      <c r="Y30" s="137"/>
      <c r="Z30" s="137"/>
      <c r="AA30" s="137"/>
      <c r="AB30" s="137"/>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row>
    <row r="31" spans="1:188" s="134" customFormat="1" ht="15" customHeight="1" x14ac:dyDescent="0.25">
      <c r="A31" s="135">
        <v>44501</v>
      </c>
      <c r="B31" s="137">
        <v>18681</v>
      </c>
      <c r="C31" s="137">
        <v>18680</v>
      </c>
      <c r="D31" s="137">
        <v>18680</v>
      </c>
      <c r="E31" s="137">
        <v>18680</v>
      </c>
      <c r="F31" s="137">
        <v>18680</v>
      </c>
      <c r="G31" s="137">
        <v>18680</v>
      </c>
      <c r="H31" s="137">
        <v>18680</v>
      </c>
      <c r="I31" s="137">
        <v>18681</v>
      </c>
      <c r="J31" s="137">
        <v>18681</v>
      </c>
      <c r="K31" s="137">
        <v>18681</v>
      </c>
      <c r="L31" s="137">
        <v>18680</v>
      </c>
      <c r="M31" s="137">
        <v>18679</v>
      </c>
      <c r="N31" s="137">
        <v>18678</v>
      </c>
      <c r="O31" s="137">
        <v>18677</v>
      </c>
      <c r="P31" s="137">
        <v>18671</v>
      </c>
      <c r="Q31" s="137">
        <v>18668</v>
      </c>
      <c r="R31" s="137">
        <v>18668</v>
      </c>
      <c r="S31" s="137">
        <v>18663</v>
      </c>
      <c r="T31" s="137">
        <v>18660</v>
      </c>
      <c r="U31" s="137">
        <v>18655</v>
      </c>
      <c r="V31" s="137">
        <v>18652</v>
      </c>
      <c r="W31" s="137">
        <v>18605</v>
      </c>
      <c r="X31" s="137">
        <v>18440</v>
      </c>
      <c r="Y31" s="137"/>
      <c r="Z31" s="137"/>
      <c r="AA31" s="137"/>
      <c r="AB31" s="137"/>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row>
    <row r="32" spans="1:188" s="134" customFormat="1" ht="15" customHeight="1" x14ac:dyDescent="0.25">
      <c r="A32" s="135">
        <v>44494</v>
      </c>
      <c r="B32" s="137">
        <v>18507</v>
      </c>
      <c r="C32" s="137">
        <v>18506</v>
      </c>
      <c r="D32" s="137">
        <v>18506</v>
      </c>
      <c r="E32" s="137">
        <v>18506</v>
      </c>
      <c r="F32" s="137">
        <v>18506</v>
      </c>
      <c r="G32" s="137">
        <v>18506</v>
      </c>
      <c r="H32" s="137">
        <v>18506</v>
      </c>
      <c r="I32" s="137">
        <v>18507</v>
      </c>
      <c r="J32" s="137">
        <v>18507</v>
      </c>
      <c r="K32" s="137">
        <v>18507</v>
      </c>
      <c r="L32" s="137">
        <v>18507</v>
      </c>
      <c r="M32" s="137">
        <v>18507</v>
      </c>
      <c r="N32" s="137">
        <v>18506</v>
      </c>
      <c r="O32" s="137">
        <v>18505</v>
      </c>
      <c r="P32" s="137">
        <v>18501</v>
      </c>
      <c r="Q32" s="137">
        <v>18498</v>
      </c>
      <c r="R32" s="137">
        <v>18498</v>
      </c>
      <c r="S32" s="137">
        <v>18494</v>
      </c>
      <c r="T32" s="137">
        <v>18493</v>
      </c>
      <c r="U32" s="137">
        <v>18492</v>
      </c>
      <c r="V32" s="137">
        <v>18491</v>
      </c>
      <c r="W32" s="137">
        <v>18485</v>
      </c>
      <c r="X32" s="137">
        <v>18437</v>
      </c>
      <c r="Y32" s="137">
        <v>18339</v>
      </c>
      <c r="Z32" s="137"/>
      <c r="AA32" s="137"/>
      <c r="AB32" s="137"/>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row>
    <row r="33" spans="1:188" s="134" customFormat="1" ht="15" customHeight="1" x14ac:dyDescent="0.25">
      <c r="A33" s="135">
        <v>44487</v>
      </c>
      <c r="B33" s="137">
        <v>18365</v>
      </c>
      <c r="C33" s="137">
        <v>18364</v>
      </c>
      <c r="D33" s="137">
        <v>18364</v>
      </c>
      <c r="E33" s="137">
        <v>18364</v>
      </c>
      <c r="F33" s="137">
        <v>18364</v>
      </c>
      <c r="G33" s="137">
        <v>18364</v>
      </c>
      <c r="H33" s="137">
        <v>18364</v>
      </c>
      <c r="I33" s="137">
        <v>18365</v>
      </c>
      <c r="J33" s="137">
        <v>18365</v>
      </c>
      <c r="K33" s="137">
        <v>18365</v>
      </c>
      <c r="L33" s="137">
        <v>18365</v>
      </c>
      <c r="M33" s="137">
        <v>18365</v>
      </c>
      <c r="N33" s="137">
        <v>18364</v>
      </c>
      <c r="O33" s="137">
        <v>18364</v>
      </c>
      <c r="P33" s="137">
        <v>18361</v>
      </c>
      <c r="Q33" s="137">
        <v>18360</v>
      </c>
      <c r="R33" s="137">
        <v>18360</v>
      </c>
      <c r="S33" s="137">
        <v>18357</v>
      </c>
      <c r="T33" s="137">
        <v>18356</v>
      </c>
      <c r="U33" s="137">
        <v>18355</v>
      </c>
      <c r="V33" s="137">
        <v>18354</v>
      </c>
      <c r="W33" s="137">
        <v>18354</v>
      </c>
      <c r="X33" s="137">
        <v>18349</v>
      </c>
      <c r="Y33" s="137">
        <v>18336</v>
      </c>
      <c r="Z33" s="137">
        <v>18262</v>
      </c>
      <c r="AA33" s="137"/>
      <c r="AB33" s="137"/>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row>
    <row r="34" spans="1:188" s="134" customFormat="1" ht="15" customHeight="1" x14ac:dyDescent="0.25">
      <c r="A34" s="135">
        <v>44480</v>
      </c>
      <c r="B34" s="137">
        <v>18283</v>
      </c>
      <c r="C34" s="137">
        <v>18282</v>
      </c>
      <c r="D34" s="137">
        <v>18282</v>
      </c>
      <c r="E34" s="137">
        <v>18282</v>
      </c>
      <c r="F34" s="137">
        <v>18282</v>
      </c>
      <c r="G34" s="137">
        <v>18282</v>
      </c>
      <c r="H34" s="137">
        <v>18282</v>
      </c>
      <c r="I34" s="137">
        <v>18283</v>
      </c>
      <c r="J34" s="137">
        <v>18283</v>
      </c>
      <c r="K34" s="137">
        <v>18283</v>
      </c>
      <c r="L34" s="137">
        <v>18283</v>
      </c>
      <c r="M34" s="137">
        <v>18283</v>
      </c>
      <c r="N34" s="137">
        <v>18282</v>
      </c>
      <c r="O34" s="137">
        <v>18282</v>
      </c>
      <c r="P34" s="137">
        <v>18279</v>
      </c>
      <c r="Q34" s="137">
        <v>18279</v>
      </c>
      <c r="R34" s="137">
        <v>18279</v>
      </c>
      <c r="S34" s="137">
        <v>18276</v>
      </c>
      <c r="T34" s="137">
        <v>18275</v>
      </c>
      <c r="U34" s="137">
        <v>18275</v>
      </c>
      <c r="V34" s="137">
        <v>18274</v>
      </c>
      <c r="W34" s="137">
        <v>18274</v>
      </c>
      <c r="X34" s="137">
        <v>18274</v>
      </c>
      <c r="Y34" s="137">
        <v>18273</v>
      </c>
      <c r="Z34" s="137">
        <v>18261</v>
      </c>
      <c r="AA34" s="137">
        <v>18214</v>
      </c>
      <c r="AB34" s="137"/>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row>
    <row r="35" spans="1:188" s="134" customFormat="1" ht="15" customHeight="1" x14ac:dyDescent="0.25">
      <c r="A35" s="135">
        <v>44473</v>
      </c>
      <c r="B35" s="137">
        <v>18234</v>
      </c>
      <c r="C35" s="137">
        <v>18233</v>
      </c>
      <c r="D35" s="137">
        <v>18233</v>
      </c>
      <c r="E35" s="137">
        <v>18233</v>
      </c>
      <c r="F35" s="137">
        <v>18233</v>
      </c>
      <c r="G35" s="137">
        <v>18233</v>
      </c>
      <c r="H35" s="137">
        <v>18233</v>
      </c>
      <c r="I35" s="137">
        <v>18234</v>
      </c>
      <c r="J35" s="137">
        <v>18234</v>
      </c>
      <c r="K35" s="137">
        <v>18234</v>
      </c>
      <c r="L35" s="137">
        <v>18234</v>
      </c>
      <c r="M35" s="137">
        <v>18234</v>
      </c>
      <c r="N35" s="137">
        <v>18234</v>
      </c>
      <c r="O35" s="137">
        <v>18234</v>
      </c>
      <c r="P35" s="137">
        <v>18231</v>
      </c>
      <c r="Q35" s="137">
        <v>18231</v>
      </c>
      <c r="R35" s="137">
        <v>18231</v>
      </c>
      <c r="S35" s="137">
        <v>18228</v>
      </c>
      <c r="T35" s="137">
        <v>18227</v>
      </c>
      <c r="U35" s="137">
        <v>18227</v>
      </c>
      <c r="V35" s="137">
        <v>18227</v>
      </c>
      <c r="W35" s="137">
        <v>18227</v>
      </c>
      <c r="X35" s="137">
        <v>18227</v>
      </c>
      <c r="Y35" s="137">
        <v>18226</v>
      </c>
      <c r="Z35" s="137">
        <v>18223</v>
      </c>
      <c r="AA35" s="137">
        <v>18213</v>
      </c>
      <c r="AB35" s="137">
        <v>18190</v>
      </c>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row>
    <row r="36" spans="1:188" s="134" customFormat="1" ht="15" customHeight="1" x14ac:dyDescent="0.25">
      <c r="A36" s="135">
        <v>44466</v>
      </c>
      <c r="B36" s="137">
        <v>18211</v>
      </c>
      <c r="C36" s="137">
        <v>18210</v>
      </c>
      <c r="D36" s="137">
        <v>18210</v>
      </c>
      <c r="E36" s="137">
        <v>18210</v>
      </c>
      <c r="F36" s="137">
        <v>18210</v>
      </c>
      <c r="G36" s="137">
        <v>18210</v>
      </c>
      <c r="H36" s="137">
        <v>18210</v>
      </c>
      <c r="I36" s="137">
        <v>18211</v>
      </c>
      <c r="J36" s="137">
        <v>18211</v>
      </c>
      <c r="K36" s="137">
        <v>18211</v>
      </c>
      <c r="L36" s="137">
        <v>18211</v>
      </c>
      <c r="M36" s="137">
        <v>18211</v>
      </c>
      <c r="N36" s="137">
        <v>18211</v>
      </c>
      <c r="O36" s="137">
        <v>18211</v>
      </c>
      <c r="P36" s="137">
        <v>18208</v>
      </c>
      <c r="Q36" s="137">
        <v>18208</v>
      </c>
      <c r="R36" s="137">
        <v>18208</v>
      </c>
      <c r="S36" s="137">
        <v>18205</v>
      </c>
      <c r="T36" s="137">
        <v>18204</v>
      </c>
      <c r="U36" s="137">
        <v>18204</v>
      </c>
      <c r="V36" s="137">
        <v>18204</v>
      </c>
      <c r="W36" s="137">
        <v>18204</v>
      </c>
      <c r="X36" s="137">
        <v>18204</v>
      </c>
      <c r="Y36" s="137">
        <v>18203</v>
      </c>
      <c r="Z36" s="137">
        <v>18201</v>
      </c>
      <c r="AA36" s="137">
        <v>18199</v>
      </c>
      <c r="AB36" s="137">
        <v>18189</v>
      </c>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row>
    <row r="37" spans="1:188" s="134" customFormat="1" ht="15" customHeight="1" x14ac:dyDescent="0.25">
      <c r="A37" s="135">
        <v>44459</v>
      </c>
      <c r="B37" s="137">
        <v>18184</v>
      </c>
      <c r="C37" s="137">
        <v>18183</v>
      </c>
      <c r="D37" s="137">
        <v>18183</v>
      </c>
      <c r="E37" s="137">
        <v>18183</v>
      </c>
      <c r="F37" s="137">
        <v>18183</v>
      </c>
      <c r="G37" s="137">
        <v>18183</v>
      </c>
      <c r="H37" s="137">
        <v>18183</v>
      </c>
      <c r="I37" s="137">
        <v>18184</v>
      </c>
      <c r="J37" s="137">
        <v>18184</v>
      </c>
      <c r="K37" s="137">
        <v>18184</v>
      </c>
      <c r="L37" s="137">
        <v>18184</v>
      </c>
      <c r="M37" s="137">
        <v>18184</v>
      </c>
      <c r="N37" s="137">
        <v>18184</v>
      </c>
      <c r="O37" s="137">
        <v>18184</v>
      </c>
      <c r="P37" s="137">
        <v>18181</v>
      </c>
      <c r="Q37" s="137">
        <v>18181</v>
      </c>
      <c r="R37" s="137">
        <v>18181</v>
      </c>
      <c r="S37" s="137">
        <v>18178</v>
      </c>
      <c r="T37" s="137">
        <v>18177</v>
      </c>
      <c r="U37" s="137">
        <v>18177</v>
      </c>
      <c r="V37" s="137">
        <v>18177</v>
      </c>
      <c r="W37" s="137">
        <v>18177</v>
      </c>
      <c r="X37" s="137">
        <v>18177</v>
      </c>
      <c r="Y37" s="137">
        <v>18176</v>
      </c>
      <c r="Z37" s="137">
        <v>18174</v>
      </c>
      <c r="AA37" s="137">
        <v>18173</v>
      </c>
      <c r="AB37" s="137">
        <v>18169</v>
      </c>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row>
    <row r="38" spans="1:188" s="134" customFormat="1" ht="15" customHeight="1" x14ac:dyDescent="0.25">
      <c r="A38" s="135">
        <v>44452</v>
      </c>
      <c r="B38" s="137">
        <v>18160</v>
      </c>
      <c r="C38" s="137">
        <v>18159</v>
      </c>
      <c r="D38" s="137">
        <v>18159</v>
      </c>
      <c r="E38" s="137">
        <v>18159</v>
      </c>
      <c r="F38" s="137">
        <v>18159</v>
      </c>
      <c r="G38" s="137">
        <v>18159</v>
      </c>
      <c r="H38" s="137">
        <v>18159</v>
      </c>
      <c r="I38" s="137">
        <v>18160</v>
      </c>
      <c r="J38" s="137">
        <v>18160</v>
      </c>
      <c r="K38" s="137">
        <v>18160</v>
      </c>
      <c r="L38" s="137">
        <v>18160</v>
      </c>
      <c r="M38" s="137">
        <v>18160</v>
      </c>
      <c r="N38" s="137">
        <v>18160</v>
      </c>
      <c r="O38" s="137">
        <v>18160</v>
      </c>
      <c r="P38" s="137">
        <v>18157</v>
      </c>
      <c r="Q38" s="137">
        <v>18157</v>
      </c>
      <c r="R38" s="137">
        <v>18157</v>
      </c>
      <c r="S38" s="137">
        <v>18154</v>
      </c>
      <c r="T38" s="137">
        <v>18153</v>
      </c>
      <c r="U38" s="137">
        <v>18153</v>
      </c>
      <c r="V38" s="137">
        <v>18153</v>
      </c>
      <c r="W38" s="137">
        <v>18153</v>
      </c>
      <c r="X38" s="137">
        <v>18153</v>
      </c>
      <c r="Y38" s="137">
        <v>18152</v>
      </c>
      <c r="Z38" s="137">
        <v>18150</v>
      </c>
      <c r="AA38" s="137">
        <v>18150</v>
      </c>
      <c r="AB38" s="137">
        <v>18148</v>
      </c>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row>
    <row r="39" spans="1:188" s="134" customFormat="1" ht="15" customHeight="1" x14ac:dyDescent="0.25">
      <c r="A39" s="135">
        <v>44445</v>
      </c>
      <c r="B39" s="137">
        <v>18117</v>
      </c>
      <c r="C39" s="137">
        <v>18116</v>
      </c>
      <c r="D39" s="137">
        <v>18116</v>
      </c>
      <c r="E39" s="137">
        <v>18116</v>
      </c>
      <c r="F39" s="137">
        <v>18116</v>
      </c>
      <c r="G39" s="137">
        <v>18116</v>
      </c>
      <c r="H39" s="137">
        <v>18116</v>
      </c>
      <c r="I39" s="137">
        <v>18117</v>
      </c>
      <c r="J39" s="137">
        <v>18117</v>
      </c>
      <c r="K39" s="137">
        <v>18117</v>
      </c>
      <c r="L39" s="137">
        <v>18117</v>
      </c>
      <c r="M39" s="137">
        <v>18117</v>
      </c>
      <c r="N39" s="137">
        <v>18117</v>
      </c>
      <c r="O39" s="137">
        <v>18117</v>
      </c>
      <c r="P39" s="137">
        <v>18114</v>
      </c>
      <c r="Q39" s="137">
        <v>18114</v>
      </c>
      <c r="R39" s="137">
        <v>18114</v>
      </c>
      <c r="S39" s="137">
        <v>18111</v>
      </c>
      <c r="T39" s="137">
        <v>18110</v>
      </c>
      <c r="U39" s="137">
        <v>18110</v>
      </c>
      <c r="V39" s="137">
        <v>18110</v>
      </c>
      <c r="W39" s="137">
        <v>18110</v>
      </c>
      <c r="X39" s="137">
        <v>18110</v>
      </c>
      <c r="Y39" s="137">
        <v>18109</v>
      </c>
      <c r="Z39" s="137">
        <v>18107</v>
      </c>
      <c r="AA39" s="137">
        <v>18107</v>
      </c>
      <c r="AB39" s="137">
        <v>18106</v>
      </c>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row>
    <row r="40" spans="1:188" s="134" customFormat="1" ht="15" customHeight="1" x14ac:dyDescent="0.25">
      <c r="A40" s="135">
        <v>44438</v>
      </c>
      <c r="B40" s="137">
        <v>18080</v>
      </c>
      <c r="C40" s="137">
        <v>18079</v>
      </c>
      <c r="D40" s="137">
        <v>18079</v>
      </c>
      <c r="E40" s="137">
        <v>18079</v>
      </c>
      <c r="F40" s="137">
        <v>18079</v>
      </c>
      <c r="G40" s="137">
        <v>18079</v>
      </c>
      <c r="H40" s="137">
        <v>18079</v>
      </c>
      <c r="I40" s="137">
        <v>18080</v>
      </c>
      <c r="J40" s="137">
        <v>18080</v>
      </c>
      <c r="K40" s="137">
        <v>18080</v>
      </c>
      <c r="L40" s="137">
        <v>18080</v>
      </c>
      <c r="M40" s="137">
        <v>18080</v>
      </c>
      <c r="N40" s="137">
        <v>18080</v>
      </c>
      <c r="O40" s="137">
        <v>18080</v>
      </c>
      <c r="P40" s="137">
        <v>18078</v>
      </c>
      <c r="Q40" s="137">
        <v>18078</v>
      </c>
      <c r="R40" s="137">
        <v>18078</v>
      </c>
      <c r="S40" s="137">
        <v>18075</v>
      </c>
      <c r="T40" s="137">
        <v>18074</v>
      </c>
      <c r="U40" s="137">
        <v>18074</v>
      </c>
      <c r="V40" s="137">
        <v>18074</v>
      </c>
      <c r="W40" s="137">
        <v>18074</v>
      </c>
      <c r="X40" s="137">
        <v>18074</v>
      </c>
      <c r="Y40" s="137">
        <v>18073</v>
      </c>
      <c r="Z40" s="137">
        <v>18071</v>
      </c>
      <c r="AA40" s="137">
        <v>18071</v>
      </c>
      <c r="AB40" s="137">
        <v>18070</v>
      </c>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row>
    <row r="41" spans="1:188" s="134" customFormat="1" ht="15" customHeight="1" x14ac:dyDescent="0.25">
      <c r="A41" s="135">
        <v>44431</v>
      </c>
      <c r="B41" s="137">
        <v>18038</v>
      </c>
      <c r="C41" s="137">
        <v>18037</v>
      </c>
      <c r="D41" s="137">
        <v>18037</v>
      </c>
      <c r="E41" s="137">
        <v>18037</v>
      </c>
      <c r="F41" s="137">
        <v>18037</v>
      </c>
      <c r="G41" s="137">
        <v>18037</v>
      </c>
      <c r="H41" s="137">
        <v>18037</v>
      </c>
      <c r="I41" s="137">
        <v>18038</v>
      </c>
      <c r="J41" s="137">
        <v>18038</v>
      </c>
      <c r="K41" s="137">
        <v>18038</v>
      </c>
      <c r="L41" s="137">
        <v>18038</v>
      </c>
      <c r="M41" s="137">
        <v>18038</v>
      </c>
      <c r="N41" s="137">
        <v>18038</v>
      </c>
      <c r="O41" s="137">
        <v>18038</v>
      </c>
      <c r="P41" s="137">
        <v>18036</v>
      </c>
      <c r="Q41" s="137">
        <v>18036</v>
      </c>
      <c r="R41" s="137">
        <v>18036</v>
      </c>
      <c r="S41" s="137">
        <v>18033</v>
      </c>
      <c r="T41" s="137">
        <v>18032</v>
      </c>
      <c r="U41" s="137">
        <v>18032</v>
      </c>
      <c r="V41" s="137">
        <v>18032</v>
      </c>
      <c r="W41" s="137">
        <v>18032</v>
      </c>
      <c r="X41" s="137">
        <v>18032</v>
      </c>
      <c r="Y41" s="137">
        <v>18031</v>
      </c>
      <c r="Z41" s="137">
        <v>18029</v>
      </c>
      <c r="AA41" s="137">
        <v>18029</v>
      </c>
      <c r="AB41" s="137">
        <v>18029</v>
      </c>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row>
    <row r="42" spans="1:188" s="134" customFormat="1" ht="15" customHeight="1" x14ac:dyDescent="0.25">
      <c r="A42" s="135">
        <v>44424</v>
      </c>
      <c r="B42" s="137">
        <v>17988</v>
      </c>
      <c r="C42" s="137">
        <v>17987</v>
      </c>
      <c r="D42" s="137">
        <v>17987</v>
      </c>
      <c r="E42" s="137">
        <v>17987</v>
      </c>
      <c r="F42" s="137">
        <v>17987</v>
      </c>
      <c r="G42" s="137">
        <v>17987</v>
      </c>
      <c r="H42" s="137">
        <v>17987</v>
      </c>
      <c r="I42" s="137">
        <v>17988</v>
      </c>
      <c r="J42" s="137">
        <v>17988</v>
      </c>
      <c r="K42" s="137">
        <v>17988</v>
      </c>
      <c r="L42" s="137">
        <v>17988</v>
      </c>
      <c r="M42" s="137">
        <v>17988</v>
      </c>
      <c r="N42" s="137">
        <v>17988</v>
      </c>
      <c r="O42" s="137">
        <v>17988</v>
      </c>
      <c r="P42" s="137">
        <v>17986</v>
      </c>
      <c r="Q42" s="137">
        <v>17986</v>
      </c>
      <c r="R42" s="137">
        <v>17986</v>
      </c>
      <c r="S42" s="137">
        <v>17983</v>
      </c>
      <c r="T42" s="137">
        <v>17982</v>
      </c>
      <c r="U42" s="137">
        <v>17982</v>
      </c>
      <c r="V42" s="137">
        <v>17982</v>
      </c>
      <c r="W42" s="137">
        <v>17982</v>
      </c>
      <c r="X42" s="137">
        <v>17982</v>
      </c>
      <c r="Y42" s="137">
        <v>17981</v>
      </c>
      <c r="Z42" s="137">
        <v>17981</v>
      </c>
      <c r="AA42" s="137">
        <v>17981</v>
      </c>
      <c r="AB42" s="137">
        <v>17981</v>
      </c>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row>
    <row r="43" spans="1:188" s="134" customFormat="1" ht="15" customHeight="1" x14ac:dyDescent="0.25">
      <c r="A43" s="135">
        <v>44417</v>
      </c>
      <c r="B43" s="137">
        <v>17954</v>
      </c>
      <c r="C43" s="137">
        <v>17953</v>
      </c>
      <c r="D43" s="137">
        <v>17953</v>
      </c>
      <c r="E43" s="137">
        <v>17953</v>
      </c>
      <c r="F43" s="137">
        <v>17953</v>
      </c>
      <c r="G43" s="137">
        <v>17953</v>
      </c>
      <c r="H43" s="137">
        <v>17953</v>
      </c>
      <c r="I43" s="137">
        <v>17954</v>
      </c>
      <c r="J43" s="137">
        <v>17954</v>
      </c>
      <c r="K43" s="137">
        <v>17954</v>
      </c>
      <c r="L43" s="137">
        <v>17954</v>
      </c>
      <c r="M43" s="137">
        <v>17954</v>
      </c>
      <c r="N43" s="137">
        <v>17954</v>
      </c>
      <c r="O43" s="137">
        <v>17954</v>
      </c>
      <c r="P43" s="137">
        <v>17952</v>
      </c>
      <c r="Q43" s="137">
        <v>17952</v>
      </c>
      <c r="R43" s="137">
        <v>17952</v>
      </c>
      <c r="S43" s="137">
        <v>17950</v>
      </c>
      <c r="T43" s="137">
        <v>17949</v>
      </c>
      <c r="U43" s="137">
        <v>17949</v>
      </c>
      <c r="V43" s="137">
        <v>17949</v>
      </c>
      <c r="W43" s="137">
        <v>17949</v>
      </c>
      <c r="X43" s="137">
        <v>17949</v>
      </c>
      <c r="Y43" s="137">
        <v>17948</v>
      </c>
      <c r="Z43" s="137">
        <v>17948</v>
      </c>
      <c r="AA43" s="137">
        <v>17948</v>
      </c>
      <c r="AB43" s="137">
        <v>17948</v>
      </c>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row>
    <row r="44" spans="1:188" s="134" customFormat="1" ht="15" customHeight="1" x14ac:dyDescent="0.25">
      <c r="A44" s="135">
        <v>44410</v>
      </c>
      <c r="B44" s="137">
        <v>17910</v>
      </c>
      <c r="C44" s="137">
        <v>17909</v>
      </c>
      <c r="D44" s="137">
        <v>17909</v>
      </c>
      <c r="E44" s="137">
        <v>17909</v>
      </c>
      <c r="F44" s="137">
        <v>17909</v>
      </c>
      <c r="G44" s="137">
        <v>17909</v>
      </c>
      <c r="H44" s="137">
        <v>17909</v>
      </c>
      <c r="I44" s="137">
        <v>17910</v>
      </c>
      <c r="J44" s="137">
        <v>17910</v>
      </c>
      <c r="K44" s="137">
        <v>17910</v>
      </c>
      <c r="L44" s="137">
        <v>17910</v>
      </c>
      <c r="M44" s="137">
        <v>17910</v>
      </c>
      <c r="N44" s="137">
        <v>17910</v>
      </c>
      <c r="O44" s="137">
        <v>17910</v>
      </c>
      <c r="P44" s="137">
        <v>17908</v>
      </c>
      <c r="Q44" s="137">
        <v>17908</v>
      </c>
      <c r="R44" s="137">
        <v>17908</v>
      </c>
      <c r="S44" s="137">
        <v>17906</v>
      </c>
      <c r="T44" s="137">
        <v>17905</v>
      </c>
      <c r="U44" s="137">
        <v>17905</v>
      </c>
      <c r="V44" s="137">
        <v>17905</v>
      </c>
      <c r="W44" s="137">
        <v>17905</v>
      </c>
      <c r="X44" s="137">
        <v>17905</v>
      </c>
      <c r="Y44" s="137">
        <v>17904</v>
      </c>
      <c r="Z44" s="137">
        <v>17904</v>
      </c>
      <c r="AA44" s="137">
        <v>17904</v>
      </c>
      <c r="AB44" s="137">
        <v>17904</v>
      </c>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row>
    <row r="45" spans="1:188" s="134" customFormat="1" ht="15" customHeight="1" x14ac:dyDescent="0.25">
      <c r="A45" s="135">
        <v>44403</v>
      </c>
      <c r="B45" s="137">
        <v>17860</v>
      </c>
      <c r="C45" s="137">
        <v>17859</v>
      </c>
      <c r="D45" s="137">
        <v>17859</v>
      </c>
      <c r="E45" s="137">
        <v>17859</v>
      </c>
      <c r="F45" s="137">
        <v>17859</v>
      </c>
      <c r="G45" s="137">
        <v>17859</v>
      </c>
      <c r="H45" s="137">
        <v>17859</v>
      </c>
      <c r="I45" s="137">
        <v>17860</v>
      </c>
      <c r="J45" s="137">
        <v>17860</v>
      </c>
      <c r="K45" s="137">
        <v>17860</v>
      </c>
      <c r="L45" s="137">
        <v>17860</v>
      </c>
      <c r="M45" s="137">
        <v>17860</v>
      </c>
      <c r="N45" s="137">
        <v>17860</v>
      </c>
      <c r="O45" s="137">
        <v>17860</v>
      </c>
      <c r="P45" s="137">
        <v>17858</v>
      </c>
      <c r="Q45" s="137">
        <v>17858</v>
      </c>
      <c r="R45" s="137">
        <v>17858</v>
      </c>
      <c r="S45" s="137">
        <v>17856</v>
      </c>
      <c r="T45" s="137">
        <v>17855</v>
      </c>
      <c r="U45" s="137">
        <v>17855</v>
      </c>
      <c r="V45" s="137">
        <v>17855</v>
      </c>
      <c r="W45" s="137">
        <v>17855</v>
      </c>
      <c r="X45" s="137">
        <v>17855</v>
      </c>
      <c r="Y45" s="137">
        <v>17854</v>
      </c>
      <c r="Z45" s="137">
        <v>17854</v>
      </c>
      <c r="AA45" s="137">
        <v>17854</v>
      </c>
      <c r="AB45" s="137">
        <v>17854</v>
      </c>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row>
    <row r="46" spans="1:188" s="134" customFormat="1" ht="15" customHeight="1" x14ac:dyDescent="0.25">
      <c r="A46" s="135">
        <v>44396</v>
      </c>
      <c r="B46" s="137">
        <v>17824</v>
      </c>
      <c r="C46" s="137">
        <v>17823</v>
      </c>
      <c r="D46" s="137">
        <v>17823</v>
      </c>
      <c r="E46" s="137">
        <v>17823</v>
      </c>
      <c r="F46" s="137">
        <v>17823</v>
      </c>
      <c r="G46" s="137">
        <v>17823</v>
      </c>
      <c r="H46" s="137">
        <v>17823</v>
      </c>
      <c r="I46" s="137">
        <v>17824</v>
      </c>
      <c r="J46" s="137">
        <v>17824</v>
      </c>
      <c r="K46" s="137">
        <v>17824</v>
      </c>
      <c r="L46" s="137">
        <v>17824</v>
      </c>
      <c r="M46" s="137">
        <v>17824</v>
      </c>
      <c r="N46" s="137">
        <v>17824</v>
      </c>
      <c r="O46" s="137">
        <v>17824</v>
      </c>
      <c r="P46" s="137">
        <v>17822</v>
      </c>
      <c r="Q46" s="137">
        <v>17822</v>
      </c>
      <c r="R46" s="137">
        <v>17822</v>
      </c>
      <c r="S46" s="137">
        <v>17820</v>
      </c>
      <c r="T46" s="137">
        <v>17819</v>
      </c>
      <c r="U46" s="137">
        <v>17819</v>
      </c>
      <c r="V46" s="137">
        <v>17819</v>
      </c>
      <c r="W46" s="137">
        <v>17819</v>
      </c>
      <c r="X46" s="137">
        <v>17819</v>
      </c>
      <c r="Y46" s="137">
        <v>17818</v>
      </c>
      <c r="Z46" s="137">
        <v>17818</v>
      </c>
      <c r="AA46" s="137">
        <v>17818</v>
      </c>
      <c r="AB46" s="137">
        <v>17818</v>
      </c>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row>
    <row r="47" spans="1:188" s="134" customFormat="1" ht="15" customHeight="1" x14ac:dyDescent="0.25">
      <c r="A47" s="135">
        <v>44389</v>
      </c>
      <c r="B47" s="137">
        <v>17797</v>
      </c>
      <c r="C47" s="137">
        <v>17796</v>
      </c>
      <c r="D47" s="137">
        <v>17796</v>
      </c>
      <c r="E47" s="137">
        <v>17796</v>
      </c>
      <c r="F47" s="137">
        <v>17796</v>
      </c>
      <c r="G47" s="137">
        <v>17796</v>
      </c>
      <c r="H47" s="137">
        <v>17796</v>
      </c>
      <c r="I47" s="137">
        <v>17797</v>
      </c>
      <c r="J47" s="137">
        <v>17797</v>
      </c>
      <c r="K47" s="137">
        <v>17797</v>
      </c>
      <c r="L47" s="137">
        <v>17797</v>
      </c>
      <c r="M47" s="137">
        <v>17797</v>
      </c>
      <c r="N47" s="137">
        <v>17797</v>
      </c>
      <c r="O47" s="137">
        <v>17797</v>
      </c>
      <c r="P47" s="137">
        <v>17795</v>
      </c>
      <c r="Q47" s="137">
        <v>17795</v>
      </c>
      <c r="R47" s="137">
        <v>17795</v>
      </c>
      <c r="S47" s="137">
        <v>17793</v>
      </c>
      <c r="T47" s="137">
        <v>17792</v>
      </c>
      <c r="U47" s="137">
        <v>17792</v>
      </c>
      <c r="V47" s="137">
        <v>17792</v>
      </c>
      <c r="W47" s="137">
        <v>17792</v>
      </c>
      <c r="X47" s="137">
        <v>17792</v>
      </c>
      <c r="Y47" s="137">
        <v>17791</v>
      </c>
      <c r="Z47" s="137">
        <v>17791</v>
      </c>
      <c r="AA47" s="137">
        <v>17791</v>
      </c>
      <c r="AB47" s="137">
        <v>17791</v>
      </c>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row>
    <row r="48" spans="1:188" s="134" customFormat="1" ht="15" customHeight="1" x14ac:dyDescent="0.25">
      <c r="A48" s="135">
        <v>44382</v>
      </c>
      <c r="B48" s="137">
        <v>17785</v>
      </c>
      <c r="C48" s="137">
        <v>17784</v>
      </c>
      <c r="D48" s="137">
        <v>17784</v>
      </c>
      <c r="E48" s="137">
        <v>17784</v>
      </c>
      <c r="F48" s="137">
        <v>17784</v>
      </c>
      <c r="G48" s="137">
        <v>17784</v>
      </c>
      <c r="H48" s="137">
        <v>17784</v>
      </c>
      <c r="I48" s="137">
        <v>17785</v>
      </c>
      <c r="J48" s="137">
        <v>17785</v>
      </c>
      <c r="K48" s="137">
        <v>17785</v>
      </c>
      <c r="L48" s="137">
        <v>17785</v>
      </c>
      <c r="M48" s="137">
        <v>17785</v>
      </c>
      <c r="N48" s="137">
        <v>17785</v>
      </c>
      <c r="O48" s="137">
        <v>17785</v>
      </c>
      <c r="P48" s="137">
        <v>17783</v>
      </c>
      <c r="Q48" s="137">
        <v>17783</v>
      </c>
      <c r="R48" s="137">
        <v>17783</v>
      </c>
      <c r="S48" s="137">
        <v>17781</v>
      </c>
      <c r="T48" s="137">
        <v>17780</v>
      </c>
      <c r="U48" s="137">
        <v>17780</v>
      </c>
      <c r="V48" s="137">
        <v>17780</v>
      </c>
      <c r="W48" s="137">
        <v>17780</v>
      </c>
      <c r="X48" s="137">
        <v>17780</v>
      </c>
      <c r="Y48" s="137">
        <v>17779</v>
      </c>
      <c r="Z48" s="137">
        <v>17779</v>
      </c>
      <c r="AA48" s="137">
        <v>17779</v>
      </c>
      <c r="AB48" s="137">
        <v>17779</v>
      </c>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row>
    <row r="49" spans="1:188" s="134" customFormat="1" ht="15" customHeight="1" x14ac:dyDescent="0.25">
      <c r="A49" s="135">
        <v>44375</v>
      </c>
      <c r="B49" s="137">
        <v>17773</v>
      </c>
      <c r="C49" s="137">
        <v>17772</v>
      </c>
      <c r="D49" s="137">
        <v>17772</v>
      </c>
      <c r="E49" s="137">
        <v>17772</v>
      </c>
      <c r="F49" s="137">
        <v>17772</v>
      </c>
      <c r="G49" s="137">
        <v>17772</v>
      </c>
      <c r="H49" s="137">
        <v>17772</v>
      </c>
      <c r="I49" s="137">
        <v>17773</v>
      </c>
      <c r="J49" s="137">
        <v>17773</v>
      </c>
      <c r="K49" s="137">
        <v>17773</v>
      </c>
      <c r="L49" s="137">
        <v>17773</v>
      </c>
      <c r="M49" s="137">
        <v>17773</v>
      </c>
      <c r="N49" s="137">
        <v>17773</v>
      </c>
      <c r="O49" s="137">
        <v>17773</v>
      </c>
      <c r="P49" s="137">
        <v>17771</v>
      </c>
      <c r="Q49" s="137">
        <v>17771</v>
      </c>
      <c r="R49" s="137">
        <v>17771</v>
      </c>
      <c r="S49" s="137">
        <v>17769</v>
      </c>
      <c r="T49" s="137">
        <v>17768</v>
      </c>
      <c r="U49" s="137">
        <v>17768</v>
      </c>
      <c r="V49" s="137">
        <v>17768</v>
      </c>
      <c r="W49" s="137">
        <v>17768</v>
      </c>
      <c r="X49" s="137">
        <v>17768</v>
      </c>
      <c r="Y49" s="137">
        <v>17767</v>
      </c>
      <c r="Z49" s="137">
        <v>17767</v>
      </c>
      <c r="AA49" s="137">
        <v>17767</v>
      </c>
      <c r="AB49" s="137">
        <v>17767</v>
      </c>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row>
    <row r="50" spans="1:188" s="134" customFormat="1" ht="15" customHeight="1" x14ac:dyDescent="0.25">
      <c r="A50" s="135">
        <v>44368</v>
      </c>
      <c r="B50" s="137">
        <v>17765</v>
      </c>
      <c r="C50" s="137">
        <v>17764</v>
      </c>
      <c r="D50" s="137">
        <v>17764</v>
      </c>
      <c r="E50" s="137">
        <v>17764</v>
      </c>
      <c r="F50" s="137">
        <v>17764</v>
      </c>
      <c r="G50" s="137">
        <v>17764</v>
      </c>
      <c r="H50" s="137">
        <v>17764</v>
      </c>
      <c r="I50" s="137">
        <v>17765</v>
      </c>
      <c r="J50" s="137">
        <v>17765</v>
      </c>
      <c r="K50" s="137">
        <v>17765</v>
      </c>
      <c r="L50" s="137">
        <v>17765</v>
      </c>
      <c r="M50" s="137">
        <v>17765</v>
      </c>
      <c r="N50" s="137">
        <v>17765</v>
      </c>
      <c r="O50" s="137">
        <v>17765</v>
      </c>
      <c r="P50" s="137">
        <v>17763</v>
      </c>
      <c r="Q50" s="137">
        <v>17763</v>
      </c>
      <c r="R50" s="137">
        <v>17763</v>
      </c>
      <c r="S50" s="137">
        <v>17761</v>
      </c>
      <c r="T50" s="137">
        <v>17760</v>
      </c>
      <c r="U50" s="137">
        <v>17760</v>
      </c>
      <c r="V50" s="137">
        <v>17760</v>
      </c>
      <c r="W50" s="137">
        <v>17760</v>
      </c>
      <c r="X50" s="137">
        <v>17760</v>
      </c>
      <c r="Y50" s="137">
        <v>17759</v>
      </c>
      <c r="Z50" s="137">
        <v>17759</v>
      </c>
      <c r="AA50" s="137">
        <v>17759</v>
      </c>
      <c r="AB50" s="137">
        <v>17759</v>
      </c>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row>
    <row r="51" spans="1:188" s="134" customFormat="1" ht="15" customHeight="1" x14ac:dyDescent="0.25">
      <c r="A51" s="135">
        <v>44361</v>
      </c>
      <c r="B51" s="137">
        <v>17757</v>
      </c>
      <c r="C51" s="137">
        <v>17756</v>
      </c>
      <c r="D51" s="137">
        <v>17756</v>
      </c>
      <c r="E51" s="137">
        <v>17756</v>
      </c>
      <c r="F51" s="137">
        <v>17756</v>
      </c>
      <c r="G51" s="137">
        <v>17756</v>
      </c>
      <c r="H51" s="137">
        <v>17756</v>
      </c>
      <c r="I51" s="137">
        <v>17757</v>
      </c>
      <c r="J51" s="137">
        <v>17757</v>
      </c>
      <c r="K51" s="137">
        <v>17757</v>
      </c>
      <c r="L51" s="137">
        <v>17757</v>
      </c>
      <c r="M51" s="137">
        <v>17757</v>
      </c>
      <c r="N51" s="137">
        <v>17757</v>
      </c>
      <c r="O51" s="137">
        <v>17757</v>
      </c>
      <c r="P51" s="137">
        <v>17755</v>
      </c>
      <c r="Q51" s="137">
        <v>17755</v>
      </c>
      <c r="R51" s="137">
        <v>17755</v>
      </c>
      <c r="S51" s="137">
        <v>17753</v>
      </c>
      <c r="T51" s="137">
        <v>17752</v>
      </c>
      <c r="U51" s="137">
        <v>17752</v>
      </c>
      <c r="V51" s="137">
        <v>17752</v>
      </c>
      <c r="W51" s="137">
        <v>17752</v>
      </c>
      <c r="X51" s="137">
        <v>17752</v>
      </c>
      <c r="Y51" s="137">
        <v>17751</v>
      </c>
      <c r="Z51" s="137">
        <v>17751</v>
      </c>
      <c r="AA51" s="137">
        <v>17751</v>
      </c>
      <c r="AB51" s="137">
        <v>17751</v>
      </c>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row>
    <row r="52" spans="1:188" s="134" customFormat="1" ht="15" customHeight="1" x14ac:dyDescent="0.25">
      <c r="A52" s="135">
        <v>44354</v>
      </c>
      <c r="B52" s="137">
        <v>17744</v>
      </c>
      <c r="C52" s="137">
        <v>17743</v>
      </c>
      <c r="D52" s="137">
        <v>17743</v>
      </c>
      <c r="E52" s="137">
        <v>17743</v>
      </c>
      <c r="F52" s="137">
        <v>17743</v>
      </c>
      <c r="G52" s="137">
        <v>17743</v>
      </c>
      <c r="H52" s="137">
        <v>17743</v>
      </c>
      <c r="I52" s="137">
        <v>17744</v>
      </c>
      <c r="J52" s="137">
        <v>17744</v>
      </c>
      <c r="K52" s="137">
        <v>17744</v>
      </c>
      <c r="L52" s="137">
        <v>17744</v>
      </c>
      <c r="M52" s="137">
        <v>17744</v>
      </c>
      <c r="N52" s="137">
        <v>17744</v>
      </c>
      <c r="O52" s="137">
        <v>17744</v>
      </c>
      <c r="P52" s="137">
        <v>17742</v>
      </c>
      <c r="Q52" s="137">
        <v>17742</v>
      </c>
      <c r="R52" s="137">
        <v>17742</v>
      </c>
      <c r="S52" s="137">
        <v>17740</v>
      </c>
      <c r="T52" s="137">
        <v>17739</v>
      </c>
      <c r="U52" s="137">
        <v>17739</v>
      </c>
      <c r="V52" s="137">
        <v>17739</v>
      </c>
      <c r="W52" s="137">
        <v>17739</v>
      </c>
      <c r="X52" s="137">
        <v>17739</v>
      </c>
      <c r="Y52" s="137">
        <v>17738</v>
      </c>
      <c r="Z52" s="137">
        <v>17738</v>
      </c>
      <c r="AA52" s="137">
        <v>17738</v>
      </c>
      <c r="AB52" s="137">
        <v>17738</v>
      </c>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row>
    <row r="53" spans="1:188" s="134" customFormat="1" ht="15" customHeight="1" x14ac:dyDescent="0.25">
      <c r="A53" s="135">
        <v>44347</v>
      </c>
      <c r="B53" s="137">
        <v>17720</v>
      </c>
      <c r="C53" s="137">
        <v>17719</v>
      </c>
      <c r="D53" s="137">
        <v>17719</v>
      </c>
      <c r="E53" s="137">
        <v>17719</v>
      </c>
      <c r="F53" s="137">
        <v>17719</v>
      </c>
      <c r="G53" s="137">
        <v>17719</v>
      </c>
      <c r="H53" s="137">
        <v>17719</v>
      </c>
      <c r="I53" s="137">
        <v>17720</v>
      </c>
      <c r="J53" s="137">
        <v>17720</v>
      </c>
      <c r="K53" s="137">
        <v>17720</v>
      </c>
      <c r="L53" s="137">
        <v>17720</v>
      </c>
      <c r="M53" s="137">
        <v>17720</v>
      </c>
      <c r="N53" s="137">
        <v>17720</v>
      </c>
      <c r="O53" s="137">
        <v>17720</v>
      </c>
      <c r="P53" s="137">
        <v>17718</v>
      </c>
      <c r="Q53" s="137">
        <v>17718</v>
      </c>
      <c r="R53" s="137">
        <v>17718</v>
      </c>
      <c r="S53" s="137">
        <v>17716</v>
      </c>
      <c r="T53" s="137">
        <v>17715</v>
      </c>
      <c r="U53" s="137">
        <v>17715</v>
      </c>
      <c r="V53" s="137">
        <v>17715</v>
      </c>
      <c r="W53" s="137">
        <v>17715</v>
      </c>
      <c r="X53" s="137">
        <v>17715</v>
      </c>
      <c r="Y53" s="137">
        <v>17714</v>
      </c>
      <c r="Z53" s="137">
        <v>17714</v>
      </c>
      <c r="AA53" s="137">
        <v>17714</v>
      </c>
      <c r="AB53" s="137">
        <v>17714</v>
      </c>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row>
    <row r="54" spans="1:188" s="134" customFormat="1" ht="15" customHeight="1" x14ac:dyDescent="0.25">
      <c r="A54" s="135">
        <v>44340</v>
      </c>
      <c r="B54" s="137">
        <v>17664</v>
      </c>
      <c r="C54" s="137">
        <v>17663</v>
      </c>
      <c r="D54" s="137">
        <v>17663</v>
      </c>
      <c r="E54" s="137">
        <v>17663</v>
      </c>
      <c r="F54" s="137">
        <v>17663</v>
      </c>
      <c r="G54" s="137">
        <v>17663</v>
      </c>
      <c r="H54" s="137">
        <v>17663</v>
      </c>
      <c r="I54" s="137">
        <v>17664</v>
      </c>
      <c r="J54" s="137">
        <v>17664</v>
      </c>
      <c r="K54" s="137">
        <v>17664</v>
      </c>
      <c r="L54" s="137">
        <v>17664</v>
      </c>
      <c r="M54" s="137">
        <v>17664</v>
      </c>
      <c r="N54" s="137">
        <v>17664</v>
      </c>
      <c r="O54" s="137">
        <v>17664</v>
      </c>
      <c r="P54" s="137">
        <v>17662</v>
      </c>
      <c r="Q54" s="137">
        <v>17662</v>
      </c>
      <c r="R54" s="137">
        <v>17662</v>
      </c>
      <c r="S54" s="137">
        <v>17660</v>
      </c>
      <c r="T54" s="137">
        <v>17659</v>
      </c>
      <c r="U54" s="137">
        <v>17659</v>
      </c>
      <c r="V54" s="137">
        <v>17659</v>
      </c>
      <c r="W54" s="137">
        <v>17659</v>
      </c>
      <c r="X54" s="137">
        <v>17659</v>
      </c>
      <c r="Y54" s="137">
        <v>17658</v>
      </c>
      <c r="Z54" s="137">
        <v>17658</v>
      </c>
      <c r="AA54" s="137">
        <v>17658</v>
      </c>
      <c r="AB54" s="137">
        <v>17658</v>
      </c>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row>
    <row r="55" spans="1:188" s="134" customFormat="1" ht="15" customHeight="1" x14ac:dyDescent="0.25">
      <c r="A55" s="135">
        <v>44333</v>
      </c>
      <c r="B55" s="137">
        <v>17613</v>
      </c>
      <c r="C55" s="137">
        <v>17612</v>
      </c>
      <c r="D55" s="137">
        <v>17612</v>
      </c>
      <c r="E55" s="137">
        <v>17612</v>
      </c>
      <c r="F55" s="137">
        <v>17612</v>
      </c>
      <c r="G55" s="137">
        <v>17612</v>
      </c>
      <c r="H55" s="137">
        <v>17612</v>
      </c>
      <c r="I55" s="137">
        <v>17613</v>
      </c>
      <c r="J55" s="137">
        <v>17613</v>
      </c>
      <c r="K55" s="137">
        <v>17613</v>
      </c>
      <c r="L55" s="137">
        <v>17613</v>
      </c>
      <c r="M55" s="137">
        <v>17613</v>
      </c>
      <c r="N55" s="137">
        <v>17613</v>
      </c>
      <c r="O55" s="137">
        <v>17613</v>
      </c>
      <c r="P55" s="137">
        <v>17611</v>
      </c>
      <c r="Q55" s="137">
        <v>17611</v>
      </c>
      <c r="R55" s="137">
        <v>17611</v>
      </c>
      <c r="S55" s="137">
        <v>17609</v>
      </c>
      <c r="T55" s="137">
        <v>17608</v>
      </c>
      <c r="U55" s="137">
        <v>17608</v>
      </c>
      <c r="V55" s="137">
        <v>17608</v>
      </c>
      <c r="W55" s="137">
        <v>17608</v>
      </c>
      <c r="X55" s="137">
        <v>17608</v>
      </c>
      <c r="Y55" s="137">
        <v>17607</v>
      </c>
      <c r="Z55" s="137">
        <v>17607</v>
      </c>
      <c r="AA55" s="137">
        <v>17607</v>
      </c>
      <c r="AB55" s="137">
        <v>17607</v>
      </c>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row>
    <row r="56" spans="1:188" s="134" customFormat="1" ht="15" customHeight="1" x14ac:dyDescent="0.25">
      <c r="A56" s="135">
        <v>44326</v>
      </c>
      <c r="B56" s="137">
        <v>17530</v>
      </c>
      <c r="C56" s="137">
        <v>17529</v>
      </c>
      <c r="D56" s="137">
        <v>17529</v>
      </c>
      <c r="E56" s="137">
        <v>17529</v>
      </c>
      <c r="F56" s="137">
        <v>17529</v>
      </c>
      <c r="G56" s="137">
        <v>17529</v>
      </c>
      <c r="H56" s="137">
        <v>17529</v>
      </c>
      <c r="I56" s="137">
        <v>17530</v>
      </c>
      <c r="J56" s="137">
        <v>17530</v>
      </c>
      <c r="K56" s="137">
        <v>17530</v>
      </c>
      <c r="L56" s="137">
        <v>17530</v>
      </c>
      <c r="M56" s="137">
        <v>17530</v>
      </c>
      <c r="N56" s="137">
        <v>17530</v>
      </c>
      <c r="O56" s="137">
        <v>17530</v>
      </c>
      <c r="P56" s="137">
        <v>17528</v>
      </c>
      <c r="Q56" s="137">
        <v>17528</v>
      </c>
      <c r="R56" s="137">
        <v>17528</v>
      </c>
      <c r="S56" s="137">
        <v>17526</v>
      </c>
      <c r="T56" s="137">
        <v>17525</v>
      </c>
      <c r="U56" s="137">
        <v>17525</v>
      </c>
      <c r="V56" s="137">
        <v>17525</v>
      </c>
      <c r="W56" s="137">
        <v>17525</v>
      </c>
      <c r="X56" s="137">
        <v>17525</v>
      </c>
      <c r="Y56" s="137">
        <v>17524</v>
      </c>
      <c r="Z56" s="137">
        <v>17524</v>
      </c>
      <c r="AA56" s="137">
        <v>17524</v>
      </c>
      <c r="AB56" s="137">
        <v>17524</v>
      </c>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row>
    <row r="57" spans="1:188" s="134" customFormat="1" ht="15" customHeight="1" x14ac:dyDescent="0.25">
      <c r="A57" s="135">
        <v>44319</v>
      </c>
      <c r="B57" s="137">
        <v>17438</v>
      </c>
      <c r="C57" s="137">
        <v>17437</v>
      </c>
      <c r="D57" s="137">
        <v>17437</v>
      </c>
      <c r="E57" s="137">
        <v>17437</v>
      </c>
      <c r="F57" s="137">
        <v>17437</v>
      </c>
      <c r="G57" s="137">
        <v>17437</v>
      </c>
      <c r="H57" s="137">
        <v>17437</v>
      </c>
      <c r="I57" s="137">
        <v>17438</v>
      </c>
      <c r="J57" s="137">
        <v>17438</v>
      </c>
      <c r="K57" s="137">
        <v>17438</v>
      </c>
      <c r="L57" s="137">
        <v>17438</v>
      </c>
      <c r="M57" s="137">
        <v>17438</v>
      </c>
      <c r="N57" s="137">
        <v>17438</v>
      </c>
      <c r="O57" s="137">
        <v>17438</v>
      </c>
      <c r="P57" s="137">
        <v>17436</v>
      </c>
      <c r="Q57" s="137">
        <v>17436</v>
      </c>
      <c r="R57" s="137">
        <v>17436</v>
      </c>
      <c r="S57" s="137">
        <v>17434</v>
      </c>
      <c r="T57" s="137">
        <v>17433</v>
      </c>
      <c r="U57" s="137">
        <v>17433</v>
      </c>
      <c r="V57" s="137">
        <v>17433</v>
      </c>
      <c r="W57" s="137">
        <v>17433</v>
      </c>
      <c r="X57" s="137">
        <v>17433</v>
      </c>
      <c r="Y57" s="137">
        <v>17432</v>
      </c>
      <c r="Z57" s="137">
        <v>17432</v>
      </c>
      <c r="AA57" s="137">
        <v>17432</v>
      </c>
      <c r="AB57" s="137">
        <v>17432</v>
      </c>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row>
    <row r="58" spans="1:188" s="134" customFormat="1" ht="15" customHeight="1" x14ac:dyDescent="0.25">
      <c r="A58" s="135">
        <v>44312</v>
      </c>
      <c r="B58" s="137">
        <v>17302</v>
      </c>
      <c r="C58" s="137">
        <v>17301</v>
      </c>
      <c r="D58" s="137">
        <v>17301</v>
      </c>
      <c r="E58" s="137">
        <v>17301</v>
      </c>
      <c r="F58" s="137">
        <v>17301</v>
      </c>
      <c r="G58" s="137">
        <v>17301</v>
      </c>
      <c r="H58" s="137">
        <v>17301</v>
      </c>
      <c r="I58" s="137">
        <v>17302</v>
      </c>
      <c r="J58" s="137">
        <v>17302</v>
      </c>
      <c r="K58" s="137">
        <v>17302</v>
      </c>
      <c r="L58" s="137">
        <v>17302</v>
      </c>
      <c r="M58" s="137">
        <v>17302</v>
      </c>
      <c r="N58" s="137">
        <v>17302</v>
      </c>
      <c r="O58" s="137">
        <v>17302</v>
      </c>
      <c r="P58" s="137">
        <v>17300</v>
      </c>
      <c r="Q58" s="137">
        <v>17300</v>
      </c>
      <c r="R58" s="137">
        <v>17300</v>
      </c>
      <c r="S58" s="137">
        <v>17298</v>
      </c>
      <c r="T58" s="137">
        <v>17297</v>
      </c>
      <c r="U58" s="137">
        <v>17297</v>
      </c>
      <c r="V58" s="137">
        <v>17297</v>
      </c>
      <c r="W58" s="137">
        <v>17297</v>
      </c>
      <c r="X58" s="137">
        <v>17297</v>
      </c>
      <c r="Y58" s="137">
        <v>17296</v>
      </c>
      <c r="Z58" s="137">
        <v>17296</v>
      </c>
      <c r="AA58" s="137">
        <v>17296</v>
      </c>
      <c r="AB58" s="137">
        <v>17296</v>
      </c>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row>
    <row r="59" spans="1:188" s="134" customFormat="1" ht="15" customHeight="1" x14ac:dyDescent="0.25">
      <c r="A59" s="135">
        <v>44305</v>
      </c>
      <c r="B59" s="137">
        <v>17162</v>
      </c>
      <c r="C59" s="137">
        <v>17161</v>
      </c>
      <c r="D59" s="137">
        <v>17161</v>
      </c>
      <c r="E59" s="137">
        <v>17161</v>
      </c>
      <c r="F59" s="137">
        <v>17161</v>
      </c>
      <c r="G59" s="137">
        <v>17161</v>
      </c>
      <c r="H59" s="137">
        <v>17161</v>
      </c>
      <c r="I59" s="137">
        <v>17162</v>
      </c>
      <c r="J59" s="137">
        <v>17162</v>
      </c>
      <c r="K59" s="137">
        <v>17162</v>
      </c>
      <c r="L59" s="137">
        <v>17162</v>
      </c>
      <c r="M59" s="137">
        <v>17162</v>
      </c>
      <c r="N59" s="137">
        <v>17162</v>
      </c>
      <c r="O59" s="137">
        <v>17162</v>
      </c>
      <c r="P59" s="137">
        <v>17160</v>
      </c>
      <c r="Q59" s="137">
        <v>17160</v>
      </c>
      <c r="R59" s="137">
        <v>17160</v>
      </c>
      <c r="S59" s="137">
        <v>17158</v>
      </c>
      <c r="T59" s="137">
        <v>17157</v>
      </c>
      <c r="U59" s="137">
        <v>17157</v>
      </c>
      <c r="V59" s="137">
        <v>17157</v>
      </c>
      <c r="W59" s="137">
        <v>17157</v>
      </c>
      <c r="X59" s="137">
        <v>17157</v>
      </c>
      <c r="Y59" s="137">
        <v>17156</v>
      </c>
      <c r="Z59" s="137">
        <v>17156</v>
      </c>
      <c r="AA59" s="137">
        <v>17156</v>
      </c>
      <c r="AB59" s="137">
        <v>17156</v>
      </c>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row>
    <row r="60" spans="1:188" s="134" customFormat="1" ht="15" customHeight="1" x14ac:dyDescent="0.25">
      <c r="A60" s="135">
        <v>44298</v>
      </c>
      <c r="B60" s="137">
        <v>17024</v>
      </c>
      <c r="C60" s="137">
        <v>17023</v>
      </c>
      <c r="D60" s="137">
        <v>17023</v>
      </c>
      <c r="E60" s="137">
        <v>17023</v>
      </c>
      <c r="F60" s="137">
        <v>17023</v>
      </c>
      <c r="G60" s="137">
        <v>17023</v>
      </c>
      <c r="H60" s="137">
        <v>17023</v>
      </c>
      <c r="I60" s="137">
        <v>17024</v>
      </c>
      <c r="J60" s="137">
        <v>17024</v>
      </c>
      <c r="K60" s="137">
        <v>17024</v>
      </c>
      <c r="L60" s="137">
        <v>17024</v>
      </c>
      <c r="M60" s="137">
        <v>17024</v>
      </c>
      <c r="N60" s="137">
        <v>17024</v>
      </c>
      <c r="O60" s="137">
        <v>17024</v>
      </c>
      <c r="P60" s="137">
        <v>17022</v>
      </c>
      <c r="Q60" s="137">
        <v>17022</v>
      </c>
      <c r="R60" s="137">
        <v>17022</v>
      </c>
      <c r="S60" s="137">
        <v>17020</v>
      </c>
      <c r="T60" s="137">
        <v>17019</v>
      </c>
      <c r="U60" s="137">
        <v>17019</v>
      </c>
      <c r="V60" s="137">
        <v>17019</v>
      </c>
      <c r="W60" s="137">
        <v>17019</v>
      </c>
      <c r="X60" s="137">
        <v>17019</v>
      </c>
      <c r="Y60" s="137">
        <v>17018</v>
      </c>
      <c r="Z60" s="137">
        <v>17018</v>
      </c>
      <c r="AA60" s="137">
        <v>17018</v>
      </c>
      <c r="AB60" s="137">
        <v>17018</v>
      </c>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row>
    <row r="61" spans="1:188" s="134" customFormat="1" ht="15" customHeight="1" x14ac:dyDescent="0.25">
      <c r="A61" s="135">
        <v>44291</v>
      </c>
      <c r="B61" s="137">
        <v>16877</v>
      </c>
      <c r="C61" s="137">
        <v>16876</v>
      </c>
      <c r="D61" s="137">
        <v>16876</v>
      </c>
      <c r="E61" s="137">
        <v>16876</v>
      </c>
      <c r="F61" s="137">
        <v>16876</v>
      </c>
      <c r="G61" s="137">
        <v>16876</v>
      </c>
      <c r="H61" s="137">
        <v>16876</v>
      </c>
      <c r="I61" s="137">
        <v>16877</v>
      </c>
      <c r="J61" s="137">
        <v>16877</v>
      </c>
      <c r="K61" s="137">
        <v>16877</v>
      </c>
      <c r="L61" s="137">
        <v>16877</v>
      </c>
      <c r="M61" s="137">
        <v>16877</v>
      </c>
      <c r="N61" s="137">
        <v>16877</v>
      </c>
      <c r="O61" s="137">
        <v>16877</v>
      </c>
      <c r="P61" s="137">
        <v>16875</v>
      </c>
      <c r="Q61" s="137">
        <v>16875</v>
      </c>
      <c r="R61" s="137">
        <v>16875</v>
      </c>
      <c r="S61" s="137">
        <v>16873</v>
      </c>
      <c r="T61" s="137">
        <v>16872</v>
      </c>
      <c r="U61" s="137">
        <v>16872</v>
      </c>
      <c r="V61" s="137">
        <v>16872</v>
      </c>
      <c r="W61" s="137">
        <v>16872</v>
      </c>
      <c r="X61" s="137">
        <v>16872</v>
      </c>
      <c r="Y61" s="137">
        <v>16871</v>
      </c>
      <c r="Z61" s="137">
        <v>16871</v>
      </c>
      <c r="AA61" s="137">
        <v>16871</v>
      </c>
      <c r="AB61" s="137">
        <v>16871</v>
      </c>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row>
    <row r="62" spans="1:188" s="134" customFormat="1" ht="15" customHeight="1" x14ac:dyDescent="0.25">
      <c r="A62" s="135">
        <v>44284</v>
      </c>
      <c r="B62" s="137">
        <v>16737</v>
      </c>
      <c r="C62" s="137">
        <v>16736</v>
      </c>
      <c r="D62" s="137">
        <v>16736</v>
      </c>
      <c r="E62" s="137">
        <v>16736</v>
      </c>
      <c r="F62" s="137">
        <v>16736</v>
      </c>
      <c r="G62" s="137">
        <v>16736</v>
      </c>
      <c r="H62" s="137">
        <v>16736</v>
      </c>
      <c r="I62" s="137">
        <v>16737</v>
      </c>
      <c r="J62" s="137">
        <v>16737</v>
      </c>
      <c r="K62" s="137">
        <v>16737</v>
      </c>
      <c r="L62" s="137">
        <v>16737</v>
      </c>
      <c r="M62" s="137">
        <v>16737</v>
      </c>
      <c r="N62" s="137">
        <v>16737</v>
      </c>
      <c r="O62" s="137">
        <v>16737</v>
      </c>
      <c r="P62" s="137">
        <v>16735</v>
      </c>
      <c r="Q62" s="137">
        <v>16735</v>
      </c>
      <c r="R62" s="137">
        <v>16735</v>
      </c>
      <c r="S62" s="137">
        <v>16733</v>
      </c>
      <c r="T62" s="137">
        <v>16732</v>
      </c>
      <c r="U62" s="137">
        <v>16732</v>
      </c>
      <c r="V62" s="137">
        <v>16732</v>
      </c>
      <c r="W62" s="137">
        <v>16732</v>
      </c>
      <c r="X62" s="137">
        <v>16732</v>
      </c>
      <c r="Y62" s="137">
        <v>16731</v>
      </c>
      <c r="Z62" s="137">
        <v>16731</v>
      </c>
      <c r="AA62" s="137">
        <v>16731</v>
      </c>
      <c r="AB62" s="137">
        <v>16731</v>
      </c>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row>
    <row r="63" spans="1:188" s="134" customFormat="1" ht="15" customHeight="1" x14ac:dyDescent="0.25">
      <c r="A63" s="135">
        <v>44277</v>
      </c>
      <c r="B63" s="137">
        <v>16587</v>
      </c>
      <c r="C63" s="137">
        <v>16587</v>
      </c>
      <c r="D63" s="137">
        <v>16587</v>
      </c>
      <c r="E63" s="137">
        <v>16587</v>
      </c>
      <c r="F63" s="137">
        <v>16587</v>
      </c>
      <c r="G63" s="137">
        <v>16587</v>
      </c>
      <c r="H63" s="137">
        <v>16587</v>
      </c>
      <c r="I63" s="137">
        <v>16588</v>
      </c>
      <c r="J63" s="137">
        <v>16588</v>
      </c>
      <c r="K63" s="137">
        <v>16588</v>
      </c>
      <c r="L63" s="137">
        <v>16588</v>
      </c>
      <c r="M63" s="137">
        <v>16588</v>
      </c>
      <c r="N63" s="137">
        <v>16588</v>
      </c>
      <c r="O63" s="137">
        <v>16588</v>
      </c>
      <c r="P63" s="137">
        <v>16586</v>
      </c>
      <c r="Q63" s="137">
        <v>16586</v>
      </c>
      <c r="R63" s="137">
        <v>16586</v>
      </c>
      <c r="S63" s="137">
        <v>16584</v>
      </c>
      <c r="T63" s="137">
        <v>16583</v>
      </c>
      <c r="U63" s="137">
        <v>16583</v>
      </c>
      <c r="V63" s="137">
        <v>16583</v>
      </c>
      <c r="W63" s="137">
        <v>16583</v>
      </c>
      <c r="X63" s="137">
        <v>16583</v>
      </c>
      <c r="Y63" s="137">
        <v>16583</v>
      </c>
      <c r="Z63" s="137">
        <v>16583</v>
      </c>
      <c r="AA63" s="137">
        <v>16583</v>
      </c>
      <c r="AB63" s="137">
        <v>16583</v>
      </c>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row>
    <row r="64" spans="1:188" s="134" customFormat="1" ht="15" customHeight="1" x14ac:dyDescent="0.25">
      <c r="A64" s="135">
        <v>44270</v>
      </c>
      <c r="B64" s="137">
        <v>16436</v>
      </c>
      <c r="C64" s="137">
        <v>16436</v>
      </c>
      <c r="D64" s="137">
        <v>16436</v>
      </c>
      <c r="E64" s="137">
        <v>16436</v>
      </c>
      <c r="F64" s="137">
        <v>16436</v>
      </c>
      <c r="G64" s="137">
        <v>16436</v>
      </c>
      <c r="H64" s="137">
        <v>16436</v>
      </c>
      <c r="I64" s="137">
        <v>16437</v>
      </c>
      <c r="J64" s="137">
        <v>16437</v>
      </c>
      <c r="K64" s="137">
        <v>16437</v>
      </c>
      <c r="L64" s="137">
        <v>16437</v>
      </c>
      <c r="M64" s="137">
        <v>16437</v>
      </c>
      <c r="N64" s="137">
        <v>16437</v>
      </c>
      <c r="O64" s="137">
        <v>16437</v>
      </c>
      <c r="P64" s="137">
        <v>16435</v>
      </c>
      <c r="Q64" s="137">
        <v>16435</v>
      </c>
      <c r="R64" s="137">
        <v>16435</v>
      </c>
      <c r="S64" s="137">
        <v>16433</v>
      </c>
      <c r="T64" s="137">
        <v>16432</v>
      </c>
      <c r="U64" s="137">
        <v>16432</v>
      </c>
      <c r="V64" s="137">
        <v>16432</v>
      </c>
      <c r="W64" s="137">
        <v>16432</v>
      </c>
      <c r="X64" s="137">
        <v>16432</v>
      </c>
      <c r="Y64" s="137">
        <v>16432</v>
      </c>
      <c r="Z64" s="137">
        <v>16432</v>
      </c>
      <c r="AA64" s="137">
        <v>16432</v>
      </c>
      <c r="AB64" s="137">
        <v>16432</v>
      </c>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row>
    <row r="65" spans="1:188" s="134" customFormat="1" ht="15" customHeight="1" x14ac:dyDescent="0.25">
      <c r="A65" s="135">
        <v>44263</v>
      </c>
      <c r="B65" s="137">
        <v>16260</v>
      </c>
      <c r="C65" s="137">
        <v>16260</v>
      </c>
      <c r="D65" s="137">
        <v>16260</v>
      </c>
      <c r="E65" s="137">
        <v>16260</v>
      </c>
      <c r="F65" s="137">
        <v>16260</v>
      </c>
      <c r="G65" s="137">
        <v>16260</v>
      </c>
      <c r="H65" s="137">
        <v>16260</v>
      </c>
      <c r="I65" s="137">
        <v>16261</v>
      </c>
      <c r="J65" s="137">
        <v>16261</v>
      </c>
      <c r="K65" s="137">
        <v>16261</v>
      </c>
      <c r="L65" s="137">
        <v>16261</v>
      </c>
      <c r="M65" s="137">
        <v>16261</v>
      </c>
      <c r="N65" s="137">
        <v>16261</v>
      </c>
      <c r="O65" s="137">
        <v>16261</v>
      </c>
      <c r="P65" s="137">
        <v>16259</v>
      </c>
      <c r="Q65" s="137">
        <v>16259</v>
      </c>
      <c r="R65" s="137">
        <v>16259</v>
      </c>
      <c r="S65" s="137">
        <v>16257</v>
      </c>
      <c r="T65" s="137">
        <v>16256</v>
      </c>
      <c r="U65" s="137">
        <v>16256</v>
      </c>
      <c r="V65" s="137">
        <v>16256</v>
      </c>
      <c r="W65" s="137">
        <v>16256</v>
      </c>
      <c r="X65" s="137">
        <v>16256</v>
      </c>
      <c r="Y65" s="137">
        <v>16256</v>
      </c>
      <c r="Z65" s="137">
        <v>16256</v>
      </c>
      <c r="AA65" s="137">
        <v>16256</v>
      </c>
      <c r="AB65" s="137">
        <v>16256</v>
      </c>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row>
    <row r="66" spans="1:188" s="134" customFormat="1" ht="15" customHeight="1" x14ac:dyDescent="0.25">
      <c r="A66" s="135">
        <v>44256</v>
      </c>
      <c r="B66" s="137">
        <v>16074</v>
      </c>
      <c r="C66" s="137">
        <v>16074</v>
      </c>
      <c r="D66" s="137">
        <v>16074</v>
      </c>
      <c r="E66" s="137">
        <v>16074</v>
      </c>
      <c r="F66" s="137">
        <v>16074</v>
      </c>
      <c r="G66" s="137">
        <v>16074</v>
      </c>
      <c r="H66" s="137">
        <v>16074</v>
      </c>
      <c r="I66" s="137">
        <v>16075</v>
      </c>
      <c r="J66" s="137">
        <v>16075</v>
      </c>
      <c r="K66" s="137">
        <v>16075</v>
      </c>
      <c r="L66" s="137">
        <v>16075</v>
      </c>
      <c r="M66" s="137">
        <v>16075</v>
      </c>
      <c r="N66" s="137">
        <v>16075</v>
      </c>
      <c r="O66" s="137">
        <v>16075</v>
      </c>
      <c r="P66" s="137">
        <v>16073</v>
      </c>
      <c r="Q66" s="137">
        <v>16073</v>
      </c>
      <c r="R66" s="137">
        <v>16073</v>
      </c>
      <c r="S66" s="137">
        <v>16071</v>
      </c>
      <c r="T66" s="137">
        <v>16070</v>
      </c>
      <c r="U66" s="137">
        <v>16070</v>
      </c>
      <c r="V66" s="137">
        <v>16070</v>
      </c>
      <c r="W66" s="137">
        <v>16070</v>
      </c>
      <c r="X66" s="137">
        <v>16070</v>
      </c>
      <c r="Y66" s="137">
        <v>16070</v>
      </c>
      <c r="Z66" s="137">
        <v>16070</v>
      </c>
      <c r="AA66" s="137">
        <v>16070</v>
      </c>
      <c r="AB66" s="137">
        <v>16070</v>
      </c>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row>
    <row r="67" spans="1:188" s="134" customFormat="1" ht="15" customHeight="1" x14ac:dyDescent="0.25">
      <c r="A67" s="135">
        <v>44249</v>
      </c>
      <c r="B67" s="137">
        <v>15834</v>
      </c>
      <c r="C67" s="137">
        <v>15834</v>
      </c>
      <c r="D67" s="137">
        <v>15834</v>
      </c>
      <c r="E67" s="137">
        <v>15834</v>
      </c>
      <c r="F67" s="137">
        <v>15834</v>
      </c>
      <c r="G67" s="137">
        <v>15834</v>
      </c>
      <c r="H67" s="137">
        <v>15834</v>
      </c>
      <c r="I67" s="137">
        <v>15835</v>
      </c>
      <c r="J67" s="137">
        <v>15835</v>
      </c>
      <c r="K67" s="137">
        <v>15835</v>
      </c>
      <c r="L67" s="137">
        <v>15835</v>
      </c>
      <c r="M67" s="137">
        <v>15835</v>
      </c>
      <c r="N67" s="137">
        <v>15835</v>
      </c>
      <c r="O67" s="137">
        <v>15835</v>
      </c>
      <c r="P67" s="137">
        <v>15833</v>
      </c>
      <c r="Q67" s="137">
        <v>15833</v>
      </c>
      <c r="R67" s="137">
        <v>15833</v>
      </c>
      <c r="S67" s="137">
        <v>15831</v>
      </c>
      <c r="T67" s="137">
        <v>15830</v>
      </c>
      <c r="U67" s="137">
        <v>15830</v>
      </c>
      <c r="V67" s="137">
        <v>15830</v>
      </c>
      <c r="W67" s="137">
        <v>15830</v>
      </c>
      <c r="X67" s="137">
        <v>15830</v>
      </c>
      <c r="Y67" s="137">
        <v>15830</v>
      </c>
      <c r="Z67" s="137">
        <v>15830</v>
      </c>
      <c r="AA67" s="137">
        <v>15830</v>
      </c>
      <c r="AB67" s="137">
        <v>15830</v>
      </c>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row>
    <row r="68" spans="1:188" s="134" customFormat="1" ht="15" customHeight="1" x14ac:dyDescent="0.25">
      <c r="A68" s="135">
        <v>44242</v>
      </c>
      <c r="B68" s="137">
        <v>15557</v>
      </c>
      <c r="C68" s="137">
        <v>15557</v>
      </c>
      <c r="D68" s="137">
        <v>15557</v>
      </c>
      <c r="E68" s="137">
        <v>15557</v>
      </c>
      <c r="F68" s="137">
        <v>15557</v>
      </c>
      <c r="G68" s="137">
        <v>15557</v>
      </c>
      <c r="H68" s="137">
        <v>15557</v>
      </c>
      <c r="I68" s="137">
        <v>15558</v>
      </c>
      <c r="J68" s="137">
        <v>15558</v>
      </c>
      <c r="K68" s="137">
        <v>15558</v>
      </c>
      <c r="L68" s="137">
        <v>15558</v>
      </c>
      <c r="M68" s="137">
        <v>15558</v>
      </c>
      <c r="N68" s="137">
        <v>15558</v>
      </c>
      <c r="O68" s="137">
        <v>15558</v>
      </c>
      <c r="P68" s="137">
        <v>15556</v>
      </c>
      <c r="Q68" s="137">
        <v>15556</v>
      </c>
      <c r="R68" s="137">
        <v>15556</v>
      </c>
      <c r="S68" s="137">
        <v>15554</v>
      </c>
      <c r="T68" s="137">
        <v>15553</v>
      </c>
      <c r="U68" s="137">
        <v>15553</v>
      </c>
      <c r="V68" s="137">
        <v>15553</v>
      </c>
      <c r="W68" s="137">
        <v>15553</v>
      </c>
      <c r="X68" s="137">
        <v>15553</v>
      </c>
      <c r="Y68" s="137">
        <v>15553</v>
      </c>
      <c r="Z68" s="137">
        <v>15553</v>
      </c>
      <c r="AA68" s="137">
        <v>15553</v>
      </c>
      <c r="AB68" s="137">
        <v>15553</v>
      </c>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row>
    <row r="69" spans="1:188" s="134" customFormat="1" ht="15" customHeight="1" x14ac:dyDescent="0.25">
      <c r="A69" s="135">
        <v>44235</v>
      </c>
      <c r="B69" s="137">
        <v>15153</v>
      </c>
      <c r="C69" s="137">
        <v>15153</v>
      </c>
      <c r="D69" s="137">
        <v>15153</v>
      </c>
      <c r="E69" s="137">
        <v>15153</v>
      </c>
      <c r="F69" s="137">
        <v>15153</v>
      </c>
      <c r="G69" s="137">
        <v>15153</v>
      </c>
      <c r="H69" s="137">
        <v>15153</v>
      </c>
      <c r="I69" s="137">
        <v>15154</v>
      </c>
      <c r="J69" s="137">
        <v>15154</v>
      </c>
      <c r="K69" s="137">
        <v>15154</v>
      </c>
      <c r="L69" s="137">
        <v>15154</v>
      </c>
      <c r="M69" s="137">
        <v>15154</v>
      </c>
      <c r="N69" s="137">
        <v>15154</v>
      </c>
      <c r="O69" s="137">
        <v>15154</v>
      </c>
      <c r="P69" s="137">
        <v>15152</v>
      </c>
      <c r="Q69" s="137">
        <v>15152</v>
      </c>
      <c r="R69" s="137">
        <v>15152</v>
      </c>
      <c r="S69" s="137">
        <v>15150</v>
      </c>
      <c r="T69" s="137">
        <v>15149</v>
      </c>
      <c r="U69" s="137">
        <v>15149</v>
      </c>
      <c r="V69" s="137">
        <v>15149</v>
      </c>
      <c r="W69" s="137">
        <v>15149</v>
      </c>
      <c r="X69" s="137">
        <v>15149</v>
      </c>
      <c r="Y69" s="137">
        <v>15149</v>
      </c>
      <c r="Z69" s="137">
        <v>15149</v>
      </c>
      <c r="AA69" s="137">
        <v>15149</v>
      </c>
      <c r="AB69" s="137">
        <v>15149</v>
      </c>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row>
    <row r="70" spans="1:188" s="134" customFormat="1" ht="15" customHeight="1" x14ac:dyDescent="0.25">
      <c r="A70" s="135">
        <v>44228</v>
      </c>
      <c r="B70" s="137">
        <v>14755</v>
      </c>
      <c r="C70" s="137">
        <v>14755</v>
      </c>
      <c r="D70" s="137">
        <v>14755</v>
      </c>
      <c r="E70" s="137">
        <v>14755</v>
      </c>
      <c r="F70" s="137">
        <v>14755</v>
      </c>
      <c r="G70" s="137">
        <v>14755</v>
      </c>
      <c r="H70" s="137">
        <v>14755</v>
      </c>
      <c r="I70" s="137">
        <v>14756</v>
      </c>
      <c r="J70" s="137">
        <v>14756</v>
      </c>
      <c r="K70" s="137">
        <v>14756</v>
      </c>
      <c r="L70" s="137">
        <v>14756</v>
      </c>
      <c r="M70" s="137">
        <v>14756</v>
      </c>
      <c r="N70" s="137">
        <v>14756</v>
      </c>
      <c r="O70" s="137">
        <v>14756</v>
      </c>
      <c r="P70" s="137">
        <v>14754</v>
      </c>
      <c r="Q70" s="137">
        <v>14754</v>
      </c>
      <c r="R70" s="137">
        <v>14754</v>
      </c>
      <c r="S70" s="137">
        <v>14754</v>
      </c>
      <c r="T70" s="137">
        <v>14753</v>
      </c>
      <c r="U70" s="137">
        <v>14753</v>
      </c>
      <c r="V70" s="137">
        <v>14753</v>
      </c>
      <c r="W70" s="137">
        <v>14753</v>
      </c>
      <c r="X70" s="137">
        <v>14753</v>
      </c>
      <c r="Y70" s="137">
        <v>14753</v>
      </c>
      <c r="Z70" s="137">
        <v>14753</v>
      </c>
      <c r="AA70" s="137">
        <v>14753</v>
      </c>
      <c r="AB70" s="137">
        <v>14753</v>
      </c>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row>
    <row r="71" spans="1:188" s="134" customFormat="1" ht="15" customHeight="1" x14ac:dyDescent="0.25">
      <c r="A71" s="135">
        <v>44221</v>
      </c>
      <c r="B71" s="137">
        <v>14349</v>
      </c>
      <c r="C71" s="137">
        <v>14349</v>
      </c>
      <c r="D71" s="137">
        <v>14349</v>
      </c>
      <c r="E71" s="137">
        <v>14349</v>
      </c>
      <c r="F71" s="137">
        <v>14349</v>
      </c>
      <c r="G71" s="137">
        <v>14349</v>
      </c>
      <c r="H71" s="137">
        <v>14349</v>
      </c>
      <c r="I71" s="137">
        <v>14350</v>
      </c>
      <c r="J71" s="137">
        <v>14350</v>
      </c>
      <c r="K71" s="137">
        <v>14350</v>
      </c>
      <c r="L71" s="137">
        <v>14350</v>
      </c>
      <c r="M71" s="137">
        <v>14350</v>
      </c>
      <c r="N71" s="137">
        <v>14350</v>
      </c>
      <c r="O71" s="137">
        <v>14350</v>
      </c>
      <c r="P71" s="137">
        <v>14348</v>
      </c>
      <c r="Q71" s="137">
        <v>14348</v>
      </c>
      <c r="R71" s="137">
        <v>14348</v>
      </c>
      <c r="S71" s="137">
        <v>14348</v>
      </c>
      <c r="T71" s="137">
        <v>14347</v>
      </c>
      <c r="U71" s="137">
        <v>14347</v>
      </c>
      <c r="V71" s="137">
        <v>14347</v>
      </c>
      <c r="W71" s="137">
        <v>14347</v>
      </c>
      <c r="X71" s="137">
        <v>14347</v>
      </c>
      <c r="Y71" s="137">
        <v>14347</v>
      </c>
      <c r="Z71" s="137">
        <v>14347</v>
      </c>
      <c r="AA71" s="137">
        <v>14347</v>
      </c>
      <c r="AB71" s="137">
        <v>14347</v>
      </c>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row>
    <row r="72" spans="1:188" s="134" customFormat="1" ht="15" customHeight="1" x14ac:dyDescent="0.25">
      <c r="A72" s="135">
        <v>44214</v>
      </c>
      <c r="B72" s="137">
        <v>13929</v>
      </c>
      <c r="C72" s="137">
        <v>13929</v>
      </c>
      <c r="D72" s="137">
        <v>13929</v>
      </c>
      <c r="E72" s="137">
        <v>13929</v>
      </c>
      <c r="F72" s="137">
        <v>13929</v>
      </c>
      <c r="G72" s="137">
        <v>13929</v>
      </c>
      <c r="H72" s="137">
        <v>13929</v>
      </c>
      <c r="I72" s="137">
        <v>13930</v>
      </c>
      <c r="J72" s="137">
        <v>13930</v>
      </c>
      <c r="K72" s="137">
        <v>13930</v>
      </c>
      <c r="L72" s="137">
        <v>13930</v>
      </c>
      <c r="M72" s="137">
        <v>13930</v>
      </c>
      <c r="N72" s="137">
        <v>13930</v>
      </c>
      <c r="O72" s="137">
        <v>13930</v>
      </c>
      <c r="P72" s="137">
        <v>13928</v>
      </c>
      <c r="Q72" s="137">
        <v>13928</v>
      </c>
      <c r="R72" s="137">
        <v>13928</v>
      </c>
      <c r="S72" s="137">
        <v>13928</v>
      </c>
      <c r="T72" s="137">
        <v>13927</v>
      </c>
      <c r="U72" s="137">
        <v>13927</v>
      </c>
      <c r="V72" s="137">
        <v>13927</v>
      </c>
      <c r="W72" s="137">
        <v>13927</v>
      </c>
      <c r="X72" s="137">
        <v>13927</v>
      </c>
      <c r="Y72" s="137">
        <v>13927</v>
      </c>
      <c r="Z72" s="137">
        <v>13927</v>
      </c>
      <c r="AA72" s="137">
        <v>13927</v>
      </c>
      <c r="AB72" s="137">
        <v>13927</v>
      </c>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row>
    <row r="73" spans="1:188" s="134" customFormat="1" ht="15" customHeight="1" x14ac:dyDescent="0.25">
      <c r="A73" s="135">
        <v>44207</v>
      </c>
      <c r="B73" s="137">
        <v>13398</v>
      </c>
      <c r="C73" s="137">
        <v>13398</v>
      </c>
      <c r="D73" s="137">
        <v>13398</v>
      </c>
      <c r="E73" s="137">
        <v>13398</v>
      </c>
      <c r="F73" s="137">
        <v>13398</v>
      </c>
      <c r="G73" s="137">
        <v>13398</v>
      </c>
      <c r="H73" s="137">
        <v>13398</v>
      </c>
      <c r="I73" s="137">
        <v>13399</v>
      </c>
      <c r="J73" s="137">
        <v>13399</v>
      </c>
      <c r="K73" s="137">
        <v>13399</v>
      </c>
      <c r="L73" s="137">
        <v>13399</v>
      </c>
      <c r="M73" s="137">
        <v>13399</v>
      </c>
      <c r="N73" s="137">
        <v>13399</v>
      </c>
      <c r="O73" s="137">
        <v>13399</v>
      </c>
      <c r="P73" s="137">
        <v>13397</v>
      </c>
      <c r="Q73" s="137">
        <v>13397</v>
      </c>
      <c r="R73" s="137">
        <v>13397</v>
      </c>
      <c r="S73" s="137">
        <v>13397</v>
      </c>
      <c r="T73" s="137">
        <v>13397</v>
      </c>
      <c r="U73" s="137">
        <v>13397</v>
      </c>
      <c r="V73" s="137">
        <v>13397</v>
      </c>
      <c r="W73" s="137">
        <v>13397</v>
      </c>
      <c r="X73" s="137">
        <v>13397</v>
      </c>
      <c r="Y73" s="137">
        <v>13397</v>
      </c>
      <c r="Z73" s="137">
        <v>13397</v>
      </c>
      <c r="AA73" s="137">
        <v>13397</v>
      </c>
      <c r="AB73" s="137">
        <v>13397</v>
      </c>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row>
    <row r="74" spans="1:188" s="134" customFormat="1" ht="15" customHeight="1" x14ac:dyDescent="0.25">
      <c r="A74" s="135">
        <v>44200</v>
      </c>
      <c r="B74" s="137">
        <v>12848</v>
      </c>
      <c r="C74" s="137">
        <v>12848</v>
      </c>
      <c r="D74" s="137">
        <v>12848</v>
      </c>
      <c r="E74" s="137">
        <v>12848</v>
      </c>
      <c r="F74" s="137">
        <v>12848</v>
      </c>
      <c r="G74" s="137">
        <v>12848</v>
      </c>
      <c r="H74" s="137">
        <v>12848</v>
      </c>
      <c r="I74" s="137">
        <v>12849</v>
      </c>
      <c r="J74" s="137">
        <v>12849</v>
      </c>
      <c r="K74" s="137">
        <v>12849</v>
      </c>
      <c r="L74" s="137">
        <v>12849</v>
      </c>
      <c r="M74" s="137">
        <v>12849</v>
      </c>
      <c r="N74" s="137">
        <v>12849</v>
      </c>
      <c r="O74" s="137">
        <v>12849</v>
      </c>
      <c r="P74" s="137">
        <v>12847</v>
      </c>
      <c r="Q74" s="137">
        <v>12847</v>
      </c>
      <c r="R74" s="137">
        <v>12847</v>
      </c>
      <c r="S74" s="137">
        <v>12847</v>
      </c>
      <c r="T74" s="137">
        <v>12847</v>
      </c>
      <c r="U74" s="137">
        <v>12847</v>
      </c>
      <c r="V74" s="137">
        <v>12847</v>
      </c>
      <c r="W74" s="137">
        <v>12847</v>
      </c>
      <c r="X74" s="137">
        <v>12847</v>
      </c>
      <c r="Y74" s="137">
        <v>12847</v>
      </c>
      <c r="Z74" s="137">
        <v>12847</v>
      </c>
      <c r="AA74" s="137">
        <v>12847</v>
      </c>
      <c r="AB74" s="137">
        <v>12847</v>
      </c>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row>
    <row r="75" spans="1:188" s="134" customFormat="1" ht="15" customHeight="1" x14ac:dyDescent="0.25">
      <c r="A75" s="135">
        <v>44193</v>
      </c>
      <c r="B75" s="137">
        <v>12206</v>
      </c>
      <c r="C75" s="137">
        <v>12206</v>
      </c>
      <c r="D75" s="137">
        <v>12206</v>
      </c>
      <c r="E75" s="137">
        <v>12206</v>
      </c>
      <c r="F75" s="137">
        <v>12206</v>
      </c>
      <c r="G75" s="137">
        <v>12206</v>
      </c>
      <c r="H75" s="137">
        <v>12206</v>
      </c>
      <c r="I75" s="137">
        <v>12207</v>
      </c>
      <c r="J75" s="137">
        <v>12207</v>
      </c>
      <c r="K75" s="137">
        <v>12207</v>
      </c>
      <c r="L75" s="137">
        <v>12207</v>
      </c>
      <c r="M75" s="137">
        <v>12207</v>
      </c>
      <c r="N75" s="137">
        <v>12207</v>
      </c>
      <c r="O75" s="137">
        <v>12207</v>
      </c>
      <c r="P75" s="137">
        <v>12205</v>
      </c>
      <c r="Q75" s="137">
        <v>12205</v>
      </c>
      <c r="R75" s="137">
        <v>12205</v>
      </c>
      <c r="S75" s="137">
        <v>12205</v>
      </c>
      <c r="T75" s="137">
        <v>12205</v>
      </c>
      <c r="U75" s="137">
        <v>12205</v>
      </c>
      <c r="V75" s="137">
        <v>12205</v>
      </c>
      <c r="W75" s="137">
        <v>12205</v>
      </c>
      <c r="X75" s="137">
        <v>12205</v>
      </c>
      <c r="Y75" s="137">
        <v>12205</v>
      </c>
      <c r="Z75" s="137">
        <v>12205</v>
      </c>
      <c r="AA75" s="137">
        <v>12205</v>
      </c>
      <c r="AB75" s="137">
        <v>12205</v>
      </c>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row>
    <row r="76" spans="1:188" s="134" customFormat="1" ht="15" customHeight="1" x14ac:dyDescent="0.25">
      <c r="A76" s="135">
        <v>44186</v>
      </c>
      <c r="B76" s="137">
        <v>11540</v>
      </c>
      <c r="C76" s="137">
        <v>11540</v>
      </c>
      <c r="D76" s="137">
        <v>11540</v>
      </c>
      <c r="E76" s="137">
        <v>11540</v>
      </c>
      <c r="F76" s="137">
        <v>11540</v>
      </c>
      <c r="G76" s="137">
        <v>11540</v>
      </c>
      <c r="H76" s="137">
        <v>11540</v>
      </c>
      <c r="I76" s="137">
        <v>11541</v>
      </c>
      <c r="J76" s="137">
        <v>11541</v>
      </c>
      <c r="K76" s="137">
        <v>11541</v>
      </c>
      <c r="L76" s="137">
        <v>11541</v>
      </c>
      <c r="M76" s="137">
        <v>11541</v>
      </c>
      <c r="N76" s="137">
        <v>11541</v>
      </c>
      <c r="O76" s="137">
        <v>11541</v>
      </c>
      <c r="P76" s="137">
        <v>11541</v>
      </c>
      <c r="Q76" s="137">
        <v>11541</v>
      </c>
      <c r="R76" s="137">
        <v>11541</v>
      </c>
      <c r="S76" s="137">
        <v>11541</v>
      </c>
      <c r="T76" s="137">
        <v>11541</v>
      </c>
      <c r="U76" s="137">
        <v>11541</v>
      </c>
      <c r="V76" s="137">
        <v>11541</v>
      </c>
      <c r="W76" s="137">
        <v>11541</v>
      </c>
      <c r="X76" s="137">
        <v>11541</v>
      </c>
      <c r="Y76" s="137">
        <v>11541</v>
      </c>
      <c r="Z76" s="137">
        <v>11541</v>
      </c>
      <c r="AA76" s="137">
        <v>11541</v>
      </c>
      <c r="AB76" s="137">
        <v>11541</v>
      </c>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row>
    <row r="77" spans="1:188" s="134" customFormat="1" ht="15" customHeight="1" x14ac:dyDescent="0.25">
      <c r="A77" s="135">
        <v>44179</v>
      </c>
      <c r="B77" s="137">
        <v>10914</v>
      </c>
      <c r="C77" s="137">
        <v>10914</v>
      </c>
      <c r="D77" s="137">
        <v>10914</v>
      </c>
      <c r="E77" s="137">
        <v>10914</v>
      </c>
      <c r="F77" s="137">
        <v>10914</v>
      </c>
      <c r="G77" s="137">
        <v>10914</v>
      </c>
      <c r="H77" s="137">
        <v>10914</v>
      </c>
      <c r="I77" s="137">
        <v>10915</v>
      </c>
      <c r="J77" s="137">
        <v>10915</v>
      </c>
      <c r="K77" s="137">
        <v>10915</v>
      </c>
      <c r="L77" s="137">
        <v>10915</v>
      </c>
      <c r="M77" s="137">
        <v>10915</v>
      </c>
      <c r="N77" s="137">
        <v>10915</v>
      </c>
      <c r="O77" s="137">
        <v>10915</v>
      </c>
      <c r="P77" s="137">
        <v>10915</v>
      </c>
      <c r="Q77" s="137">
        <v>10915</v>
      </c>
      <c r="R77" s="137">
        <v>10915</v>
      </c>
      <c r="S77" s="137">
        <v>10915</v>
      </c>
      <c r="T77" s="137">
        <v>10915</v>
      </c>
      <c r="U77" s="137">
        <v>10915</v>
      </c>
      <c r="V77" s="137">
        <v>10915</v>
      </c>
      <c r="W77" s="137">
        <v>10915</v>
      </c>
      <c r="X77" s="137">
        <v>10915</v>
      </c>
      <c r="Y77" s="137">
        <v>10915</v>
      </c>
      <c r="Z77" s="137">
        <v>10915</v>
      </c>
      <c r="AA77" s="137">
        <v>10915</v>
      </c>
      <c r="AB77" s="137">
        <v>10915</v>
      </c>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row>
    <row r="78" spans="1:188" s="134" customFormat="1" ht="15" customHeight="1" x14ac:dyDescent="0.25">
      <c r="A78" s="135">
        <v>44172</v>
      </c>
      <c r="B78" s="137">
        <v>10385</v>
      </c>
      <c r="C78" s="137">
        <v>10385</v>
      </c>
      <c r="D78" s="137">
        <v>10385</v>
      </c>
      <c r="E78" s="137">
        <v>10385</v>
      </c>
      <c r="F78" s="137">
        <v>10385</v>
      </c>
      <c r="G78" s="137">
        <v>10385</v>
      </c>
      <c r="H78" s="137">
        <v>10385</v>
      </c>
      <c r="I78" s="137">
        <v>10386</v>
      </c>
      <c r="J78" s="137">
        <v>10386</v>
      </c>
      <c r="K78" s="137">
        <v>10386</v>
      </c>
      <c r="L78" s="137">
        <v>10386</v>
      </c>
      <c r="M78" s="137">
        <v>10386</v>
      </c>
      <c r="N78" s="137">
        <v>10386</v>
      </c>
      <c r="O78" s="137">
        <v>10386</v>
      </c>
      <c r="P78" s="137">
        <v>10386</v>
      </c>
      <c r="Q78" s="137">
        <v>10386</v>
      </c>
      <c r="R78" s="137">
        <v>10386</v>
      </c>
      <c r="S78" s="137">
        <v>10386</v>
      </c>
      <c r="T78" s="137">
        <v>10386</v>
      </c>
      <c r="U78" s="137">
        <v>10386</v>
      </c>
      <c r="V78" s="137">
        <v>10386</v>
      </c>
      <c r="W78" s="137">
        <v>10386</v>
      </c>
      <c r="X78" s="137">
        <v>10386</v>
      </c>
      <c r="Y78" s="137">
        <v>10386</v>
      </c>
      <c r="Z78" s="137">
        <v>10386</v>
      </c>
      <c r="AA78" s="137">
        <v>10386</v>
      </c>
      <c r="AB78" s="137">
        <v>10386</v>
      </c>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row>
    <row r="79" spans="1:188" s="134" customFormat="1" ht="15" customHeight="1" x14ac:dyDescent="0.25">
      <c r="A79" s="135">
        <v>44165</v>
      </c>
      <c r="B79" s="137">
        <v>9987</v>
      </c>
      <c r="C79" s="137">
        <v>9987</v>
      </c>
      <c r="D79" s="137">
        <v>9987</v>
      </c>
      <c r="E79" s="137">
        <v>9987</v>
      </c>
      <c r="F79" s="137">
        <v>9987</v>
      </c>
      <c r="G79" s="137">
        <v>9987</v>
      </c>
      <c r="H79" s="137">
        <v>9987</v>
      </c>
      <c r="I79" s="137">
        <v>9988</v>
      </c>
      <c r="J79" s="137">
        <v>9988</v>
      </c>
      <c r="K79" s="137">
        <v>9988</v>
      </c>
      <c r="L79" s="137">
        <v>9988</v>
      </c>
      <c r="M79" s="137">
        <v>9988</v>
      </c>
      <c r="N79" s="137">
        <v>9988</v>
      </c>
      <c r="O79" s="137">
        <v>9988</v>
      </c>
      <c r="P79" s="137">
        <v>9988</v>
      </c>
      <c r="Q79" s="137">
        <v>9988</v>
      </c>
      <c r="R79" s="137">
        <v>9988</v>
      </c>
      <c r="S79" s="137">
        <v>9988</v>
      </c>
      <c r="T79" s="137">
        <v>9988</v>
      </c>
      <c r="U79" s="137">
        <v>9988</v>
      </c>
      <c r="V79" s="137">
        <v>9988</v>
      </c>
      <c r="W79" s="137">
        <v>9988</v>
      </c>
      <c r="X79" s="137">
        <v>9988</v>
      </c>
      <c r="Y79" s="137">
        <v>9988</v>
      </c>
      <c r="Z79" s="137">
        <v>9988</v>
      </c>
      <c r="AA79" s="137">
        <v>9988</v>
      </c>
      <c r="AB79" s="137">
        <v>9988</v>
      </c>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row>
    <row r="80" spans="1:188" s="134" customFormat="1" ht="15" customHeight="1" x14ac:dyDescent="0.25">
      <c r="A80" s="135">
        <v>44158</v>
      </c>
      <c r="B80" s="137">
        <v>9665</v>
      </c>
      <c r="C80" s="137">
        <v>9665</v>
      </c>
      <c r="D80" s="137">
        <v>9665</v>
      </c>
      <c r="E80" s="137">
        <v>9665</v>
      </c>
      <c r="F80" s="137">
        <v>9665</v>
      </c>
      <c r="G80" s="137">
        <v>9665</v>
      </c>
      <c r="H80" s="137">
        <v>9665</v>
      </c>
      <c r="I80" s="137">
        <v>9666</v>
      </c>
      <c r="J80" s="137">
        <v>9666</v>
      </c>
      <c r="K80" s="137">
        <v>9666</v>
      </c>
      <c r="L80" s="137">
        <v>9666</v>
      </c>
      <c r="M80" s="137">
        <v>9666</v>
      </c>
      <c r="N80" s="137">
        <v>9666</v>
      </c>
      <c r="O80" s="137">
        <v>9666</v>
      </c>
      <c r="P80" s="137">
        <v>9666</v>
      </c>
      <c r="Q80" s="137">
        <v>9666</v>
      </c>
      <c r="R80" s="137">
        <v>9666</v>
      </c>
      <c r="S80" s="137">
        <v>9666</v>
      </c>
      <c r="T80" s="137">
        <v>9666</v>
      </c>
      <c r="U80" s="137">
        <v>9666</v>
      </c>
      <c r="V80" s="137">
        <v>9666</v>
      </c>
      <c r="W80" s="137">
        <v>9666</v>
      </c>
      <c r="X80" s="137">
        <v>9666</v>
      </c>
      <c r="Y80" s="137">
        <v>9666</v>
      </c>
      <c r="Z80" s="137">
        <v>9666</v>
      </c>
      <c r="AA80" s="137">
        <v>9666</v>
      </c>
      <c r="AB80" s="137">
        <v>9666</v>
      </c>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row>
    <row r="81" spans="1:188" s="134" customFormat="1" ht="15" customHeight="1" x14ac:dyDescent="0.25">
      <c r="A81" s="135">
        <v>44151</v>
      </c>
      <c r="B81" s="137">
        <v>9308</v>
      </c>
      <c r="C81" s="137">
        <v>9308</v>
      </c>
      <c r="D81" s="137">
        <v>9308</v>
      </c>
      <c r="E81" s="137">
        <v>9308</v>
      </c>
      <c r="F81" s="137">
        <v>9308</v>
      </c>
      <c r="G81" s="137">
        <v>9308</v>
      </c>
      <c r="H81" s="137">
        <v>9308</v>
      </c>
      <c r="I81" s="137">
        <v>9309</v>
      </c>
      <c r="J81" s="137">
        <v>9309</v>
      </c>
      <c r="K81" s="137">
        <v>9309</v>
      </c>
      <c r="L81" s="137">
        <v>9309</v>
      </c>
      <c r="M81" s="137">
        <v>9309</v>
      </c>
      <c r="N81" s="137">
        <v>9309</v>
      </c>
      <c r="O81" s="137">
        <v>9309</v>
      </c>
      <c r="P81" s="137">
        <v>9309</v>
      </c>
      <c r="Q81" s="137">
        <v>9309</v>
      </c>
      <c r="R81" s="137">
        <v>9309</v>
      </c>
      <c r="S81" s="137">
        <v>9309</v>
      </c>
      <c r="T81" s="137">
        <v>9309</v>
      </c>
      <c r="U81" s="137">
        <v>9309</v>
      </c>
      <c r="V81" s="137">
        <v>9309</v>
      </c>
      <c r="W81" s="137">
        <v>9309</v>
      </c>
      <c r="X81" s="137">
        <v>9309</v>
      </c>
      <c r="Y81" s="137">
        <v>9309</v>
      </c>
      <c r="Z81" s="137">
        <v>9309</v>
      </c>
      <c r="AA81" s="137">
        <v>9309</v>
      </c>
      <c r="AB81" s="137">
        <v>9309</v>
      </c>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row>
    <row r="82" spans="1:188" s="134" customFormat="1" ht="15" customHeight="1" x14ac:dyDescent="0.25">
      <c r="A82" s="135">
        <v>44144</v>
      </c>
      <c r="B82" s="137">
        <v>8940</v>
      </c>
      <c r="C82" s="137">
        <v>8940</v>
      </c>
      <c r="D82" s="137">
        <v>8940</v>
      </c>
      <c r="E82" s="137">
        <v>8940</v>
      </c>
      <c r="F82" s="137">
        <v>8940</v>
      </c>
      <c r="G82" s="137">
        <v>8940</v>
      </c>
      <c r="H82" s="137">
        <v>8940</v>
      </c>
      <c r="I82" s="137">
        <v>8941</v>
      </c>
      <c r="J82" s="137">
        <v>8941</v>
      </c>
      <c r="K82" s="137">
        <v>8941</v>
      </c>
      <c r="L82" s="137">
        <v>8941</v>
      </c>
      <c r="M82" s="137">
        <v>8941</v>
      </c>
      <c r="N82" s="137">
        <v>8941</v>
      </c>
      <c r="O82" s="137">
        <v>8941</v>
      </c>
      <c r="P82" s="137">
        <v>8941</v>
      </c>
      <c r="Q82" s="137">
        <v>8941</v>
      </c>
      <c r="R82" s="137">
        <v>8941</v>
      </c>
      <c r="S82" s="137">
        <v>8941</v>
      </c>
      <c r="T82" s="137">
        <v>8941</v>
      </c>
      <c r="U82" s="137">
        <v>8941</v>
      </c>
      <c r="V82" s="137">
        <v>8941</v>
      </c>
      <c r="W82" s="137">
        <v>8941</v>
      </c>
      <c r="X82" s="137">
        <v>8941</v>
      </c>
      <c r="Y82" s="137">
        <v>8941</v>
      </c>
      <c r="Z82" s="137">
        <v>8941</v>
      </c>
      <c r="AA82" s="137">
        <v>8941</v>
      </c>
      <c r="AB82" s="137">
        <v>8941</v>
      </c>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row>
    <row r="83" spans="1:188" s="134" customFormat="1" ht="15" customHeight="1" x14ac:dyDescent="0.25">
      <c r="A83" s="135">
        <v>44137</v>
      </c>
      <c r="B83" s="137">
        <v>8482</v>
      </c>
      <c r="C83" s="137">
        <v>8482</v>
      </c>
      <c r="D83" s="137">
        <v>8482</v>
      </c>
      <c r="E83" s="137">
        <v>8482</v>
      </c>
      <c r="F83" s="137">
        <v>8482</v>
      </c>
      <c r="G83" s="137">
        <v>8482</v>
      </c>
      <c r="H83" s="137">
        <v>8482</v>
      </c>
      <c r="I83" s="137">
        <v>8483</v>
      </c>
      <c r="J83" s="137">
        <v>8483</v>
      </c>
      <c r="K83" s="137">
        <v>8483</v>
      </c>
      <c r="L83" s="137">
        <v>8483</v>
      </c>
      <c r="M83" s="137">
        <v>8483</v>
      </c>
      <c r="N83" s="137">
        <v>8483</v>
      </c>
      <c r="O83" s="137">
        <v>8483</v>
      </c>
      <c r="P83" s="137">
        <v>8483</v>
      </c>
      <c r="Q83" s="137">
        <v>8483</v>
      </c>
      <c r="R83" s="137">
        <v>8483</v>
      </c>
      <c r="S83" s="137">
        <v>8483</v>
      </c>
      <c r="T83" s="137">
        <v>8483</v>
      </c>
      <c r="U83" s="137">
        <v>8483</v>
      </c>
      <c r="V83" s="137">
        <v>8483</v>
      </c>
      <c r="W83" s="137">
        <v>8483</v>
      </c>
      <c r="X83" s="137">
        <v>8483</v>
      </c>
      <c r="Y83" s="137">
        <v>8483</v>
      </c>
      <c r="Z83" s="137">
        <v>8483</v>
      </c>
      <c r="AA83" s="137">
        <v>8483</v>
      </c>
      <c r="AB83" s="137">
        <v>8483</v>
      </c>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row>
    <row r="84" spans="1:188" s="134" customFormat="1" ht="15" customHeight="1" x14ac:dyDescent="0.25">
      <c r="A84" s="135">
        <v>44130</v>
      </c>
      <c r="B84" s="137">
        <v>7923</v>
      </c>
      <c r="C84" s="137">
        <v>7923</v>
      </c>
      <c r="D84" s="137">
        <v>7923</v>
      </c>
      <c r="E84" s="137">
        <v>7923</v>
      </c>
      <c r="F84" s="137">
        <v>7923</v>
      </c>
      <c r="G84" s="137">
        <v>7923</v>
      </c>
      <c r="H84" s="137">
        <v>7923</v>
      </c>
      <c r="I84" s="137">
        <v>7924</v>
      </c>
      <c r="J84" s="137">
        <v>7924</v>
      </c>
      <c r="K84" s="137">
        <v>7924</v>
      </c>
      <c r="L84" s="137">
        <v>7924</v>
      </c>
      <c r="M84" s="137">
        <v>7924</v>
      </c>
      <c r="N84" s="137">
        <v>7924</v>
      </c>
      <c r="O84" s="137">
        <v>7924</v>
      </c>
      <c r="P84" s="137">
        <v>7924</v>
      </c>
      <c r="Q84" s="137">
        <v>7924</v>
      </c>
      <c r="R84" s="137">
        <v>7924</v>
      </c>
      <c r="S84" s="137">
        <v>7924</v>
      </c>
      <c r="T84" s="137">
        <v>7924</v>
      </c>
      <c r="U84" s="137">
        <v>7924</v>
      </c>
      <c r="V84" s="137">
        <v>7924</v>
      </c>
      <c r="W84" s="137">
        <v>7924</v>
      </c>
      <c r="X84" s="137">
        <v>7924</v>
      </c>
      <c r="Y84" s="137">
        <v>7924</v>
      </c>
      <c r="Z84" s="137">
        <v>7924</v>
      </c>
      <c r="AA84" s="137">
        <v>7924</v>
      </c>
      <c r="AB84" s="137">
        <v>7924</v>
      </c>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row>
    <row r="85" spans="1:188" s="134" customFormat="1" ht="15" customHeight="1" x14ac:dyDescent="0.25">
      <c r="A85" s="135">
        <v>44123</v>
      </c>
      <c r="B85" s="137">
        <v>7410</v>
      </c>
      <c r="C85" s="137">
        <v>7410</v>
      </c>
      <c r="D85" s="137">
        <v>7410</v>
      </c>
      <c r="E85" s="137">
        <v>7410</v>
      </c>
      <c r="F85" s="137">
        <v>7410</v>
      </c>
      <c r="G85" s="137">
        <v>7410</v>
      </c>
      <c r="H85" s="137">
        <v>7410</v>
      </c>
      <c r="I85" s="137">
        <v>7411</v>
      </c>
      <c r="J85" s="137">
        <v>7411</v>
      </c>
      <c r="K85" s="137">
        <v>7411</v>
      </c>
      <c r="L85" s="137">
        <v>7411</v>
      </c>
      <c r="M85" s="137">
        <v>7411</v>
      </c>
      <c r="N85" s="137">
        <v>7411</v>
      </c>
      <c r="O85" s="137">
        <v>7411</v>
      </c>
      <c r="P85" s="137">
        <v>7411</v>
      </c>
      <c r="Q85" s="137">
        <v>7411</v>
      </c>
      <c r="R85" s="137">
        <v>7411</v>
      </c>
      <c r="S85" s="137">
        <v>7411</v>
      </c>
      <c r="T85" s="137">
        <v>7411</v>
      </c>
      <c r="U85" s="137">
        <v>7411</v>
      </c>
      <c r="V85" s="137">
        <v>7411</v>
      </c>
      <c r="W85" s="137">
        <v>7411</v>
      </c>
      <c r="X85" s="137">
        <v>7411</v>
      </c>
      <c r="Y85" s="137">
        <v>7411</v>
      </c>
      <c r="Z85" s="137">
        <v>7411</v>
      </c>
      <c r="AA85" s="137">
        <v>7411</v>
      </c>
      <c r="AB85" s="137">
        <v>7411</v>
      </c>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row>
    <row r="86" spans="1:188" s="134" customFormat="1" ht="15" customHeight="1" x14ac:dyDescent="0.25">
      <c r="A86" s="135">
        <v>44116</v>
      </c>
      <c r="B86" s="137">
        <v>7040</v>
      </c>
      <c r="C86" s="137">
        <v>7040</v>
      </c>
      <c r="D86" s="137">
        <v>7040</v>
      </c>
      <c r="E86" s="137">
        <v>7040</v>
      </c>
      <c r="F86" s="137">
        <v>7040</v>
      </c>
      <c r="G86" s="137">
        <v>7040</v>
      </c>
      <c r="H86" s="137">
        <v>7040</v>
      </c>
      <c r="I86" s="137">
        <v>7041</v>
      </c>
      <c r="J86" s="137">
        <v>7041</v>
      </c>
      <c r="K86" s="137">
        <v>7041</v>
      </c>
      <c r="L86" s="137">
        <v>7041</v>
      </c>
      <c r="M86" s="137">
        <v>7041</v>
      </c>
      <c r="N86" s="137">
        <v>7041</v>
      </c>
      <c r="O86" s="137">
        <v>7041</v>
      </c>
      <c r="P86" s="137">
        <v>7041</v>
      </c>
      <c r="Q86" s="137">
        <v>7041</v>
      </c>
      <c r="R86" s="137">
        <v>7041</v>
      </c>
      <c r="S86" s="137">
        <v>7041</v>
      </c>
      <c r="T86" s="137">
        <v>7041</v>
      </c>
      <c r="U86" s="137">
        <v>7041</v>
      </c>
      <c r="V86" s="137">
        <v>7041</v>
      </c>
      <c r="W86" s="137">
        <v>7041</v>
      </c>
      <c r="X86" s="137">
        <v>7041</v>
      </c>
      <c r="Y86" s="137">
        <v>7041</v>
      </c>
      <c r="Z86" s="137">
        <v>7041</v>
      </c>
      <c r="AA86" s="137">
        <v>7041</v>
      </c>
      <c r="AB86" s="137">
        <v>7041</v>
      </c>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row>
    <row r="87" spans="1:188" s="134" customFormat="1" ht="15" customHeight="1" x14ac:dyDescent="0.25">
      <c r="A87" s="135">
        <v>44109</v>
      </c>
      <c r="B87" s="137">
        <v>6771</v>
      </c>
      <c r="C87" s="137">
        <v>6771</v>
      </c>
      <c r="D87" s="137">
        <v>6771</v>
      </c>
      <c r="E87" s="137">
        <v>6771</v>
      </c>
      <c r="F87" s="137">
        <v>6771</v>
      </c>
      <c r="G87" s="137">
        <v>6771</v>
      </c>
      <c r="H87" s="137">
        <v>6771</v>
      </c>
      <c r="I87" s="137">
        <v>6772</v>
      </c>
      <c r="J87" s="137">
        <v>6772</v>
      </c>
      <c r="K87" s="137">
        <v>6772</v>
      </c>
      <c r="L87" s="137">
        <v>6772</v>
      </c>
      <c r="M87" s="137">
        <v>6772</v>
      </c>
      <c r="N87" s="137">
        <v>6772</v>
      </c>
      <c r="O87" s="137">
        <v>6772</v>
      </c>
      <c r="P87" s="137">
        <v>6772</v>
      </c>
      <c r="Q87" s="137">
        <v>6772</v>
      </c>
      <c r="R87" s="137">
        <v>6772</v>
      </c>
      <c r="S87" s="137">
        <v>6772</v>
      </c>
      <c r="T87" s="137">
        <v>6772</v>
      </c>
      <c r="U87" s="137">
        <v>6772</v>
      </c>
      <c r="V87" s="137">
        <v>6772</v>
      </c>
      <c r="W87" s="137">
        <v>6772</v>
      </c>
      <c r="X87" s="137">
        <v>6772</v>
      </c>
      <c r="Y87" s="137">
        <v>6772</v>
      </c>
      <c r="Z87" s="137">
        <v>6772</v>
      </c>
      <c r="AA87" s="137">
        <v>6772</v>
      </c>
      <c r="AB87" s="137">
        <v>6772</v>
      </c>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row>
    <row r="88" spans="1:188" s="134" customFormat="1" ht="15" customHeight="1" x14ac:dyDescent="0.25">
      <c r="A88" s="135">
        <v>44102</v>
      </c>
      <c r="B88" s="137">
        <v>6599</v>
      </c>
      <c r="C88" s="137">
        <v>6599</v>
      </c>
      <c r="D88" s="137">
        <v>6599</v>
      </c>
      <c r="E88" s="137">
        <v>6599</v>
      </c>
      <c r="F88" s="137">
        <v>6599</v>
      </c>
      <c r="G88" s="137">
        <v>6599</v>
      </c>
      <c r="H88" s="137">
        <v>6599</v>
      </c>
      <c r="I88" s="137">
        <v>6600</v>
      </c>
      <c r="J88" s="137">
        <v>6600</v>
      </c>
      <c r="K88" s="137">
        <v>6600</v>
      </c>
      <c r="L88" s="137">
        <v>6600</v>
      </c>
      <c r="M88" s="137">
        <v>6600</v>
      </c>
      <c r="N88" s="137">
        <v>6600</v>
      </c>
      <c r="O88" s="137">
        <v>6600</v>
      </c>
      <c r="P88" s="137">
        <v>6600</v>
      </c>
      <c r="Q88" s="137">
        <v>6600</v>
      </c>
      <c r="R88" s="137">
        <v>6600</v>
      </c>
      <c r="S88" s="137">
        <v>6600</v>
      </c>
      <c r="T88" s="137">
        <v>6600</v>
      </c>
      <c r="U88" s="137">
        <v>6600</v>
      </c>
      <c r="V88" s="137">
        <v>6600</v>
      </c>
      <c r="W88" s="137">
        <v>6600</v>
      </c>
      <c r="X88" s="137">
        <v>6600</v>
      </c>
      <c r="Y88" s="137">
        <v>6600</v>
      </c>
      <c r="Z88" s="137">
        <v>6600</v>
      </c>
      <c r="AA88" s="137">
        <v>6600</v>
      </c>
      <c r="AB88" s="137">
        <v>6600</v>
      </c>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row>
    <row r="89" spans="1:188" s="134" customFormat="1" ht="15" customHeight="1" x14ac:dyDescent="0.25">
      <c r="A89" s="135">
        <v>44095</v>
      </c>
      <c r="B89" s="137">
        <v>6471</v>
      </c>
      <c r="C89" s="137">
        <v>6471</v>
      </c>
      <c r="D89" s="137">
        <v>6471</v>
      </c>
      <c r="E89" s="137">
        <v>6471</v>
      </c>
      <c r="F89" s="137">
        <v>6471</v>
      </c>
      <c r="G89" s="137">
        <v>6471</v>
      </c>
      <c r="H89" s="137">
        <v>6471</v>
      </c>
      <c r="I89" s="137">
        <v>6472</v>
      </c>
      <c r="J89" s="137">
        <v>6472</v>
      </c>
      <c r="K89" s="137">
        <v>6472</v>
      </c>
      <c r="L89" s="137">
        <v>6472</v>
      </c>
      <c r="M89" s="137">
        <v>6472</v>
      </c>
      <c r="N89" s="137">
        <v>6472</v>
      </c>
      <c r="O89" s="137">
        <v>6472</v>
      </c>
      <c r="P89" s="137">
        <v>6472</v>
      </c>
      <c r="Q89" s="137">
        <v>6472</v>
      </c>
      <c r="R89" s="137">
        <v>6472</v>
      </c>
      <c r="S89" s="137">
        <v>6472</v>
      </c>
      <c r="T89" s="137">
        <v>6472</v>
      </c>
      <c r="U89" s="137">
        <v>6472</v>
      </c>
      <c r="V89" s="137">
        <v>6472</v>
      </c>
      <c r="W89" s="137">
        <v>6472</v>
      </c>
      <c r="X89" s="137">
        <v>6472</v>
      </c>
      <c r="Y89" s="137">
        <v>6472</v>
      </c>
      <c r="Z89" s="137">
        <v>6472</v>
      </c>
      <c r="AA89" s="137">
        <v>6472</v>
      </c>
      <c r="AB89" s="137">
        <v>6472</v>
      </c>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row>
    <row r="90" spans="1:188" s="134" customFormat="1" ht="15" customHeight="1" x14ac:dyDescent="0.25">
      <c r="A90" s="135">
        <v>44088</v>
      </c>
      <c r="B90" s="137">
        <v>6380</v>
      </c>
      <c r="C90" s="137">
        <v>6380</v>
      </c>
      <c r="D90" s="137">
        <v>6380</v>
      </c>
      <c r="E90" s="137">
        <v>6380</v>
      </c>
      <c r="F90" s="137">
        <v>6380</v>
      </c>
      <c r="G90" s="137">
        <v>6380</v>
      </c>
      <c r="H90" s="137">
        <v>6380</v>
      </c>
      <c r="I90" s="137">
        <v>6381</v>
      </c>
      <c r="J90" s="137">
        <v>6381</v>
      </c>
      <c r="K90" s="137">
        <v>6381</v>
      </c>
      <c r="L90" s="137">
        <v>6381</v>
      </c>
      <c r="M90" s="137">
        <v>6381</v>
      </c>
      <c r="N90" s="137">
        <v>6381</v>
      </c>
      <c r="O90" s="137">
        <v>6381</v>
      </c>
      <c r="P90" s="137">
        <v>6381</v>
      </c>
      <c r="Q90" s="137">
        <v>6381</v>
      </c>
      <c r="R90" s="137">
        <v>6381</v>
      </c>
      <c r="S90" s="137">
        <v>6381</v>
      </c>
      <c r="T90" s="137">
        <v>6381</v>
      </c>
      <c r="U90" s="137">
        <v>6381</v>
      </c>
      <c r="V90" s="137">
        <v>6381</v>
      </c>
      <c r="W90" s="137">
        <v>6381</v>
      </c>
      <c r="X90" s="137">
        <v>6381</v>
      </c>
      <c r="Y90" s="137">
        <v>6381</v>
      </c>
      <c r="Z90" s="137">
        <v>6381</v>
      </c>
      <c r="AA90" s="137">
        <v>6381</v>
      </c>
      <c r="AB90" s="137">
        <v>6381</v>
      </c>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row>
    <row r="91" spans="1:188" s="134" customFormat="1" ht="15" customHeight="1" x14ac:dyDescent="0.25">
      <c r="A91" s="135">
        <v>44081</v>
      </c>
      <c r="B91" s="137">
        <v>6343</v>
      </c>
      <c r="C91" s="137">
        <v>6343</v>
      </c>
      <c r="D91" s="137">
        <v>6343</v>
      </c>
      <c r="E91" s="137">
        <v>6343</v>
      </c>
      <c r="F91" s="137">
        <v>6343</v>
      </c>
      <c r="G91" s="137">
        <v>6343</v>
      </c>
      <c r="H91" s="137">
        <v>6343</v>
      </c>
      <c r="I91" s="137">
        <v>6344</v>
      </c>
      <c r="J91" s="137">
        <v>6344</v>
      </c>
      <c r="K91" s="137">
        <v>6344</v>
      </c>
      <c r="L91" s="137">
        <v>6344</v>
      </c>
      <c r="M91" s="137">
        <v>6344</v>
      </c>
      <c r="N91" s="137">
        <v>6344</v>
      </c>
      <c r="O91" s="137">
        <v>6344</v>
      </c>
      <c r="P91" s="137">
        <v>6344</v>
      </c>
      <c r="Q91" s="137">
        <v>6344</v>
      </c>
      <c r="R91" s="137">
        <v>6344</v>
      </c>
      <c r="S91" s="137">
        <v>6344</v>
      </c>
      <c r="T91" s="137">
        <v>6344</v>
      </c>
      <c r="U91" s="137">
        <v>6344</v>
      </c>
      <c r="V91" s="137">
        <v>6344</v>
      </c>
      <c r="W91" s="137">
        <v>6344</v>
      </c>
      <c r="X91" s="137">
        <v>6344</v>
      </c>
      <c r="Y91" s="137">
        <v>6344</v>
      </c>
      <c r="Z91" s="137">
        <v>6344</v>
      </c>
      <c r="AA91" s="137">
        <v>6344</v>
      </c>
      <c r="AB91" s="137">
        <v>6344</v>
      </c>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row>
    <row r="92" spans="1:188" s="134" customFormat="1" ht="15" customHeight="1" x14ac:dyDescent="0.25">
      <c r="A92" s="135">
        <v>44074</v>
      </c>
      <c r="B92" s="137">
        <v>6323</v>
      </c>
      <c r="C92" s="137">
        <v>6323</v>
      </c>
      <c r="D92" s="137">
        <v>6323</v>
      </c>
      <c r="E92" s="137">
        <v>6323</v>
      </c>
      <c r="F92" s="137">
        <v>6323</v>
      </c>
      <c r="G92" s="137">
        <v>6323</v>
      </c>
      <c r="H92" s="137">
        <v>6323</v>
      </c>
      <c r="I92" s="137">
        <v>6324</v>
      </c>
      <c r="J92" s="137">
        <v>6324</v>
      </c>
      <c r="K92" s="137">
        <v>6324</v>
      </c>
      <c r="L92" s="137">
        <v>6324</v>
      </c>
      <c r="M92" s="137">
        <v>6324</v>
      </c>
      <c r="N92" s="137">
        <v>6324</v>
      </c>
      <c r="O92" s="137">
        <v>6324</v>
      </c>
      <c r="P92" s="137">
        <v>6324</v>
      </c>
      <c r="Q92" s="137">
        <v>6324</v>
      </c>
      <c r="R92" s="137">
        <v>6324</v>
      </c>
      <c r="S92" s="137">
        <v>6324</v>
      </c>
      <c r="T92" s="137">
        <v>6324</v>
      </c>
      <c r="U92" s="137">
        <v>6324</v>
      </c>
      <c r="V92" s="137">
        <v>6324</v>
      </c>
      <c r="W92" s="137">
        <v>6324</v>
      </c>
      <c r="X92" s="137">
        <v>6324</v>
      </c>
      <c r="Y92" s="137">
        <v>6324</v>
      </c>
      <c r="Z92" s="137">
        <v>6324</v>
      </c>
      <c r="AA92" s="137">
        <v>6324</v>
      </c>
      <c r="AB92" s="137">
        <v>6324</v>
      </c>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row>
    <row r="93" spans="1:188" s="134" customFormat="1" ht="15" customHeight="1" x14ac:dyDescent="0.25">
      <c r="A93" s="135">
        <v>44067</v>
      </c>
      <c r="B93" s="137">
        <v>6305</v>
      </c>
      <c r="C93" s="137">
        <v>6305</v>
      </c>
      <c r="D93" s="137">
        <v>6305</v>
      </c>
      <c r="E93" s="137">
        <v>6305</v>
      </c>
      <c r="F93" s="137">
        <v>6305</v>
      </c>
      <c r="G93" s="137">
        <v>6305</v>
      </c>
      <c r="H93" s="137">
        <v>6305</v>
      </c>
      <c r="I93" s="137">
        <v>6306</v>
      </c>
      <c r="J93" s="137">
        <v>6306</v>
      </c>
      <c r="K93" s="137">
        <v>6306</v>
      </c>
      <c r="L93" s="137">
        <v>6306</v>
      </c>
      <c r="M93" s="137">
        <v>6306</v>
      </c>
      <c r="N93" s="137">
        <v>6306</v>
      </c>
      <c r="O93" s="137">
        <v>6306</v>
      </c>
      <c r="P93" s="137">
        <v>6306</v>
      </c>
      <c r="Q93" s="137">
        <v>6306</v>
      </c>
      <c r="R93" s="137">
        <v>6306</v>
      </c>
      <c r="S93" s="137">
        <v>6306</v>
      </c>
      <c r="T93" s="137">
        <v>6306</v>
      </c>
      <c r="U93" s="137">
        <v>6306</v>
      </c>
      <c r="V93" s="137">
        <v>6306</v>
      </c>
      <c r="W93" s="137">
        <v>6306</v>
      </c>
      <c r="X93" s="137">
        <v>6306</v>
      </c>
      <c r="Y93" s="137">
        <v>6306</v>
      </c>
      <c r="Z93" s="137">
        <v>6306</v>
      </c>
      <c r="AA93" s="137">
        <v>6306</v>
      </c>
      <c r="AB93" s="137">
        <v>6306</v>
      </c>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row>
    <row r="94" spans="1:188" s="134" customFormat="1" ht="15" customHeight="1" x14ac:dyDescent="0.25">
      <c r="A94" s="135">
        <v>44060</v>
      </c>
      <c r="B94" s="137">
        <v>6282</v>
      </c>
      <c r="C94" s="137">
        <v>6282</v>
      </c>
      <c r="D94" s="137">
        <v>6282</v>
      </c>
      <c r="E94" s="137">
        <v>6282</v>
      </c>
      <c r="F94" s="137">
        <v>6282</v>
      </c>
      <c r="G94" s="137">
        <v>6282</v>
      </c>
      <c r="H94" s="137">
        <v>6282</v>
      </c>
      <c r="I94" s="137">
        <v>6283</v>
      </c>
      <c r="J94" s="137">
        <v>6283</v>
      </c>
      <c r="K94" s="137">
        <v>6283</v>
      </c>
      <c r="L94" s="137">
        <v>6283</v>
      </c>
      <c r="M94" s="137">
        <v>6283</v>
      </c>
      <c r="N94" s="137">
        <v>6283</v>
      </c>
      <c r="O94" s="137">
        <v>6283</v>
      </c>
      <c r="P94" s="137">
        <v>6283</v>
      </c>
      <c r="Q94" s="137">
        <v>6283</v>
      </c>
      <c r="R94" s="137">
        <v>6283</v>
      </c>
      <c r="S94" s="137">
        <v>6283</v>
      </c>
      <c r="T94" s="137">
        <v>6283</v>
      </c>
      <c r="U94" s="137">
        <v>6283</v>
      </c>
      <c r="V94" s="137">
        <v>6283</v>
      </c>
      <c r="W94" s="137">
        <v>6283</v>
      </c>
      <c r="X94" s="137">
        <v>6283</v>
      </c>
      <c r="Y94" s="137">
        <v>6283</v>
      </c>
      <c r="Z94" s="137">
        <v>6283</v>
      </c>
      <c r="AA94" s="137">
        <v>6283</v>
      </c>
      <c r="AB94" s="137">
        <v>6283</v>
      </c>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row>
    <row r="95" spans="1:188" s="134" customFormat="1" ht="15" customHeight="1" x14ac:dyDescent="0.25">
      <c r="A95" s="135">
        <v>44053</v>
      </c>
      <c r="B95" s="137">
        <v>6255</v>
      </c>
      <c r="C95" s="137">
        <v>6255</v>
      </c>
      <c r="D95" s="137">
        <v>6255</v>
      </c>
      <c r="E95" s="137">
        <v>6255</v>
      </c>
      <c r="F95" s="137">
        <v>6255</v>
      </c>
      <c r="G95" s="137">
        <v>6255</v>
      </c>
      <c r="H95" s="137">
        <v>6255</v>
      </c>
      <c r="I95" s="137">
        <v>6256</v>
      </c>
      <c r="J95" s="137">
        <v>6256</v>
      </c>
      <c r="K95" s="137">
        <v>6256</v>
      </c>
      <c r="L95" s="137">
        <v>6256</v>
      </c>
      <c r="M95" s="137">
        <v>6256</v>
      </c>
      <c r="N95" s="137">
        <v>6256</v>
      </c>
      <c r="O95" s="137">
        <v>6256</v>
      </c>
      <c r="P95" s="137">
        <v>6256</v>
      </c>
      <c r="Q95" s="137">
        <v>6256</v>
      </c>
      <c r="R95" s="137">
        <v>6256</v>
      </c>
      <c r="S95" s="137">
        <v>6256</v>
      </c>
      <c r="T95" s="137">
        <v>6256</v>
      </c>
      <c r="U95" s="137">
        <v>6256</v>
      </c>
      <c r="V95" s="137">
        <v>6256</v>
      </c>
      <c r="W95" s="137">
        <v>6256</v>
      </c>
      <c r="X95" s="137">
        <v>6256</v>
      </c>
      <c r="Y95" s="137">
        <v>6256</v>
      </c>
      <c r="Z95" s="137">
        <v>6256</v>
      </c>
      <c r="AA95" s="137">
        <v>6256</v>
      </c>
      <c r="AB95" s="137">
        <v>6256</v>
      </c>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row>
    <row r="96" spans="1:188" s="134" customFormat="1" ht="15" customHeight="1" x14ac:dyDescent="0.25">
      <c r="A96" s="135">
        <v>44046</v>
      </c>
      <c r="B96" s="137">
        <v>6229</v>
      </c>
      <c r="C96" s="137">
        <v>6229</v>
      </c>
      <c r="D96" s="137">
        <v>6229</v>
      </c>
      <c r="E96" s="137">
        <v>6229</v>
      </c>
      <c r="F96" s="137">
        <v>6229</v>
      </c>
      <c r="G96" s="137">
        <v>6229</v>
      </c>
      <c r="H96" s="137">
        <v>6229</v>
      </c>
      <c r="I96" s="137">
        <v>6230</v>
      </c>
      <c r="J96" s="137">
        <v>6230</v>
      </c>
      <c r="K96" s="137">
        <v>6230</v>
      </c>
      <c r="L96" s="137">
        <v>6230</v>
      </c>
      <c r="M96" s="137">
        <v>6230</v>
      </c>
      <c r="N96" s="137">
        <v>6230</v>
      </c>
      <c r="O96" s="137">
        <v>6230</v>
      </c>
      <c r="P96" s="137">
        <v>6230</v>
      </c>
      <c r="Q96" s="137">
        <v>6230</v>
      </c>
      <c r="R96" s="137">
        <v>6230</v>
      </c>
      <c r="S96" s="137">
        <v>6230</v>
      </c>
      <c r="T96" s="137">
        <v>6230</v>
      </c>
      <c r="U96" s="137">
        <v>6230</v>
      </c>
      <c r="V96" s="137">
        <v>6230</v>
      </c>
      <c r="W96" s="137">
        <v>6230</v>
      </c>
      <c r="X96" s="137">
        <v>6230</v>
      </c>
      <c r="Y96" s="137">
        <v>6230</v>
      </c>
      <c r="Z96" s="137">
        <v>6230</v>
      </c>
      <c r="AA96" s="137">
        <v>6230</v>
      </c>
      <c r="AB96" s="137">
        <v>6230</v>
      </c>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row>
    <row r="97" spans="1:188" s="134" customFormat="1" ht="15" customHeight="1" x14ac:dyDescent="0.25">
      <c r="A97" s="135">
        <v>44039</v>
      </c>
      <c r="B97" s="137">
        <v>6224</v>
      </c>
      <c r="C97" s="137">
        <v>6224</v>
      </c>
      <c r="D97" s="137">
        <v>6224</v>
      </c>
      <c r="E97" s="137">
        <v>6224</v>
      </c>
      <c r="F97" s="137">
        <v>6224</v>
      </c>
      <c r="G97" s="137">
        <v>6224</v>
      </c>
      <c r="H97" s="137">
        <v>6224</v>
      </c>
      <c r="I97" s="137">
        <v>6225</v>
      </c>
      <c r="J97" s="137">
        <v>6225</v>
      </c>
      <c r="K97" s="137">
        <v>6225</v>
      </c>
      <c r="L97" s="137">
        <v>6225</v>
      </c>
      <c r="M97" s="137">
        <v>6225</v>
      </c>
      <c r="N97" s="137">
        <v>6225</v>
      </c>
      <c r="O97" s="137">
        <v>6225</v>
      </c>
      <c r="P97" s="137">
        <v>6225</v>
      </c>
      <c r="Q97" s="137">
        <v>6225</v>
      </c>
      <c r="R97" s="137">
        <v>6225</v>
      </c>
      <c r="S97" s="137">
        <v>6225</v>
      </c>
      <c r="T97" s="137">
        <v>6225</v>
      </c>
      <c r="U97" s="137">
        <v>6225</v>
      </c>
      <c r="V97" s="137">
        <v>6225</v>
      </c>
      <c r="W97" s="137">
        <v>6225</v>
      </c>
      <c r="X97" s="137">
        <v>6225</v>
      </c>
      <c r="Y97" s="137">
        <v>6225</v>
      </c>
      <c r="Z97" s="137">
        <v>6225</v>
      </c>
      <c r="AA97" s="137">
        <v>6225</v>
      </c>
      <c r="AB97" s="137">
        <v>6225</v>
      </c>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row>
    <row r="98" spans="1:188" s="134" customFormat="1" ht="15" customHeight="1" x14ac:dyDescent="0.25">
      <c r="A98" s="135">
        <v>44032</v>
      </c>
      <c r="B98" s="137">
        <v>6215</v>
      </c>
      <c r="C98" s="137">
        <v>6215</v>
      </c>
      <c r="D98" s="137">
        <v>6215</v>
      </c>
      <c r="E98" s="137">
        <v>6215</v>
      </c>
      <c r="F98" s="137">
        <v>6215</v>
      </c>
      <c r="G98" s="137">
        <v>6215</v>
      </c>
      <c r="H98" s="137">
        <v>6215</v>
      </c>
      <c r="I98" s="137">
        <v>6216</v>
      </c>
      <c r="J98" s="137">
        <v>6216</v>
      </c>
      <c r="K98" s="137">
        <v>6216</v>
      </c>
      <c r="L98" s="137">
        <v>6216</v>
      </c>
      <c r="M98" s="137">
        <v>6216</v>
      </c>
      <c r="N98" s="137">
        <v>6216</v>
      </c>
      <c r="O98" s="137">
        <v>6216</v>
      </c>
      <c r="P98" s="137">
        <v>6216</v>
      </c>
      <c r="Q98" s="137">
        <v>6216</v>
      </c>
      <c r="R98" s="137">
        <v>6216</v>
      </c>
      <c r="S98" s="137">
        <v>6216</v>
      </c>
      <c r="T98" s="137">
        <v>6216</v>
      </c>
      <c r="U98" s="137">
        <v>6216</v>
      </c>
      <c r="V98" s="137">
        <v>6216</v>
      </c>
      <c r="W98" s="137">
        <v>6216</v>
      </c>
      <c r="X98" s="137">
        <v>6216</v>
      </c>
      <c r="Y98" s="137">
        <v>6216</v>
      </c>
      <c r="Z98" s="137">
        <v>6216</v>
      </c>
      <c r="AA98" s="137">
        <v>6216</v>
      </c>
      <c r="AB98" s="137">
        <v>6216</v>
      </c>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row>
    <row r="99" spans="1:188" s="134" customFormat="1" ht="15" customHeight="1" x14ac:dyDescent="0.25">
      <c r="A99" s="135">
        <v>44025</v>
      </c>
      <c r="B99" s="137">
        <v>6208</v>
      </c>
      <c r="C99" s="137">
        <v>6208</v>
      </c>
      <c r="D99" s="137">
        <v>6208</v>
      </c>
      <c r="E99" s="137">
        <v>6208</v>
      </c>
      <c r="F99" s="137">
        <v>6208</v>
      </c>
      <c r="G99" s="137">
        <v>6208</v>
      </c>
      <c r="H99" s="137">
        <v>6208</v>
      </c>
      <c r="I99" s="137">
        <v>6209</v>
      </c>
      <c r="J99" s="137">
        <v>6209</v>
      </c>
      <c r="K99" s="137">
        <v>6209</v>
      </c>
      <c r="L99" s="137">
        <v>6209</v>
      </c>
      <c r="M99" s="137">
        <v>6209</v>
      </c>
      <c r="N99" s="137">
        <v>6209</v>
      </c>
      <c r="O99" s="137">
        <v>6209</v>
      </c>
      <c r="P99" s="137">
        <v>6209</v>
      </c>
      <c r="Q99" s="137">
        <v>6209</v>
      </c>
      <c r="R99" s="137">
        <v>6209</v>
      </c>
      <c r="S99" s="137">
        <v>6209</v>
      </c>
      <c r="T99" s="137">
        <v>6209</v>
      </c>
      <c r="U99" s="137">
        <v>6209</v>
      </c>
      <c r="V99" s="137">
        <v>6209</v>
      </c>
      <c r="W99" s="137">
        <v>6209</v>
      </c>
      <c r="X99" s="137">
        <v>6209</v>
      </c>
      <c r="Y99" s="137">
        <v>6209</v>
      </c>
      <c r="Z99" s="137">
        <v>6209</v>
      </c>
      <c r="AA99" s="137">
        <v>6209</v>
      </c>
      <c r="AB99" s="137">
        <v>6209</v>
      </c>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row>
    <row r="100" spans="1:188" s="134" customFormat="1" ht="15" customHeight="1" x14ac:dyDescent="0.25">
      <c r="A100" s="135">
        <v>44018</v>
      </c>
      <c r="B100" s="137">
        <v>6201</v>
      </c>
      <c r="C100" s="137">
        <v>6201</v>
      </c>
      <c r="D100" s="137">
        <v>6201</v>
      </c>
      <c r="E100" s="137">
        <v>6201</v>
      </c>
      <c r="F100" s="137">
        <v>6201</v>
      </c>
      <c r="G100" s="137">
        <v>6201</v>
      </c>
      <c r="H100" s="137">
        <v>6201</v>
      </c>
      <c r="I100" s="137">
        <v>6202</v>
      </c>
      <c r="J100" s="137">
        <v>6202</v>
      </c>
      <c r="K100" s="137">
        <v>6202</v>
      </c>
      <c r="L100" s="137">
        <v>6202</v>
      </c>
      <c r="M100" s="137">
        <v>6202</v>
      </c>
      <c r="N100" s="137">
        <v>6202</v>
      </c>
      <c r="O100" s="137">
        <v>6202</v>
      </c>
      <c r="P100" s="137">
        <v>6202</v>
      </c>
      <c r="Q100" s="137">
        <v>6202</v>
      </c>
      <c r="R100" s="137">
        <v>6202</v>
      </c>
      <c r="S100" s="137">
        <v>6202</v>
      </c>
      <c r="T100" s="137">
        <v>6202</v>
      </c>
      <c r="U100" s="137">
        <v>6202</v>
      </c>
      <c r="V100" s="137">
        <v>6202</v>
      </c>
      <c r="W100" s="137">
        <v>6202</v>
      </c>
      <c r="X100" s="137">
        <v>6202</v>
      </c>
      <c r="Y100" s="137">
        <v>6202</v>
      </c>
      <c r="Z100" s="137">
        <v>6202</v>
      </c>
      <c r="AA100" s="137">
        <v>6202</v>
      </c>
      <c r="AB100" s="137">
        <v>6202</v>
      </c>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row>
    <row r="101" spans="1:188" s="134" customFormat="1" ht="15" customHeight="1" x14ac:dyDescent="0.25">
      <c r="A101" s="135">
        <v>44011</v>
      </c>
      <c r="B101" s="137">
        <v>6195</v>
      </c>
      <c r="C101" s="137">
        <v>6195</v>
      </c>
      <c r="D101" s="137">
        <v>6195</v>
      </c>
      <c r="E101" s="137">
        <v>6195</v>
      </c>
      <c r="F101" s="137">
        <v>6195</v>
      </c>
      <c r="G101" s="137">
        <v>6195</v>
      </c>
      <c r="H101" s="137">
        <v>6195</v>
      </c>
      <c r="I101" s="137">
        <v>6196</v>
      </c>
      <c r="J101" s="137">
        <v>6196</v>
      </c>
      <c r="K101" s="137">
        <v>6196</v>
      </c>
      <c r="L101" s="137">
        <v>6196</v>
      </c>
      <c r="M101" s="137">
        <v>6196</v>
      </c>
      <c r="N101" s="137">
        <v>6196</v>
      </c>
      <c r="O101" s="137">
        <v>6196</v>
      </c>
      <c r="P101" s="137">
        <v>6196</v>
      </c>
      <c r="Q101" s="137">
        <v>6196</v>
      </c>
      <c r="R101" s="137">
        <v>6196</v>
      </c>
      <c r="S101" s="137">
        <v>6196</v>
      </c>
      <c r="T101" s="137">
        <v>6196</v>
      </c>
      <c r="U101" s="137">
        <v>6196</v>
      </c>
      <c r="V101" s="137">
        <v>6196</v>
      </c>
      <c r="W101" s="137">
        <v>6196</v>
      </c>
      <c r="X101" s="137">
        <v>6196</v>
      </c>
      <c r="Y101" s="137">
        <v>6196</v>
      </c>
      <c r="Z101" s="137">
        <v>6196</v>
      </c>
      <c r="AA101" s="137">
        <v>6196</v>
      </c>
      <c r="AB101" s="137">
        <v>6196</v>
      </c>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row>
    <row r="102" spans="1:188" s="134" customFormat="1" ht="15" customHeight="1" x14ac:dyDescent="0.25">
      <c r="A102" s="135">
        <v>44004</v>
      </c>
      <c r="B102" s="137">
        <v>6183</v>
      </c>
      <c r="C102" s="137">
        <v>6183</v>
      </c>
      <c r="D102" s="137">
        <v>6183</v>
      </c>
      <c r="E102" s="137">
        <v>6183</v>
      </c>
      <c r="F102" s="137">
        <v>6183</v>
      </c>
      <c r="G102" s="137">
        <v>6183</v>
      </c>
      <c r="H102" s="137">
        <v>6183</v>
      </c>
      <c r="I102" s="137">
        <v>6184</v>
      </c>
      <c r="J102" s="137">
        <v>6184</v>
      </c>
      <c r="K102" s="137">
        <v>6184</v>
      </c>
      <c r="L102" s="137">
        <v>6184</v>
      </c>
      <c r="M102" s="137">
        <v>6184</v>
      </c>
      <c r="N102" s="137">
        <v>6184</v>
      </c>
      <c r="O102" s="137">
        <v>6184</v>
      </c>
      <c r="P102" s="137">
        <v>6184</v>
      </c>
      <c r="Q102" s="137">
        <v>6184</v>
      </c>
      <c r="R102" s="137">
        <v>6184</v>
      </c>
      <c r="S102" s="137">
        <v>6184</v>
      </c>
      <c r="T102" s="137">
        <v>6184</v>
      </c>
      <c r="U102" s="137">
        <v>6184</v>
      </c>
      <c r="V102" s="137">
        <v>6184</v>
      </c>
      <c r="W102" s="137">
        <v>6184</v>
      </c>
      <c r="X102" s="137">
        <v>6184</v>
      </c>
      <c r="Y102" s="137">
        <v>6184</v>
      </c>
      <c r="Z102" s="137">
        <v>6184</v>
      </c>
      <c r="AA102" s="137">
        <v>6184</v>
      </c>
      <c r="AB102" s="137">
        <v>6184</v>
      </c>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row>
    <row r="103" spans="1:188" s="134" customFormat="1" ht="15" customHeight="1" x14ac:dyDescent="0.25">
      <c r="A103" s="135">
        <v>43997</v>
      </c>
      <c r="B103" s="137">
        <v>6171</v>
      </c>
      <c r="C103" s="137">
        <v>6171</v>
      </c>
      <c r="D103" s="137">
        <v>6171</v>
      </c>
      <c r="E103" s="137">
        <v>6171</v>
      </c>
      <c r="F103" s="137">
        <v>6171</v>
      </c>
      <c r="G103" s="137">
        <v>6171</v>
      </c>
      <c r="H103" s="137">
        <v>6171</v>
      </c>
      <c r="I103" s="137">
        <v>6172</v>
      </c>
      <c r="J103" s="137">
        <v>6172</v>
      </c>
      <c r="K103" s="137">
        <v>6172</v>
      </c>
      <c r="L103" s="137">
        <v>6172</v>
      </c>
      <c r="M103" s="137">
        <v>6172</v>
      </c>
      <c r="N103" s="137">
        <v>6172</v>
      </c>
      <c r="O103" s="137">
        <v>6172</v>
      </c>
      <c r="P103" s="137">
        <v>6172</v>
      </c>
      <c r="Q103" s="137">
        <v>6172</v>
      </c>
      <c r="R103" s="137">
        <v>6172</v>
      </c>
      <c r="S103" s="137">
        <v>6172</v>
      </c>
      <c r="T103" s="137">
        <v>6172</v>
      </c>
      <c r="U103" s="137">
        <v>6172</v>
      </c>
      <c r="V103" s="137">
        <v>6172</v>
      </c>
      <c r="W103" s="137">
        <v>6172</v>
      </c>
      <c r="X103" s="137">
        <v>6172</v>
      </c>
      <c r="Y103" s="137">
        <v>6172</v>
      </c>
      <c r="Z103" s="137">
        <v>6172</v>
      </c>
      <c r="AA103" s="137">
        <v>6172</v>
      </c>
      <c r="AB103" s="137">
        <v>6172</v>
      </c>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row>
    <row r="104" spans="1:188" s="134" customFormat="1" ht="15" customHeight="1" x14ac:dyDescent="0.25">
      <c r="A104" s="135">
        <v>43990</v>
      </c>
      <c r="B104" s="137">
        <v>6146</v>
      </c>
      <c r="C104" s="137">
        <v>6146</v>
      </c>
      <c r="D104" s="137">
        <v>6146</v>
      </c>
      <c r="E104" s="137">
        <v>6146</v>
      </c>
      <c r="F104" s="137">
        <v>6146</v>
      </c>
      <c r="G104" s="137">
        <v>6146</v>
      </c>
      <c r="H104" s="137">
        <v>6146</v>
      </c>
      <c r="I104" s="137">
        <v>6147</v>
      </c>
      <c r="J104" s="137">
        <v>6147</v>
      </c>
      <c r="K104" s="137">
        <v>6147</v>
      </c>
      <c r="L104" s="137">
        <v>6147</v>
      </c>
      <c r="M104" s="137">
        <v>6147</v>
      </c>
      <c r="N104" s="137">
        <v>6147</v>
      </c>
      <c r="O104" s="137">
        <v>6147</v>
      </c>
      <c r="P104" s="137">
        <v>6147</v>
      </c>
      <c r="Q104" s="137">
        <v>6147</v>
      </c>
      <c r="R104" s="137">
        <v>6147</v>
      </c>
      <c r="S104" s="137">
        <v>6147</v>
      </c>
      <c r="T104" s="137">
        <v>6147</v>
      </c>
      <c r="U104" s="137">
        <v>6147</v>
      </c>
      <c r="V104" s="137">
        <v>6147</v>
      </c>
      <c r="W104" s="137">
        <v>6147</v>
      </c>
      <c r="X104" s="137">
        <v>6147</v>
      </c>
      <c r="Y104" s="137">
        <v>6147</v>
      </c>
      <c r="Z104" s="137">
        <v>6147</v>
      </c>
      <c r="AA104" s="137">
        <v>6147</v>
      </c>
      <c r="AB104" s="137">
        <v>6147</v>
      </c>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row>
    <row r="105" spans="1:188" s="134" customFormat="1" ht="15" customHeight="1" x14ac:dyDescent="0.25">
      <c r="A105" s="135">
        <v>43983</v>
      </c>
      <c r="B105" s="137">
        <v>6111</v>
      </c>
      <c r="C105" s="137">
        <v>6111</v>
      </c>
      <c r="D105" s="137">
        <v>6111</v>
      </c>
      <c r="E105" s="137">
        <v>6111</v>
      </c>
      <c r="F105" s="137">
        <v>6111</v>
      </c>
      <c r="G105" s="137">
        <v>6111</v>
      </c>
      <c r="H105" s="137">
        <v>6111</v>
      </c>
      <c r="I105" s="137">
        <v>6112</v>
      </c>
      <c r="J105" s="137">
        <v>6112</v>
      </c>
      <c r="K105" s="137">
        <v>6112</v>
      </c>
      <c r="L105" s="137">
        <v>6112</v>
      </c>
      <c r="M105" s="137">
        <v>6112</v>
      </c>
      <c r="N105" s="137">
        <v>6112</v>
      </c>
      <c r="O105" s="137">
        <v>6112</v>
      </c>
      <c r="P105" s="137">
        <v>6112</v>
      </c>
      <c r="Q105" s="137">
        <v>6112</v>
      </c>
      <c r="R105" s="137">
        <v>6112</v>
      </c>
      <c r="S105" s="137">
        <v>6112</v>
      </c>
      <c r="T105" s="137">
        <v>6112</v>
      </c>
      <c r="U105" s="137">
        <v>6112</v>
      </c>
      <c r="V105" s="137">
        <v>6112</v>
      </c>
      <c r="W105" s="137">
        <v>6112</v>
      </c>
      <c r="X105" s="137">
        <v>6112</v>
      </c>
      <c r="Y105" s="137">
        <v>6112</v>
      </c>
      <c r="Z105" s="137">
        <v>6112</v>
      </c>
      <c r="AA105" s="137">
        <v>6112</v>
      </c>
      <c r="AB105" s="137">
        <v>6112</v>
      </c>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row>
    <row r="106" spans="1:188" s="134" customFormat="1" ht="15" customHeight="1" x14ac:dyDescent="0.25">
      <c r="A106" s="135">
        <v>43976</v>
      </c>
      <c r="B106" s="137">
        <v>6055</v>
      </c>
      <c r="C106" s="137">
        <v>6055</v>
      </c>
      <c r="D106" s="137">
        <v>6055</v>
      </c>
      <c r="E106" s="137">
        <v>6055</v>
      </c>
      <c r="F106" s="137">
        <v>6055</v>
      </c>
      <c r="G106" s="137">
        <v>6055</v>
      </c>
      <c r="H106" s="137">
        <v>6055</v>
      </c>
      <c r="I106" s="137">
        <v>6056</v>
      </c>
      <c r="J106" s="137">
        <v>6056</v>
      </c>
      <c r="K106" s="137">
        <v>6056</v>
      </c>
      <c r="L106" s="137">
        <v>6056</v>
      </c>
      <c r="M106" s="137">
        <v>6056</v>
      </c>
      <c r="N106" s="137">
        <v>6056</v>
      </c>
      <c r="O106" s="137">
        <v>6056</v>
      </c>
      <c r="P106" s="137">
        <v>6056</v>
      </c>
      <c r="Q106" s="137">
        <v>6056</v>
      </c>
      <c r="R106" s="137">
        <v>6056</v>
      </c>
      <c r="S106" s="137">
        <v>6056</v>
      </c>
      <c r="T106" s="137">
        <v>6056</v>
      </c>
      <c r="U106" s="137">
        <v>6056</v>
      </c>
      <c r="V106" s="137">
        <v>6056</v>
      </c>
      <c r="W106" s="137">
        <v>6056</v>
      </c>
      <c r="X106" s="137">
        <v>6056</v>
      </c>
      <c r="Y106" s="137">
        <v>6056</v>
      </c>
      <c r="Z106" s="137">
        <v>6056</v>
      </c>
      <c r="AA106" s="137">
        <v>6056</v>
      </c>
      <c r="AB106" s="137">
        <v>6056</v>
      </c>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row>
    <row r="107" spans="1:188" s="134" customFormat="1" ht="15" customHeight="1" x14ac:dyDescent="0.25">
      <c r="A107" s="135">
        <v>43969</v>
      </c>
      <c r="B107" s="137">
        <v>5964</v>
      </c>
      <c r="C107" s="137">
        <v>5964</v>
      </c>
      <c r="D107" s="137">
        <v>5964</v>
      </c>
      <c r="E107" s="137">
        <v>5964</v>
      </c>
      <c r="F107" s="137">
        <v>5964</v>
      </c>
      <c r="G107" s="137">
        <v>5964</v>
      </c>
      <c r="H107" s="137">
        <v>5964</v>
      </c>
      <c r="I107" s="137">
        <v>5965</v>
      </c>
      <c r="J107" s="137">
        <v>5965</v>
      </c>
      <c r="K107" s="137">
        <v>5965</v>
      </c>
      <c r="L107" s="137">
        <v>5965</v>
      </c>
      <c r="M107" s="137">
        <v>5965</v>
      </c>
      <c r="N107" s="137">
        <v>5965</v>
      </c>
      <c r="O107" s="137">
        <v>5965</v>
      </c>
      <c r="P107" s="137">
        <v>5965</v>
      </c>
      <c r="Q107" s="137">
        <v>5965</v>
      </c>
      <c r="R107" s="137">
        <v>5965</v>
      </c>
      <c r="S107" s="137">
        <v>5965</v>
      </c>
      <c r="T107" s="137">
        <v>5965</v>
      </c>
      <c r="U107" s="137">
        <v>5965</v>
      </c>
      <c r="V107" s="137">
        <v>5965</v>
      </c>
      <c r="W107" s="137">
        <v>5965</v>
      </c>
      <c r="X107" s="137">
        <v>5965</v>
      </c>
      <c r="Y107" s="137">
        <v>5965</v>
      </c>
      <c r="Z107" s="137">
        <v>5965</v>
      </c>
      <c r="AA107" s="137">
        <v>5965</v>
      </c>
      <c r="AB107" s="137">
        <v>5965</v>
      </c>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row>
    <row r="108" spans="1:188" s="134" customFormat="1" ht="15" customHeight="1" x14ac:dyDescent="0.25">
      <c r="A108" s="135">
        <v>43962</v>
      </c>
      <c r="B108" s="137">
        <v>5844</v>
      </c>
      <c r="C108" s="137">
        <v>5844</v>
      </c>
      <c r="D108" s="137">
        <v>5844</v>
      </c>
      <c r="E108" s="137">
        <v>5844</v>
      </c>
      <c r="F108" s="137">
        <v>5844</v>
      </c>
      <c r="G108" s="137">
        <v>5844</v>
      </c>
      <c r="H108" s="137">
        <v>5844</v>
      </c>
      <c r="I108" s="137">
        <v>5845</v>
      </c>
      <c r="J108" s="137">
        <v>5845</v>
      </c>
      <c r="K108" s="137">
        <v>5845</v>
      </c>
      <c r="L108" s="137">
        <v>5845</v>
      </c>
      <c r="M108" s="137">
        <v>5845</v>
      </c>
      <c r="N108" s="137">
        <v>5845</v>
      </c>
      <c r="O108" s="137">
        <v>5845</v>
      </c>
      <c r="P108" s="137">
        <v>5845</v>
      </c>
      <c r="Q108" s="137">
        <v>5845</v>
      </c>
      <c r="R108" s="137">
        <v>5845</v>
      </c>
      <c r="S108" s="137">
        <v>5845</v>
      </c>
      <c r="T108" s="137">
        <v>5845</v>
      </c>
      <c r="U108" s="137">
        <v>5845</v>
      </c>
      <c r="V108" s="137">
        <v>5845</v>
      </c>
      <c r="W108" s="137">
        <v>5845</v>
      </c>
      <c r="X108" s="137">
        <v>5845</v>
      </c>
      <c r="Y108" s="137">
        <v>5845</v>
      </c>
      <c r="Z108" s="137">
        <v>5845</v>
      </c>
      <c r="AA108" s="137">
        <v>5845</v>
      </c>
      <c r="AB108" s="137">
        <v>5845</v>
      </c>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row>
    <row r="109" spans="1:188" s="134" customFormat="1" ht="15" customHeight="1" x14ac:dyDescent="0.25">
      <c r="A109" s="135">
        <v>43955</v>
      </c>
      <c r="B109" s="137">
        <v>5669</v>
      </c>
      <c r="C109" s="137">
        <v>5669</v>
      </c>
      <c r="D109" s="137">
        <v>5669</v>
      </c>
      <c r="E109" s="137">
        <v>5669</v>
      </c>
      <c r="F109" s="137">
        <v>5669</v>
      </c>
      <c r="G109" s="137">
        <v>5669</v>
      </c>
      <c r="H109" s="137">
        <v>5669</v>
      </c>
      <c r="I109" s="137">
        <v>5670</v>
      </c>
      <c r="J109" s="137">
        <v>5670</v>
      </c>
      <c r="K109" s="137">
        <v>5670</v>
      </c>
      <c r="L109" s="137">
        <v>5670</v>
      </c>
      <c r="M109" s="137">
        <v>5670</v>
      </c>
      <c r="N109" s="137">
        <v>5670</v>
      </c>
      <c r="O109" s="137">
        <v>5670</v>
      </c>
      <c r="P109" s="137">
        <v>5670</v>
      </c>
      <c r="Q109" s="137">
        <v>5670</v>
      </c>
      <c r="R109" s="137">
        <v>5670</v>
      </c>
      <c r="S109" s="137">
        <v>5670</v>
      </c>
      <c r="T109" s="137">
        <v>5670</v>
      </c>
      <c r="U109" s="137">
        <v>5670</v>
      </c>
      <c r="V109" s="137">
        <v>5670</v>
      </c>
      <c r="W109" s="137">
        <v>5670</v>
      </c>
      <c r="X109" s="137">
        <v>5670</v>
      </c>
      <c r="Y109" s="137">
        <v>5670</v>
      </c>
      <c r="Z109" s="137">
        <v>5670</v>
      </c>
      <c r="AA109" s="137">
        <v>5670</v>
      </c>
      <c r="AB109" s="137">
        <v>5670</v>
      </c>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row>
    <row r="110" spans="1:188" s="134" customFormat="1" ht="15" customHeight="1" x14ac:dyDescent="0.25">
      <c r="A110" s="135">
        <v>43948</v>
      </c>
      <c r="B110" s="137">
        <v>5374</v>
      </c>
      <c r="C110" s="137">
        <v>5374</v>
      </c>
      <c r="D110" s="137">
        <v>5374</v>
      </c>
      <c r="E110" s="137">
        <v>5374</v>
      </c>
      <c r="F110" s="137">
        <v>5374</v>
      </c>
      <c r="G110" s="137">
        <v>5374</v>
      </c>
      <c r="H110" s="137">
        <v>5374</v>
      </c>
      <c r="I110" s="137">
        <v>5375</v>
      </c>
      <c r="J110" s="137">
        <v>5375</v>
      </c>
      <c r="K110" s="137">
        <v>5375</v>
      </c>
      <c r="L110" s="137">
        <v>5375</v>
      </c>
      <c r="M110" s="137">
        <v>5375</v>
      </c>
      <c r="N110" s="137">
        <v>5375</v>
      </c>
      <c r="O110" s="137">
        <v>5375</v>
      </c>
      <c r="P110" s="137">
        <v>5375</v>
      </c>
      <c r="Q110" s="137">
        <v>5375</v>
      </c>
      <c r="R110" s="137">
        <v>5375</v>
      </c>
      <c r="S110" s="137">
        <v>5375</v>
      </c>
      <c r="T110" s="137">
        <v>5375</v>
      </c>
      <c r="U110" s="137">
        <v>5375</v>
      </c>
      <c r="V110" s="137">
        <v>5375</v>
      </c>
      <c r="W110" s="137">
        <v>5375</v>
      </c>
      <c r="X110" s="137">
        <v>5375</v>
      </c>
      <c r="Y110" s="137">
        <v>5375</v>
      </c>
      <c r="Z110" s="137">
        <v>5375</v>
      </c>
      <c r="AA110" s="137">
        <v>5375</v>
      </c>
      <c r="AB110" s="137">
        <v>5375</v>
      </c>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row>
    <row r="111" spans="1:188" s="134" customFormat="1" ht="15" customHeight="1" x14ac:dyDescent="0.25">
      <c r="A111" s="135">
        <v>43941</v>
      </c>
      <c r="B111" s="137">
        <v>4947</v>
      </c>
      <c r="C111" s="137">
        <v>4947</v>
      </c>
      <c r="D111" s="137">
        <v>4947</v>
      </c>
      <c r="E111" s="137">
        <v>4947</v>
      </c>
      <c r="F111" s="137">
        <v>4947</v>
      </c>
      <c r="G111" s="137">
        <v>4947</v>
      </c>
      <c r="H111" s="137">
        <v>4947</v>
      </c>
      <c r="I111" s="137">
        <v>4948</v>
      </c>
      <c r="J111" s="137">
        <v>4948</v>
      </c>
      <c r="K111" s="137">
        <v>4948</v>
      </c>
      <c r="L111" s="137">
        <v>4948</v>
      </c>
      <c r="M111" s="137">
        <v>4948</v>
      </c>
      <c r="N111" s="137">
        <v>4948</v>
      </c>
      <c r="O111" s="137">
        <v>4948</v>
      </c>
      <c r="P111" s="137">
        <v>4948</v>
      </c>
      <c r="Q111" s="137">
        <v>4948</v>
      </c>
      <c r="R111" s="137">
        <v>4948</v>
      </c>
      <c r="S111" s="137">
        <v>4948</v>
      </c>
      <c r="T111" s="137">
        <v>4948</v>
      </c>
      <c r="U111" s="137">
        <v>4948</v>
      </c>
      <c r="V111" s="137">
        <v>4948</v>
      </c>
      <c r="W111" s="137">
        <v>4948</v>
      </c>
      <c r="X111" s="137">
        <v>4948</v>
      </c>
      <c r="Y111" s="137">
        <v>4948</v>
      </c>
      <c r="Z111" s="137">
        <v>4948</v>
      </c>
      <c r="AA111" s="137">
        <v>4948</v>
      </c>
      <c r="AB111" s="137">
        <v>4948</v>
      </c>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row>
    <row r="112" spans="1:188" s="134" customFormat="1" ht="15" customHeight="1" x14ac:dyDescent="0.25">
      <c r="A112" s="135">
        <v>43934</v>
      </c>
      <c r="B112" s="137">
        <v>4242</v>
      </c>
      <c r="C112" s="137">
        <v>4242</v>
      </c>
      <c r="D112" s="137">
        <v>4242</v>
      </c>
      <c r="E112" s="137">
        <v>4242</v>
      </c>
      <c r="F112" s="137">
        <v>4242</v>
      </c>
      <c r="G112" s="137">
        <v>4242</v>
      </c>
      <c r="H112" s="137">
        <v>4242</v>
      </c>
      <c r="I112" s="137">
        <v>4243</v>
      </c>
      <c r="J112" s="137">
        <v>4243</v>
      </c>
      <c r="K112" s="137">
        <v>4243</v>
      </c>
      <c r="L112" s="137">
        <v>4243</v>
      </c>
      <c r="M112" s="137">
        <v>4243</v>
      </c>
      <c r="N112" s="137">
        <v>4243</v>
      </c>
      <c r="O112" s="137">
        <v>4243</v>
      </c>
      <c r="P112" s="137">
        <v>4243</v>
      </c>
      <c r="Q112" s="137">
        <v>4243</v>
      </c>
      <c r="R112" s="137">
        <v>4243</v>
      </c>
      <c r="S112" s="137">
        <v>4243</v>
      </c>
      <c r="T112" s="137">
        <v>4243</v>
      </c>
      <c r="U112" s="137">
        <v>4243</v>
      </c>
      <c r="V112" s="137">
        <v>4243</v>
      </c>
      <c r="W112" s="137">
        <v>4243</v>
      </c>
      <c r="X112" s="137">
        <v>4243</v>
      </c>
      <c r="Y112" s="137">
        <v>4243</v>
      </c>
      <c r="Z112" s="137">
        <v>4243</v>
      </c>
      <c r="AA112" s="137">
        <v>4243</v>
      </c>
      <c r="AB112" s="137">
        <v>4243</v>
      </c>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row>
    <row r="113" spans="1:188" s="134" customFormat="1" ht="15" customHeight="1" x14ac:dyDescent="0.25">
      <c r="A113" s="135">
        <v>43927</v>
      </c>
      <c r="B113" s="137">
        <v>3356</v>
      </c>
      <c r="C113" s="137">
        <v>3356</v>
      </c>
      <c r="D113" s="137">
        <v>3356</v>
      </c>
      <c r="E113" s="137">
        <v>3356</v>
      </c>
      <c r="F113" s="137">
        <v>3356</v>
      </c>
      <c r="G113" s="137">
        <v>3356</v>
      </c>
      <c r="H113" s="137">
        <v>3356</v>
      </c>
      <c r="I113" s="137">
        <v>3357</v>
      </c>
      <c r="J113" s="137">
        <v>3357</v>
      </c>
      <c r="K113" s="137">
        <v>3357</v>
      </c>
      <c r="L113" s="137">
        <v>3357</v>
      </c>
      <c r="M113" s="137">
        <v>3357</v>
      </c>
      <c r="N113" s="137">
        <v>3357</v>
      </c>
      <c r="O113" s="137">
        <v>3357</v>
      </c>
      <c r="P113" s="137">
        <v>3357</v>
      </c>
      <c r="Q113" s="137">
        <v>3357</v>
      </c>
      <c r="R113" s="137">
        <v>3357</v>
      </c>
      <c r="S113" s="137">
        <v>3357</v>
      </c>
      <c r="T113" s="137">
        <v>3357</v>
      </c>
      <c r="U113" s="137">
        <v>3357</v>
      </c>
      <c r="V113" s="137">
        <v>3357</v>
      </c>
      <c r="W113" s="137">
        <v>3357</v>
      </c>
      <c r="X113" s="137">
        <v>3357</v>
      </c>
      <c r="Y113" s="137">
        <v>3357</v>
      </c>
      <c r="Z113" s="137">
        <v>3357</v>
      </c>
      <c r="AA113" s="137">
        <v>3357</v>
      </c>
      <c r="AB113" s="137">
        <v>3357</v>
      </c>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row>
    <row r="114" spans="1:188" s="134" customFormat="1" ht="15" customHeight="1" x14ac:dyDescent="0.25">
      <c r="A114" s="135">
        <v>43920</v>
      </c>
      <c r="B114" s="137">
        <v>2316</v>
      </c>
      <c r="C114" s="137">
        <v>2316</v>
      </c>
      <c r="D114" s="137">
        <v>2316</v>
      </c>
      <c r="E114" s="137">
        <v>2316</v>
      </c>
      <c r="F114" s="137">
        <v>2316</v>
      </c>
      <c r="G114" s="137">
        <v>2316</v>
      </c>
      <c r="H114" s="137">
        <v>2316</v>
      </c>
      <c r="I114" s="137">
        <v>2317</v>
      </c>
      <c r="J114" s="137">
        <v>2317</v>
      </c>
      <c r="K114" s="137">
        <v>2317</v>
      </c>
      <c r="L114" s="137">
        <v>2317</v>
      </c>
      <c r="M114" s="137">
        <v>2317</v>
      </c>
      <c r="N114" s="137">
        <v>2317</v>
      </c>
      <c r="O114" s="137">
        <v>2317</v>
      </c>
      <c r="P114" s="137">
        <v>2317</v>
      </c>
      <c r="Q114" s="137">
        <v>2317</v>
      </c>
      <c r="R114" s="137">
        <v>2317</v>
      </c>
      <c r="S114" s="137">
        <v>2317</v>
      </c>
      <c r="T114" s="137">
        <v>2317</v>
      </c>
      <c r="U114" s="137">
        <v>2317</v>
      </c>
      <c r="V114" s="137">
        <v>2317</v>
      </c>
      <c r="W114" s="137">
        <v>2317</v>
      </c>
      <c r="X114" s="137">
        <v>2317</v>
      </c>
      <c r="Y114" s="137">
        <v>2317</v>
      </c>
      <c r="Z114" s="137">
        <v>2317</v>
      </c>
      <c r="AA114" s="137">
        <v>2317</v>
      </c>
      <c r="AB114" s="137">
        <v>2317</v>
      </c>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row>
    <row r="115" spans="1:188" s="134" customFormat="1" ht="15" customHeight="1" x14ac:dyDescent="0.25">
      <c r="A115" s="135">
        <v>43913</v>
      </c>
      <c r="B115" s="137">
        <v>1131</v>
      </c>
      <c r="C115" s="137">
        <v>1131</v>
      </c>
      <c r="D115" s="137">
        <v>1131</v>
      </c>
      <c r="E115" s="137">
        <v>1131</v>
      </c>
      <c r="F115" s="137">
        <v>1131</v>
      </c>
      <c r="G115" s="137">
        <v>1131</v>
      </c>
      <c r="H115" s="137">
        <v>1131</v>
      </c>
      <c r="I115" s="137">
        <v>1132</v>
      </c>
      <c r="J115" s="137">
        <v>1132</v>
      </c>
      <c r="K115" s="137">
        <v>1132</v>
      </c>
      <c r="L115" s="137">
        <v>1132</v>
      </c>
      <c r="M115" s="137">
        <v>1132</v>
      </c>
      <c r="N115" s="137">
        <v>1132</v>
      </c>
      <c r="O115" s="137">
        <v>1132</v>
      </c>
      <c r="P115" s="137">
        <v>1132</v>
      </c>
      <c r="Q115" s="137">
        <v>1132</v>
      </c>
      <c r="R115" s="137">
        <v>1132</v>
      </c>
      <c r="S115" s="137">
        <v>1132</v>
      </c>
      <c r="T115" s="137">
        <v>1132</v>
      </c>
      <c r="U115" s="137">
        <v>1132</v>
      </c>
      <c r="V115" s="137">
        <v>1132</v>
      </c>
      <c r="W115" s="137">
        <v>1132</v>
      </c>
      <c r="X115" s="137">
        <v>1132</v>
      </c>
      <c r="Y115" s="137">
        <v>1132</v>
      </c>
      <c r="Z115" s="137">
        <v>1132</v>
      </c>
      <c r="AA115" s="137">
        <v>1132</v>
      </c>
      <c r="AB115" s="137">
        <v>1132</v>
      </c>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row>
    <row r="116" spans="1:188" s="134" customFormat="1" ht="15" customHeight="1" x14ac:dyDescent="0.25">
      <c r="A116" s="135">
        <v>43906</v>
      </c>
      <c r="B116" s="137">
        <v>334</v>
      </c>
      <c r="C116" s="137">
        <v>334</v>
      </c>
      <c r="D116" s="137">
        <v>334</v>
      </c>
      <c r="E116" s="137">
        <v>334</v>
      </c>
      <c r="F116" s="137">
        <v>334</v>
      </c>
      <c r="G116" s="137">
        <v>334</v>
      </c>
      <c r="H116" s="137">
        <v>334</v>
      </c>
      <c r="I116" s="137">
        <v>335</v>
      </c>
      <c r="J116" s="137">
        <v>335</v>
      </c>
      <c r="K116" s="137">
        <v>335</v>
      </c>
      <c r="L116" s="137">
        <v>335</v>
      </c>
      <c r="M116" s="137">
        <v>335</v>
      </c>
      <c r="N116" s="137">
        <v>335</v>
      </c>
      <c r="O116" s="137">
        <v>335</v>
      </c>
      <c r="P116" s="137">
        <v>335</v>
      </c>
      <c r="Q116" s="137">
        <v>335</v>
      </c>
      <c r="R116" s="137">
        <v>335</v>
      </c>
      <c r="S116" s="137">
        <v>335</v>
      </c>
      <c r="T116" s="137">
        <v>335</v>
      </c>
      <c r="U116" s="137">
        <v>335</v>
      </c>
      <c r="V116" s="137">
        <v>335</v>
      </c>
      <c r="W116" s="137">
        <v>335</v>
      </c>
      <c r="X116" s="137">
        <v>335</v>
      </c>
      <c r="Y116" s="137">
        <v>335</v>
      </c>
      <c r="Z116" s="137">
        <v>335</v>
      </c>
      <c r="AA116" s="137">
        <v>335</v>
      </c>
      <c r="AB116" s="137">
        <v>335</v>
      </c>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row>
    <row r="117" spans="1:188" s="134" customFormat="1" ht="15" customHeight="1" x14ac:dyDescent="0.25">
      <c r="A117" s="135">
        <v>43899</v>
      </c>
      <c r="B117" s="137">
        <v>39</v>
      </c>
      <c r="C117" s="137">
        <v>39</v>
      </c>
      <c r="D117" s="137">
        <v>39</v>
      </c>
      <c r="E117" s="137">
        <v>39</v>
      </c>
      <c r="F117" s="137">
        <v>39</v>
      </c>
      <c r="G117" s="137">
        <v>39</v>
      </c>
      <c r="H117" s="137">
        <v>39</v>
      </c>
      <c r="I117" s="137">
        <v>40</v>
      </c>
      <c r="J117" s="137">
        <v>40</v>
      </c>
      <c r="K117" s="137">
        <v>40</v>
      </c>
      <c r="L117" s="137">
        <v>40</v>
      </c>
      <c r="M117" s="137">
        <v>40</v>
      </c>
      <c r="N117" s="137">
        <v>40</v>
      </c>
      <c r="O117" s="137">
        <v>40</v>
      </c>
      <c r="P117" s="137">
        <v>40</v>
      </c>
      <c r="Q117" s="137">
        <v>40</v>
      </c>
      <c r="R117" s="137">
        <v>40</v>
      </c>
      <c r="S117" s="137">
        <v>40</v>
      </c>
      <c r="T117" s="137">
        <v>40</v>
      </c>
      <c r="U117" s="137">
        <v>40</v>
      </c>
      <c r="V117" s="137">
        <v>40</v>
      </c>
      <c r="W117" s="137">
        <v>40</v>
      </c>
      <c r="X117" s="137">
        <v>40</v>
      </c>
      <c r="Y117" s="137">
        <v>40</v>
      </c>
      <c r="Z117" s="137">
        <v>40</v>
      </c>
      <c r="AA117" s="137">
        <v>40</v>
      </c>
      <c r="AB117" s="137">
        <v>40</v>
      </c>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row>
    <row r="118" spans="1:188" s="134" customFormat="1" ht="15" customHeight="1" x14ac:dyDescent="0.25">
      <c r="A118" s="135">
        <v>43892</v>
      </c>
      <c r="B118" s="137">
        <v>3</v>
      </c>
      <c r="C118" s="137">
        <v>3</v>
      </c>
      <c r="D118" s="137">
        <v>3</v>
      </c>
      <c r="E118" s="137">
        <v>3</v>
      </c>
      <c r="F118" s="137">
        <v>3</v>
      </c>
      <c r="G118" s="137">
        <v>3</v>
      </c>
      <c r="H118" s="137">
        <v>3</v>
      </c>
      <c r="I118" s="137">
        <v>4</v>
      </c>
      <c r="J118" s="137">
        <v>4</v>
      </c>
      <c r="K118" s="137">
        <v>4</v>
      </c>
      <c r="L118" s="137">
        <v>4</v>
      </c>
      <c r="M118" s="137">
        <v>4</v>
      </c>
      <c r="N118" s="137">
        <v>4</v>
      </c>
      <c r="O118" s="137">
        <v>4</v>
      </c>
      <c r="P118" s="137">
        <v>4</v>
      </c>
      <c r="Q118" s="137">
        <v>4</v>
      </c>
      <c r="R118" s="137">
        <v>4</v>
      </c>
      <c r="S118" s="137">
        <v>4</v>
      </c>
      <c r="T118" s="137">
        <v>4</v>
      </c>
      <c r="U118" s="137">
        <v>4</v>
      </c>
      <c r="V118" s="137">
        <v>4</v>
      </c>
      <c r="W118" s="137">
        <v>4</v>
      </c>
      <c r="X118" s="137">
        <v>4</v>
      </c>
      <c r="Y118" s="137">
        <v>4</v>
      </c>
      <c r="Z118" s="137">
        <v>4</v>
      </c>
      <c r="AA118" s="137">
        <v>4</v>
      </c>
      <c r="AB118" s="137">
        <v>4</v>
      </c>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row>
    <row r="119" spans="1:188" s="134" customFormat="1" ht="15" customHeight="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row>
    <row r="120" spans="1:188" s="134" customFormat="1" ht="15" customHeight="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row>
    <row r="121" spans="1:188" s="134" customFormat="1" ht="15" customHeight="1" x14ac:dyDescent="0.25">
      <c r="A121" s="99" t="s">
        <v>51</v>
      </c>
      <c r="B121" s="100"/>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row>
    <row r="122" spans="1:188" s="134" customFormat="1" ht="15" customHeight="1" x14ac:dyDescent="0.25">
      <c r="A122" s="101" t="s">
        <v>56</v>
      </c>
      <c r="B122" s="100" t="s">
        <v>57</v>
      </c>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row>
    <row r="123" spans="1:188" s="134" customFormat="1" ht="15" customHeight="1" x14ac:dyDescent="0.25">
      <c r="A123" s="102" t="s">
        <v>54</v>
      </c>
      <c r="B123" s="4" t="s">
        <v>15</v>
      </c>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row>
    <row r="124" spans="1:188" s="134" customFormat="1" ht="15" customHeight="1" x14ac:dyDescent="0.25">
      <c r="A124" s="102"/>
      <c r="B124" s="10"/>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row>
    <row r="125" spans="1:188" s="134" customFormat="1" ht="15" customHeight="1" x14ac:dyDescent="0.25">
      <c r="A125" s="104" t="s">
        <v>19</v>
      </c>
      <c r="B125" s="166" t="s">
        <v>136</v>
      </c>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row>
    <row r="126" spans="1:188" s="134" customFormat="1" ht="15" customHeight="1" x14ac:dyDescent="0.25">
      <c r="A126" s="10"/>
      <c r="B126" s="166"/>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row>
    <row r="127" spans="1:188" s="134" customFormat="1" ht="15" customHeight="1" x14ac:dyDescent="0.25">
      <c r="A127" s="114"/>
      <c r="B127" s="10"/>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row>
    <row r="128" spans="1:188" s="134" customFormat="1" ht="15" customHeight="1" x14ac:dyDescent="0.25">
      <c r="A128" s="99" t="s">
        <v>59</v>
      </c>
      <c r="B128" s="10" t="s">
        <v>111</v>
      </c>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row>
    <row r="129" spans="1:183" s="134" customFormat="1" ht="15" customHeight="1" x14ac:dyDescent="0.25">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row>
    <row r="130" spans="1:183" s="134" customFormat="1" ht="15" customHeight="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row>
    <row r="131" spans="1:183" s="134" customFormat="1" ht="15" customHeight="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row>
    <row r="132" spans="1:183" s="134" customFormat="1" ht="15" customHeight="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row>
    <row r="133" spans="1:183" s="134" customFormat="1" ht="15" customHeight="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row>
    <row r="134" spans="1:183" s="134" customFormat="1" ht="15" customHeight="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row>
    <row r="135" spans="1:183" s="134" customFormat="1" ht="15" customHeight="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row>
    <row r="136" spans="1:183" s="134" customFormat="1" ht="15" customHeight="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row>
    <row r="137" spans="1:183" s="134" customFormat="1" ht="15" customHeight="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row>
    <row r="138" spans="1:183" s="134" customFormat="1" ht="15" customHeight="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row>
    <row r="139" spans="1:183" s="134" customFormat="1" ht="15" customHeight="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row>
    <row r="140" spans="1:183" s="134" customFormat="1" ht="15" customHeight="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row>
    <row r="141" spans="1:183" s="134" customFormat="1" ht="15" customHeight="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row>
    <row r="142" spans="1:183" s="134" customFormat="1" ht="15" customHeight="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row>
    <row r="143" spans="1:183" s="134" customFormat="1" ht="15" customHeight="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row>
    <row r="144" spans="1:183" s="134" customFormat="1" ht="15" customHeight="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row>
    <row r="145" spans="1:183" s="134" customFormat="1" ht="15" customHeight="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row>
    <row r="146" spans="1:183" s="134" customFormat="1" ht="15" customHeight="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row>
    <row r="147" spans="1:183" s="134" customFormat="1" ht="15" customHeight="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row>
    <row r="148" spans="1:183" s="134" customFormat="1" ht="15" customHeight="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row>
    <row r="149" spans="1:183" s="134" customFormat="1" ht="15" customHeight="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row>
    <row r="150" spans="1:183" s="134" customFormat="1" ht="15" customHeight="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row>
    <row r="151" spans="1:183" s="134" customFormat="1" ht="15" customHeight="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row>
    <row r="152" spans="1:183" s="134" customFormat="1" ht="15" customHeight="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row>
    <row r="153" spans="1:183" s="134" customFormat="1" ht="15" customHeight="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row>
    <row r="154" spans="1:183" s="134" customFormat="1" ht="15" customHeight="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row>
    <row r="155" spans="1:183" s="134" customFormat="1" ht="15" customHeight="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row>
    <row r="156" spans="1:183" s="134" customFormat="1" ht="15" customHeight="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row>
    <row r="157" spans="1:183" s="134" customFormat="1" ht="15" customHeight="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row>
    <row r="158" spans="1:183" s="134" customFormat="1" ht="15" customHeight="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row>
    <row r="159" spans="1:183" s="134" customFormat="1" ht="15" customHeight="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row>
    <row r="160" spans="1:183" s="134" customFormat="1" ht="15" customHeight="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row>
    <row r="161" spans="1:183" s="134" customFormat="1" ht="15" customHeight="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row>
    <row r="162" spans="1:183" s="134" customFormat="1" ht="15" customHeight="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row>
    <row r="163" spans="1:183" s="134" customFormat="1" ht="15" customHeight="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row>
    <row r="164" spans="1:183" s="134" customFormat="1" ht="15" customHeight="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row>
    <row r="165" spans="1:183" s="134" customFormat="1" ht="15" customHeight="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row>
    <row r="166" spans="1:183" s="134" customFormat="1" ht="15" customHeight="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row>
    <row r="167" spans="1:183" s="134" customFormat="1" ht="15" customHeight="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row>
    <row r="168" spans="1:183" s="134" customFormat="1" ht="15" customHeight="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row>
    <row r="169" spans="1:183" s="134" customFormat="1" ht="15" customHeight="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row>
    <row r="170" spans="1:183" s="134" customFormat="1" ht="15" customHeight="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row>
    <row r="171" spans="1:183" s="134" customFormat="1" ht="15" customHeight="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row>
    <row r="172" spans="1:183" s="134" customFormat="1" ht="15" customHeight="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row>
    <row r="173" spans="1:183" s="134" customFormat="1" ht="15" customHeight="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row>
    <row r="174" spans="1:183" s="134" customFormat="1" ht="15" customHeight="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row>
    <row r="175" spans="1:183" s="134" customFormat="1" ht="15" customHeight="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row>
    <row r="176" spans="1:183" s="134" customFormat="1" ht="15" customHeight="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row>
    <row r="177" spans="1:183" s="134" customFormat="1" ht="15" customHeight="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row>
    <row r="178" spans="1:183" s="134" customFormat="1" ht="15" customHeight="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row>
    <row r="179" spans="1:183" s="134" customFormat="1" ht="15" customHeight="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row>
    <row r="180" spans="1:183" s="134" customFormat="1" ht="15" customHeight="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row>
    <row r="181" spans="1:183" s="134" customFormat="1" ht="15" customHeight="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row>
    <row r="182" spans="1:183" s="134" customFormat="1" ht="15" customHeight="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row>
    <row r="183" spans="1:183" s="134" customFormat="1" ht="15" customHeight="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row>
    <row r="184" spans="1:183" s="134" customFormat="1" ht="15" customHeight="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row>
    <row r="185" spans="1:183" s="134" customFormat="1" ht="15" customHeight="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row>
    <row r="186" spans="1:183" s="134" customFormat="1" ht="15" customHeight="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row>
    <row r="187" spans="1:183" s="134" customFormat="1" ht="15" customHeight="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row>
    <row r="188" spans="1:183" s="134" customFormat="1" ht="15" customHeight="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row>
    <row r="189" spans="1:183" s="134" customFormat="1" ht="15" customHeight="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row>
    <row r="190" spans="1:183" s="134" customFormat="1" ht="15" customHeight="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row>
    <row r="191" spans="1:183" s="134" customFormat="1" ht="15" customHeight="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row>
    <row r="192" spans="1:183" s="134" customFormat="1" ht="15" customHeight="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row>
    <row r="193" spans="1:183" s="134" customFormat="1" ht="15" customHeight="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row>
    <row r="194" spans="1:183" s="134" customFormat="1" ht="15" customHeight="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row>
    <row r="195" spans="1:183" s="134" customFormat="1" ht="15" customHeight="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row>
    <row r="196" spans="1:183" s="134" customFormat="1" ht="15" customHeight="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row>
    <row r="197" spans="1:183" s="134" customFormat="1" ht="15" customHeight="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row>
    <row r="198" spans="1:183" s="134" customFormat="1" ht="15" customHeight="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row>
    <row r="199" spans="1:183" s="134" customFormat="1" ht="15" customHeight="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row>
    <row r="200" spans="1:183" s="134" customFormat="1" ht="15" customHeight="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row>
    <row r="201" spans="1:183" s="134" customFormat="1" ht="15" customHeight="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row>
    <row r="202" spans="1:183" s="134" customFormat="1" ht="15" customHeight="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row>
    <row r="203" spans="1:183" s="134" customFormat="1" ht="15" customHeight="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row>
    <row r="204" spans="1:183" s="134" customFormat="1" ht="15" customHeight="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row>
    <row r="205" spans="1:183" s="134" customFormat="1" ht="15" customHeight="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row>
    <row r="206" spans="1:183" s="134" customFormat="1" ht="15" customHeight="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row>
    <row r="207" spans="1:183" s="134" customFormat="1" ht="15" customHeight="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row>
    <row r="208" spans="1:183" s="134" customFormat="1" ht="15" customHeight="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row>
    <row r="209" spans="1:183" s="134" customFormat="1" ht="15" customHeight="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row>
    <row r="210" spans="1:183" s="134" customFormat="1" ht="15" customHeight="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row>
    <row r="211" spans="1:183" s="134" customFormat="1" ht="15" customHeight="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row>
    <row r="212" spans="1:183" s="134" customFormat="1" ht="15" customHeight="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row>
    <row r="213" spans="1:183" s="134" customFormat="1" ht="15" customHeight="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row>
    <row r="214" spans="1:183" s="134" customFormat="1" ht="15" customHeight="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row>
    <row r="215" spans="1:183" s="134" customFormat="1" ht="15" customHeight="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row>
    <row r="216" spans="1:183" s="134" customFormat="1" ht="15" customHeight="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row>
    <row r="217" spans="1:183" s="134" customFormat="1" ht="15" customHeight="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row>
    <row r="218" spans="1:183" s="134" customFormat="1" ht="15" customHeight="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row>
    <row r="219" spans="1:183" s="134" customFormat="1" ht="15" customHeight="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row>
    <row r="220" spans="1:183" s="134" customFormat="1" ht="15" customHeight="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row>
    <row r="221" spans="1:183" s="134" customFormat="1" ht="15" customHeight="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row>
    <row r="222" spans="1:183" s="134" customFormat="1" ht="15" customHeight="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row>
    <row r="223" spans="1:183" s="134" customFormat="1" ht="15" customHeight="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row>
    <row r="224" spans="1:183" s="134" customFormat="1" ht="15" customHeight="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row>
    <row r="225" spans="1:183" s="134" customFormat="1" ht="15" customHeight="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row>
    <row r="226" spans="1:183" s="134" customFormat="1" ht="15" customHeight="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row>
    <row r="227" spans="1:183" s="134" customFormat="1" ht="15" customHeight="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row>
    <row r="228" spans="1:183" s="134" customFormat="1" ht="15" customHeight="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row>
    <row r="229" spans="1:183" s="134" customFormat="1" ht="15" customHeight="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row>
    <row r="230" spans="1:183" s="134" customFormat="1" ht="15" customHeight="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row>
    <row r="231" spans="1:183" s="134" customFormat="1" ht="15" customHeight="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row>
    <row r="232" spans="1:183" s="134" customFormat="1" ht="15" customHeight="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row>
    <row r="233" spans="1:183" s="134" customFormat="1" ht="15" customHeight="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row>
    <row r="234" spans="1:183" s="134" customFormat="1" ht="15" customHeight="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row>
    <row r="235" spans="1:183" s="134" customFormat="1" ht="15" customHeight="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row>
    <row r="236" spans="1:183" s="134" customFormat="1" ht="15" customHeight="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row>
    <row r="237" spans="1:183" s="134" customFormat="1" ht="15" customHeight="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row>
    <row r="238" spans="1:183" s="134" customFormat="1" ht="15" customHeight="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row>
    <row r="239" spans="1:183" s="134" customFormat="1" ht="15" customHeight="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row>
    <row r="240" spans="1:183" s="134" customFormat="1" ht="15" customHeight="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row>
    <row r="241" spans="1:183" s="134" customFormat="1" ht="15" customHeight="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row>
    <row r="242" spans="1:183" s="134" customFormat="1" ht="15" customHeight="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row>
    <row r="243" spans="1:183" s="134" customFormat="1" ht="15" customHeight="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row>
    <row r="244" spans="1:183" s="134" customFormat="1" ht="15" customHeight="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row>
    <row r="245" spans="1:183" s="134" customFormat="1" ht="15" customHeight="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row>
    <row r="246" spans="1:183" s="134" customFormat="1" ht="15" customHeight="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row>
    <row r="247" spans="1:183" s="134" customFormat="1" ht="15" customHeight="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row>
    <row r="248" spans="1:183" s="134" customFormat="1" ht="15" customHeight="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row>
    <row r="249" spans="1:183" s="134" customFormat="1" ht="15" customHeight="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row>
    <row r="250" spans="1:183" s="134" customFormat="1" ht="15" customHeight="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row>
    <row r="251" spans="1:183" s="134" customFormat="1" ht="15" customHeight="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row>
    <row r="252" spans="1:183" s="134" customFormat="1" ht="15" customHeight="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row>
    <row r="253" spans="1:183" s="134" customFormat="1" ht="15" customHeight="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row>
    <row r="254" spans="1:183" s="134" customFormat="1" ht="15" customHeight="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row>
    <row r="255" spans="1:183" s="134" customFormat="1" ht="15" customHeight="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row>
    <row r="256" spans="1:183" s="134" customFormat="1" ht="15" customHeight="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row>
    <row r="257" spans="1:183" s="134" customFormat="1" ht="15" customHeight="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row>
    <row r="258" spans="1:183" s="134" customFormat="1" ht="15" customHeight="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row>
    <row r="259" spans="1:183" s="134" customFormat="1" ht="15" customHeight="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row>
    <row r="260" spans="1:183" s="134" customFormat="1" ht="15" customHeight="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row>
    <row r="261" spans="1:183" s="134" customFormat="1" ht="15" customHeight="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row>
    <row r="262" spans="1:183" s="134" customFormat="1" ht="15" customHeight="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row>
    <row r="263" spans="1:183" s="134" customFormat="1" ht="15" customHeight="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row>
    <row r="264" spans="1:183" s="134" customFormat="1" ht="15" customHeight="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row>
    <row r="265" spans="1:183" s="134" customFormat="1" ht="15" customHeight="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row>
    <row r="266" spans="1:183" s="134" customFormat="1" ht="15" customHeight="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row>
    <row r="267" spans="1:183" s="134" customFormat="1" ht="15" customHeight="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row>
    <row r="268" spans="1:183" s="134" customFormat="1" ht="15" customHeight="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row>
    <row r="269" spans="1:183" s="134" customFormat="1" ht="15" customHeight="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row>
    <row r="270" spans="1:183" s="134" customFormat="1" ht="15" customHeight="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row>
    <row r="271" spans="1:183" s="134" customFormat="1" ht="15" customHeight="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row>
    <row r="272" spans="1:183" s="134" customFormat="1" ht="15" customHeight="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row>
    <row r="273" spans="1:183" s="134" customFormat="1" ht="15" customHeight="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row>
    <row r="274" spans="1:183" s="134" customFormat="1" ht="15" customHeight="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row>
    <row r="275" spans="1:183" s="134" customFormat="1" ht="15" customHeight="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row>
    <row r="276" spans="1:183" s="134" customFormat="1" ht="15" customHeight="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row>
    <row r="277" spans="1:183" s="134" customFormat="1" ht="15" customHeight="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row>
    <row r="278" spans="1:183" s="134" customFormat="1" ht="15" customHeight="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row>
    <row r="279" spans="1:183" s="134" customFormat="1" ht="15" customHeight="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row>
    <row r="280" spans="1:183" s="134" customFormat="1" ht="15" customHeight="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row>
    <row r="281" spans="1:183" s="134" customFormat="1" ht="15" customHeight="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row>
    <row r="282" spans="1:183" s="134" customFormat="1" ht="15" customHeight="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row>
    <row r="283" spans="1:183" s="134" customFormat="1" ht="15" customHeight="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row>
    <row r="284" spans="1:183" s="134" customFormat="1" ht="15" customHeight="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row>
    <row r="285" spans="1:183" s="134" customFormat="1" ht="15" customHeight="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row>
    <row r="286" spans="1:183" s="134" customFormat="1" ht="15" customHeight="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row>
    <row r="287" spans="1:183" s="134" customFormat="1" ht="15" customHeight="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row>
    <row r="288" spans="1:183" s="134" customFormat="1" ht="15" customHeight="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row>
    <row r="289" spans="1:183" s="134" customFormat="1" ht="15" customHeight="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row>
    <row r="290" spans="1:183" s="134" customFormat="1" ht="15" customHeight="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row>
    <row r="291" spans="1:183" s="134" customFormat="1" ht="15" customHeight="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row>
    <row r="292" spans="1:183" s="134" customFormat="1" ht="15" customHeight="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row>
    <row r="293" spans="1:183" s="134" customFormat="1" ht="15" customHeight="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row>
    <row r="294" spans="1:183" s="134" customFormat="1" ht="15" customHeight="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row>
    <row r="295" spans="1:183" s="134" customFormat="1" ht="15" customHeight="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row>
    <row r="296" spans="1:183" s="134" customFormat="1" ht="15" customHeight="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row>
    <row r="297" spans="1:183" s="134" customFormat="1" ht="15" customHeight="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row>
    <row r="298" spans="1:183" s="134" customFormat="1" ht="15" customHeight="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row>
    <row r="299" spans="1:183" s="134" customFormat="1" ht="15" customHeight="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row>
    <row r="300" spans="1:183" s="134" customFormat="1" ht="15" customHeight="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row>
    <row r="301" spans="1:183" s="134" customFormat="1" ht="15" customHeight="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row>
    <row r="302" spans="1:183" s="134" customFormat="1" ht="15" customHeight="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row>
    <row r="303" spans="1:183" s="134" customFormat="1" ht="15" customHeight="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row>
    <row r="304" spans="1:183" s="134" customFormat="1" ht="15" customHeight="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row>
    <row r="305" spans="1:183" s="134" customFormat="1" ht="15" customHeight="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row>
    <row r="306" spans="1:183" s="134" customFormat="1" ht="15" customHeight="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row>
    <row r="307" spans="1:183" s="134" customFormat="1" ht="15" customHeight="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row>
    <row r="308" spans="1:183" s="134" customFormat="1" ht="15" customHeight="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row>
    <row r="309" spans="1:183" s="134" customFormat="1" ht="15" customHeight="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row>
    <row r="310" spans="1:183" s="134" customFormat="1" ht="15" customHeight="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row>
    <row r="311" spans="1:183" s="134" customFormat="1" ht="15" customHeight="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row>
    <row r="312" spans="1:183" s="134" customFormat="1" ht="15" customHeight="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row>
    <row r="313" spans="1:183" s="134" customFormat="1" ht="15" customHeight="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row>
    <row r="314" spans="1:183" s="134" customFormat="1" ht="15" customHeight="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row>
    <row r="315" spans="1:183" s="134" customFormat="1" ht="15" customHeight="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row>
    <row r="316" spans="1:183" s="134" customFormat="1" ht="15" customHeight="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row>
    <row r="317" spans="1:183" s="134" customFormat="1" ht="15" customHeight="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row>
    <row r="318" spans="1:183" s="134" customFormat="1" ht="15" customHeight="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row>
    <row r="319" spans="1:183" s="134" customFormat="1" ht="15" customHeight="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row>
    <row r="320" spans="1:183" s="134" customFormat="1" ht="15" customHeight="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row>
    <row r="321" spans="1:183" s="134" customFormat="1" ht="15" customHeight="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row>
    <row r="322" spans="1:183" s="134" customFormat="1" ht="15" customHeight="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row>
    <row r="323" spans="1:183" s="134" customFormat="1" ht="15" customHeight="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row>
    <row r="324" spans="1:183" s="134" customFormat="1" ht="15" customHeight="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row>
    <row r="325" spans="1:183" s="134" customFormat="1" ht="15" customHeight="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row>
    <row r="326" spans="1:183" s="134" customFormat="1" ht="15" customHeight="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row>
    <row r="327" spans="1:183" s="134" customFormat="1" ht="15" customHeight="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row>
    <row r="328" spans="1:183" s="134" customFormat="1" ht="15" customHeight="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row>
    <row r="329" spans="1:183" s="134" customFormat="1" ht="15" customHeight="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row>
    <row r="330" spans="1:183" s="134" customFormat="1" ht="15" customHeight="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row>
    <row r="331" spans="1:183" s="134" customFormat="1" ht="15" customHeight="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row>
    <row r="332" spans="1:183" s="134" customFormat="1" ht="15" customHeight="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row>
    <row r="333" spans="1:183" s="134" customFormat="1" ht="15" customHeight="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row>
    <row r="334" spans="1:183" s="134" customFormat="1" ht="15" customHeight="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row>
    <row r="335" spans="1:183" s="134" customFormat="1" ht="15" customHeight="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row>
    <row r="336" spans="1:183" s="134" customFormat="1" ht="15" customHeight="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row>
    <row r="337" spans="1:183" s="134" customFormat="1" ht="15" customHeight="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row>
    <row r="338" spans="1:183" s="134" customFormat="1" ht="15" customHeight="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row>
    <row r="339" spans="1:183" s="134" customFormat="1" ht="15" customHeight="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row>
    <row r="340" spans="1:183" s="134" customFormat="1" ht="15" customHeight="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row>
    <row r="341" spans="1:183" s="134" customFormat="1" ht="15" customHeight="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row>
    <row r="342" spans="1:183" s="134" customFormat="1" ht="15" customHeight="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row>
    <row r="343" spans="1:183" s="134" customFormat="1" ht="15" customHeight="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row>
    <row r="344" spans="1:183" s="134" customFormat="1" ht="15" customHeight="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row>
    <row r="345" spans="1:183" s="134" customFormat="1" ht="15" customHeight="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row>
    <row r="346" spans="1:183" s="134" customFormat="1" ht="15" customHeight="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row>
    <row r="347" spans="1:183" s="134" customFormat="1" ht="15" customHeight="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row>
    <row r="348" spans="1:183" s="134" customFormat="1" ht="15" customHeight="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row>
    <row r="349" spans="1:183" s="134" customFormat="1" ht="15" customHeight="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row>
    <row r="350" spans="1:183" s="134" customFormat="1" ht="15" customHeight="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row>
    <row r="351" spans="1:183" s="134" customFormat="1" ht="15" customHeight="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row>
    <row r="352" spans="1:183" s="134" customFormat="1" ht="15" customHeight="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row>
    <row r="353" spans="1:183" s="134" customFormat="1" ht="15" customHeight="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row>
    <row r="354" spans="1:183" s="134" customFormat="1" ht="15" customHeight="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row>
    <row r="355" spans="1:183" s="134" customFormat="1" ht="15" customHeight="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row>
    <row r="356" spans="1:183" s="134" customFormat="1" ht="15" customHeight="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row>
    <row r="357" spans="1:183" s="134" customFormat="1" ht="15" customHeight="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row>
    <row r="358" spans="1:183" s="134" customFormat="1" ht="15" customHeight="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row>
    <row r="359" spans="1:183" s="134" customFormat="1" ht="15" customHeight="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row>
    <row r="360" spans="1:183" s="134" customFormat="1" ht="15" customHeight="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row>
    <row r="361" spans="1:183" s="134" customFormat="1" ht="15" customHeight="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row>
    <row r="362" spans="1:183" s="134" customFormat="1" ht="15" customHeight="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row>
    <row r="363" spans="1:183" s="134" customFormat="1" ht="15" customHeight="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row>
    <row r="364" spans="1:183" s="134" customFormat="1" ht="15" customHeight="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row>
    <row r="365" spans="1:183" s="134" customFormat="1" ht="15" customHeight="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row>
    <row r="366" spans="1:183" s="134" customFormat="1" ht="15" customHeight="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row>
    <row r="367" spans="1:183" s="134" customFormat="1" ht="15" customHeight="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row>
    <row r="368" spans="1:183" s="134" customFormat="1" ht="15" customHeight="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row>
    <row r="369" spans="1:183" s="134" customFormat="1" ht="15" customHeight="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row>
    <row r="370" spans="1:183" s="134" customFormat="1" ht="15" customHeight="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row>
    <row r="371" spans="1:183" s="134" customFormat="1" ht="15" customHeight="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row>
    <row r="372" spans="1:183" s="134" customFormat="1" ht="15" customHeight="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row>
    <row r="373" spans="1:183" s="134" customFormat="1" ht="15" customHeight="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row>
    <row r="374" spans="1:183" s="134" customFormat="1" ht="15" customHeight="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row>
    <row r="375" spans="1:183" s="134" customFormat="1" ht="15" customHeight="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row>
    <row r="376" spans="1:183" s="134" customFormat="1" ht="15" customHeight="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row>
    <row r="377" spans="1:183" s="134" customFormat="1" ht="15" customHeight="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row>
    <row r="378" spans="1:183" s="134" customFormat="1" ht="15" customHeight="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row>
    <row r="379" spans="1:183" s="134" customFormat="1" ht="15" customHeight="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row>
    <row r="380" spans="1:183" s="134" customFormat="1" ht="15" customHeight="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row>
    <row r="381" spans="1:183" s="134" customFormat="1" ht="15" customHeight="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row>
    <row r="382" spans="1:183" s="134" customFormat="1" ht="15" customHeight="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row>
    <row r="383" spans="1:183" s="134" customFormat="1" ht="15" customHeight="1" x14ac:dyDescent="0.25">
      <c r="A383" s="169"/>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row>
    <row r="384" spans="1:183" s="134" customFormat="1" ht="15" customHeight="1" x14ac:dyDescent="0.25">
      <c r="A384" s="169"/>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row>
    <row r="385" spans="1:183" s="134" customFormat="1" ht="15" customHeight="1" x14ac:dyDescent="0.25">
      <c r="A385" s="169"/>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row>
    <row r="386" spans="1:183" s="134" customFormat="1" ht="15" customHeight="1" x14ac:dyDescent="0.25">
      <c r="A386" s="169"/>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row>
    <row r="387" spans="1:183" s="134" customFormat="1" ht="15" customHeight="1" x14ac:dyDescent="0.25">
      <c r="A387" s="169"/>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row>
    <row r="388" spans="1:183" s="134" customFormat="1" ht="15" customHeight="1" x14ac:dyDescent="0.25">
      <c r="A388" s="169"/>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row>
    <row r="389" spans="1:183" s="134" customFormat="1" ht="15" customHeight="1" x14ac:dyDescent="0.25">
      <c r="A389" s="169"/>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row>
    <row r="390" spans="1:183" s="134" customFormat="1" ht="15" customHeight="1" x14ac:dyDescent="0.25">
      <c r="A390" s="169"/>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row>
    <row r="391" spans="1:183" s="134" customFormat="1" ht="15" customHeight="1" x14ac:dyDescent="0.25">
      <c r="A391" s="169"/>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row>
    <row r="392" spans="1:183" s="134" customFormat="1" ht="15" customHeight="1" x14ac:dyDescent="0.25">
      <c r="A392" s="169"/>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row>
    <row r="393" spans="1:183" s="134" customFormat="1" ht="15" customHeight="1" x14ac:dyDescent="0.25">
      <c r="A393" s="169"/>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row>
    <row r="394" spans="1:183" s="134" customFormat="1" ht="15" customHeight="1" x14ac:dyDescent="0.25">
      <c r="A394" s="169"/>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row>
    <row r="395" spans="1:183" s="134" customFormat="1" ht="15" customHeight="1" x14ac:dyDescent="0.25">
      <c r="A395" s="169"/>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row>
    <row r="396" spans="1:183" s="134" customFormat="1" ht="15" customHeight="1" x14ac:dyDescent="0.25">
      <c r="A396" s="169"/>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row>
    <row r="397" spans="1:183" s="134" customFormat="1" ht="15" customHeight="1" x14ac:dyDescent="0.25">
      <c r="A397" s="169"/>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row>
    <row r="398" spans="1:183" s="134" customFormat="1" ht="15" customHeight="1" x14ac:dyDescent="0.25">
      <c r="A398" s="169"/>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row>
    <row r="399" spans="1:183" s="134" customFormat="1" ht="15" customHeight="1" x14ac:dyDescent="0.25">
      <c r="A399" s="169"/>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row>
    <row r="400" spans="1:183" s="134" customFormat="1" ht="15" customHeight="1" x14ac:dyDescent="0.25">
      <c r="A400" s="169"/>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row>
    <row r="401" spans="1:183" s="134" customFormat="1" ht="15" customHeight="1" x14ac:dyDescent="0.25">
      <c r="A401" s="169"/>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row>
    <row r="402" spans="1:183" s="134" customFormat="1" ht="15" customHeight="1" x14ac:dyDescent="0.25">
      <c r="A402" s="169"/>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row>
    <row r="403" spans="1:183" s="134" customFormat="1" ht="15" customHeight="1" x14ac:dyDescent="0.25">
      <c r="A403" s="169"/>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row>
    <row r="404" spans="1:183" s="134" customFormat="1" ht="15" customHeight="1" x14ac:dyDescent="0.25">
      <c r="A404" s="169"/>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row>
    <row r="405" spans="1:183" s="134" customFormat="1" ht="15" customHeight="1" x14ac:dyDescent="0.25">
      <c r="A405" s="169"/>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row>
    <row r="406" spans="1:183" s="134" customFormat="1" ht="15" customHeight="1" x14ac:dyDescent="0.25">
      <c r="A406" s="169"/>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row>
    <row r="407" spans="1:183" s="134" customFormat="1" ht="15" customHeight="1" x14ac:dyDescent="0.25">
      <c r="A407" s="169"/>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row>
    <row r="408" spans="1:183" s="134" customFormat="1" ht="15" customHeight="1" x14ac:dyDescent="0.25">
      <c r="A408" s="169"/>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row>
    <row r="409" spans="1:183" s="134" customFormat="1" ht="15" customHeight="1" x14ac:dyDescent="0.25">
      <c r="A409" s="169"/>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row>
    <row r="410" spans="1:183" s="134" customFormat="1" ht="15" customHeight="1" x14ac:dyDescent="0.25">
      <c r="A410" s="169"/>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row>
    <row r="411" spans="1:183" s="134" customFormat="1" ht="15" customHeight="1" x14ac:dyDescent="0.25">
      <c r="A411" s="169"/>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row>
    <row r="412" spans="1:183" s="134" customFormat="1" ht="15" customHeight="1" x14ac:dyDescent="0.25">
      <c r="A412" s="169"/>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row>
    <row r="413" spans="1:183" s="134" customFormat="1" ht="15" customHeight="1" x14ac:dyDescent="0.25">
      <c r="A413" s="169"/>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row>
    <row r="414" spans="1:183" s="134" customFormat="1" ht="15" customHeight="1" x14ac:dyDescent="0.25">
      <c r="A414" s="169"/>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row>
    <row r="415" spans="1:183" s="134" customFormat="1" ht="15" customHeight="1" x14ac:dyDescent="0.25">
      <c r="A415" s="169"/>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row>
    <row r="416" spans="1:183" s="134" customFormat="1" ht="15" customHeight="1" x14ac:dyDescent="0.25">
      <c r="A416" s="169"/>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row>
    <row r="417" spans="1:183" s="134" customFormat="1" ht="15" customHeight="1" x14ac:dyDescent="0.25">
      <c r="A417" s="169"/>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row>
    <row r="418" spans="1:183" s="134" customFormat="1" ht="15" customHeight="1" x14ac:dyDescent="0.25">
      <c r="A418" s="169"/>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row>
    <row r="419" spans="1:183" s="134" customFormat="1" ht="15" customHeight="1" x14ac:dyDescent="0.25">
      <c r="A419" s="169"/>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row>
    <row r="420" spans="1:183" s="134" customFormat="1" ht="15" customHeight="1" x14ac:dyDescent="0.25">
      <c r="A420" s="169"/>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row>
    <row r="421" spans="1:183" s="134" customFormat="1" ht="15" customHeight="1" x14ac:dyDescent="0.25">
      <c r="A421" s="169"/>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row>
    <row r="422" spans="1:183" s="134" customFormat="1" ht="15" customHeight="1" x14ac:dyDescent="0.25">
      <c r="A422" s="169"/>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row>
    <row r="423" spans="1:183" s="134" customFormat="1" ht="15" customHeight="1" x14ac:dyDescent="0.25">
      <c r="A423" s="169"/>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row>
    <row r="424" spans="1:183" s="134" customFormat="1" ht="15" customHeight="1" x14ac:dyDescent="0.25">
      <c r="A424" s="169"/>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row>
    <row r="425" spans="1:183" s="134" customFormat="1" ht="15" customHeight="1" x14ac:dyDescent="0.25">
      <c r="A425" s="169"/>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row>
    <row r="426" spans="1:183" s="134" customFormat="1" ht="15" customHeight="1" x14ac:dyDescent="0.25">
      <c r="A426" s="169"/>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row>
    <row r="427" spans="1:183" s="134" customFormat="1" ht="15" customHeight="1" x14ac:dyDescent="0.25">
      <c r="A427" s="169"/>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row>
    <row r="428" spans="1:183" s="134" customFormat="1" ht="15" customHeight="1" x14ac:dyDescent="0.25">
      <c r="A428" s="169"/>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row>
    <row r="429" spans="1:183" s="134" customFormat="1" ht="15" customHeight="1" x14ac:dyDescent="0.25">
      <c r="A429" s="169"/>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row>
    <row r="430" spans="1:183" s="134" customFormat="1" ht="15" customHeight="1" x14ac:dyDescent="0.25">
      <c r="A430" s="169"/>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row>
    <row r="431" spans="1:183" s="134" customFormat="1" ht="15" customHeight="1" x14ac:dyDescent="0.25">
      <c r="A431" s="169"/>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row>
    <row r="432" spans="1:183" s="134" customFormat="1" ht="15" customHeight="1" x14ac:dyDescent="0.25">
      <c r="A432" s="169"/>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row>
    <row r="433" spans="1:183" s="134" customFormat="1" ht="15" customHeight="1" x14ac:dyDescent="0.25">
      <c r="A433" s="169"/>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row>
    <row r="434" spans="1:183" s="134" customFormat="1" ht="15" customHeight="1" x14ac:dyDescent="0.25">
      <c r="A434" s="169"/>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row>
    <row r="435" spans="1:183" s="134" customFormat="1" ht="15" customHeight="1" x14ac:dyDescent="0.25">
      <c r="A435" s="169"/>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row>
    <row r="436" spans="1:183" s="134" customFormat="1" ht="15" customHeight="1" x14ac:dyDescent="0.25">
      <c r="A436" s="169"/>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row>
    <row r="437" spans="1:183" s="134" customFormat="1" ht="15" customHeight="1" x14ac:dyDescent="0.25">
      <c r="A437" s="169"/>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row>
    <row r="438" spans="1:183" s="134" customFormat="1" ht="15" customHeight="1" x14ac:dyDescent="0.25">
      <c r="A438" s="169"/>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row>
    <row r="439" spans="1:183" s="134" customFormat="1" ht="15" customHeight="1" x14ac:dyDescent="0.25">
      <c r="A439" s="169"/>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row>
    <row r="440" spans="1:183" s="134" customFormat="1" ht="15" customHeight="1" x14ac:dyDescent="0.25">
      <c r="A440" s="169"/>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row>
    <row r="441" spans="1:183" s="134" customFormat="1" ht="15" customHeight="1" x14ac:dyDescent="0.25">
      <c r="A441" s="169"/>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row>
    <row r="442" spans="1:183" s="134" customFormat="1" ht="15" customHeight="1" x14ac:dyDescent="0.25">
      <c r="A442" s="169"/>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row>
    <row r="443" spans="1:183" s="134" customFormat="1" ht="15" customHeight="1" x14ac:dyDescent="0.25">
      <c r="A443" s="169"/>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row>
    <row r="444" spans="1:183" s="134" customFormat="1" ht="15" customHeight="1" x14ac:dyDescent="0.25">
      <c r="A444" s="169"/>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row>
    <row r="445" spans="1:183" s="134" customFormat="1" ht="15" customHeight="1" x14ac:dyDescent="0.25">
      <c r="A445" s="169"/>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row>
    <row r="446" spans="1:183" s="134" customFormat="1" ht="15" customHeight="1" x14ac:dyDescent="0.25">
      <c r="A446" s="169"/>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row>
    <row r="447" spans="1:183" s="134" customFormat="1" ht="15" customHeight="1" x14ac:dyDescent="0.25">
      <c r="A447" s="169"/>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row>
    <row r="448" spans="1:183" s="134" customFormat="1" ht="15" customHeight="1" x14ac:dyDescent="0.25">
      <c r="A448" s="169"/>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row>
    <row r="449" spans="1:183" s="134" customFormat="1" ht="15" customHeight="1" x14ac:dyDescent="0.25">
      <c r="A449" s="169"/>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row>
    <row r="450" spans="1:183" s="134" customFormat="1" ht="15" customHeight="1" x14ac:dyDescent="0.25">
      <c r="A450" s="169"/>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row>
    <row r="451" spans="1:183" s="134" customFormat="1" ht="15" customHeight="1" x14ac:dyDescent="0.25">
      <c r="A451" s="169"/>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row>
    <row r="452" spans="1:183" s="134" customFormat="1" ht="15" customHeight="1" x14ac:dyDescent="0.25">
      <c r="A452" s="169"/>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row>
    <row r="453" spans="1:183" s="134" customFormat="1" ht="15" customHeight="1" x14ac:dyDescent="0.25">
      <c r="A453" s="169"/>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row>
    <row r="454" spans="1:183" s="134" customFormat="1" ht="15" customHeight="1" x14ac:dyDescent="0.25">
      <c r="A454" s="169"/>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row>
    <row r="455" spans="1:183" s="134" customFormat="1" ht="15" customHeight="1" x14ac:dyDescent="0.25">
      <c r="A455" s="169"/>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row>
    <row r="456" spans="1:183" s="134" customFormat="1" ht="15" customHeight="1" x14ac:dyDescent="0.25">
      <c r="A456" s="169"/>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row>
    <row r="457" spans="1:183" s="134" customFormat="1" ht="15" customHeight="1" x14ac:dyDescent="0.25">
      <c r="A457" s="169"/>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row>
    <row r="458" spans="1:183" s="134" customFormat="1" ht="15" customHeight="1" x14ac:dyDescent="0.25">
      <c r="A458" s="169"/>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row>
    <row r="459" spans="1:183" s="134" customFormat="1" ht="15" customHeight="1" x14ac:dyDescent="0.25">
      <c r="A459" s="169"/>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row>
    <row r="460" spans="1:183" s="134" customFormat="1" ht="15" customHeight="1" x14ac:dyDescent="0.25">
      <c r="A460" s="169"/>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row>
    <row r="461" spans="1:183" s="134" customFormat="1" ht="15" customHeight="1" x14ac:dyDescent="0.25">
      <c r="A461" s="169"/>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row>
    <row r="462" spans="1:183" s="134" customFormat="1" ht="15" customHeight="1" x14ac:dyDescent="0.25">
      <c r="A462" s="169"/>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row>
    <row r="463" spans="1:183" s="134" customFormat="1" ht="15" customHeight="1" x14ac:dyDescent="0.25">
      <c r="A463" s="169"/>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row>
    <row r="464" spans="1:183" s="134" customFormat="1" ht="15" customHeight="1" x14ac:dyDescent="0.25">
      <c r="A464" s="169"/>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row>
    <row r="465" spans="1:183" s="134" customFormat="1" ht="15" customHeight="1" x14ac:dyDescent="0.25">
      <c r="A465" s="169"/>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row>
    <row r="466" spans="1:183" s="134" customFormat="1" ht="15" customHeight="1" x14ac:dyDescent="0.25">
      <c r="A466" s="169"/>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row>
    <row r="467" spans="1:183" s="134" customFormat="1" ht="15" customHeight="1" x14ac:dyDescent="0.25">
      <c r="A467" s="169"/>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row>
    <row r="468" spans="1:183" s="134" customFormat="1" ht="15" customHeight="1" x14ac:dyDescent="0.25">
      <c r="A468" s="169"/>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row>
    <row r="469" spans="1:183" s="134" customFormat="1" ht="15" customHeight="1" x14ac:dyDescent="0.25">
      <c r="A469" s="169"/>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row>
    <row r="470" spans="1:183" s="134" customFormat="1" ht="15" customHeight="1" x14ac:dyDescent="0.25">
      <c r="A470" s="169"/>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row>
    <row r="471" spans="1:183" s="134" customFormat="1" ht="15" customHeight="1" x14ac:dyDescent="0.25">
      <c r="A471" s="169"/>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row>
    <row r="472" spans="1:183" s="134" customFormat="1" ht="15" customHeight="1" x14ac:dyDescent="0.25">
      <c r="A472" s="169"/>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row>
    <row r="473" spans="1:183" s="134" customFormat="1" ht="15" customHeight="1" x14ac:dyDescent="0.25">
      <c r="A473" s="169"/>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row>
    <row r="474" spans="1:183" s="134" customFormat="1" ht="15" customHeight="1" x14ac:dyDescent="0.25">
      <c r="A474" s="169"/>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row>
    <row r="475" spans="1:183" s="134" customFormat="1" ht="15" customHeight="1" x14ac:dyDescent="0.25">
      <c r="A475" s="169"/>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row>
    <row r="476" spans="1:183" s="134" customFormat="1" ht="15" customHeight="1" x14ac:dyDescent="0.25">
      <c r="A476" s="169"/>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row>
    <row r="477" spans="1:183" s="134" customFormat="1" ht="15" customHeight="1" x14ac:dyDescent="0.25">
      <c r="A477" s="169"/>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row>
    <row r="478" spans="1:183" s="134" customFormat="1" ht="15" customHeight="1" x14ac:dyDescent="0.25">
      <c r="A478" s="169"/>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row>
    <row r="479" spans="1:183" s="134" customFormat="1" ht="15" customHeight="1" x14ac:dyDescent="0.25">
      <c r="A479" s="169"/>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row>
    <row r="480" spans="1:183" s="134" customFormat="1" ht="15" customHeight="1" x14ac:dyDescent="0.25">
      <c r="A480" s="169"/>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row>
    <row r="481" spans="1:183" s="134" customFormat="1" ht="15" customHeight="1" x14ac:dyDescent="0.25">
      <c r="A481" s="169"/>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row>
    <row r="482" spans="1:183" s="134" customFormat="1" ht="15" customHeight="1" x14ac:dyDescent="0.25">
      <c r="A482" s="169"/>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row>
    <row r="483" spans="1:183" s="134" customFormat="1" ht="15" customHeight="1" x14ac:dyDescent="0.25">
      <c r="A483" s="169"/>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row>
    <row r="484" spans="1:183" s="134" customFormat="1" ht="15" customHeight="1" x14ac:dyDescent="0.25">
      <c r="A484" s="169"/>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row>
    <row r="485" spans="1:183" s="134" customFormat="1" ht="15" customHeight="1" x14ac:dyDescent="0.25">
      <c r="A485" s="169"/>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row>
    <row r="486" spans="1:183" s="134" customFormat="1" ht="15" customHeight="1" x14ac:dyDescent="0.25">
      <c r="A486" s="169"/>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row>
    <row r="487" spans="1:183" s="134" customFormat="1" ht="15" customHeight="1" x14ac:dyDescent="0.25">
      <c r="A487" s="169"/>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row>
    <row r="488" spans="1:183" s="134" customFormat="1" ht="15" customHeight="1" x14ac:dyDescent="0.25">
      <c r="A488" s="169"/>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row>
    <row r="489" spans="1:183" s="134" customFormat="1" ht="15" customHeight="1" x14ac:dyDescent="0.25">
      <c r="A489" s="169"/>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row>
    <row r="490" spans="1:183" s="134" customFormat="1" ht="15" customHeight="1" x14ac:dyDescent="0.25">
      <c r="A490" s="169"/>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row>
    <row r="491" spans="1:183" s="134" customFormat="1" ht="15" customHeight="1" x14ac:dyDescent="0.25">
      <c r="A491" s="169"/>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row>
    <row r="492" spans="1:183" s="134" customFormat="1" ht="15" customHeight="1" x14ac:dyDescent="0.25">
      <c r="A492" s="169"/>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row>
    <row r="493" spans="1:183" s="134" customFormat="1" ht="15" customHeight="1" x14ac:dyDescent="0.25">
      <c r="A493" s="169"/>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row>
    <row r="494" spans="1:183" s="134" customFormat="1" ht="15" customHeight="1" x14ac:dyDescent="0.25">
      <c r="A494" s="169"/>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row>
    <row r="495" spans="1:183" s="134" customFormat="1" ht="15" customHeight="1" x14ac:dyDescent="0.25">
      <c r="A495" s="169"/>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row>
    <row r="496" spans="1:183" s="134" customFormat="1" ht="15" customHeight="1" x14ac:dyDescent="0.25">
      <c r="A496" s="169"/>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row>
    <row r="497" spans="1:183" s="134" customFormat="1" ht="15" customHeight="1" x14ac:dyDescent="0.25">
      <c r="A497" s="169"/>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row>
    <row r="498" spans="1:183" s="134" customFormat="1" ht="15" customHeight="1" x14ac:dyDescent="0.25">
      <c r="A498" s="169"/>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row>
    <row r="499" spans="1:183" s="134" customFormat="1" ht="15" customHeight="1" x14ac:dyDescent="0.25">
      <c r="A499" s="169"/>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row>
    <row r="500" spans="1:183" s="134" customFormat="1" ht="15" customHeight="1" x14ac:dyDescent="0.25">
      <c r="A500" s="169"/>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row>
    <row r="501" spans="1:183" s="134" customFormat="1" ht="15" customHeight="1" x14ac:dyDescent="0.25">
      <c r="A501" s="169"/>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row>
    <row r="502" spans="1:183" s="134" customFormat="1" ht="15" customHeight="1" x14ac:dyDescent="0.25">
      <c r="A502" s="169"/>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row>
    <row r="503" spans="1:183" s="134" customFormat="1" ht="15" customHeight="1" x14ac:dyDescent="0.25">
      <c r="A503" s="169"/>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row>
    <row r="504" spans="1:183" s="134" customFormat="1" ht="15" customHeight="1" x14ac:dyDescent="0.25">
      <c r="A504" s="169"/>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row>
    <row r="505" spans="1:183" s="134" customFormat="1" ht="15" customHeight="1" x14ac:dyDescent="0.25">
      <c r="A505" s="169"/>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row>
    <row r="506" spans="1:183" s="134" customFormat="1" ht="15" customHeight="1" x14ac:dyDescent="0.25">
      <c r="A506" s="169"/>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row>
    <row r="507" spans="1:183" s="134" customFormat="1" ht="15" customHeight="1" x14ac:dyDescent="0.25">
      <c r="A507" s="169"/>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row>
    <row r="508" spans="1:183" s="134" customFormat="1" ht="15" customHeight="1" x14ac:dyDescent="0.25">
      <c r="A508" s="169"/>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row>
    <row r="509" spans="1:183" s="134" customFormat="1" ht="15" customHeight="1" x14ac:dyDescent="0.25">
      <c r="A509" s="169"/>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row>
    <row r="510" spans="1:183" s="134" customFormat="1" ht="15" customHeight="1" x14ac:dyDescent="0.25">
      <c r="A510" s="169"/>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row>
    <row r="511" spans="1:183" s="134" customFormat="1" ht="15" customHeight="1" x14ac:dyDescent="0.25">
      <c r="A511" s="169"/>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row>
    <row r="512" spans="1:183" s="134" customFormat="1" ht="15" customHeight="1" x14ac:dyDescent="0.25">
      <c r="A512" s="169"/>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row>
    <row r="513" spans="1:183" s="134" customFormat="1" ht="15" customHeight="1" x14ac:dyDescent="0.25">
      <c r="A513" s="169"/>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row>
    <row r="514" spans="1:183" s="134" customFormat="1" ht="15" customHeight="1" x14ac:dyDescent="0.25">
      <c r="A514" s="169"/>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row>
    <row r="515" spans="1:183" s="134" customFormat="1" ht="15" customHeight="1" x14ac:dyDescent="0.25">
      <c r="A515" s="169"/>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row>
    <row r="516" spans="1:183" s="134" customFormat="1" ht="15" customHeight="1" x14ac:dyDescent="0.25">
      <c r="A516" s="169"/>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row>
    <row r="517" spans="1:183" s="134" customFormat="1" ht="15" customHeight="1" x14ac:dyDescent="0.25">
      <c r="A517" s="169"/>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row>
    <row r="518" spans="1:183" s="134" customFormat="1" ht="15" customHeight="1" x14ac:dyDescent="0.25">
      <c r="A518" s="169"/>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row>
    <row r="519" spans="1:183" s="134" customFormat="1" ht="15" customHeight="1" x14ac:dyDescent="0.25">
      <c r="A519" s="169"/>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row>
    <row r="520" spans="1:183" s="134" customFormat="1" ht="15" customHeight="1" x14ac:dyDescent="0.25">
      <c r="A520" s="169"/>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row>
    <row r="521" spans="1:183" s="134" customFormat="1" ht="15" customHeight="1" x14ac:dyDescent="0.25">
      <c r="A521" s="169"/>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row>
    <row r="522" spans="1:183" s="134" customFormat="1" ht="15" customHeight="1" x14ac:dyDescent="0.25">
      <c r="A522" s="169"/>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row>
    <row r="523" spans="1:183" s="134" customFormat="1" ht="15" customHeight="1" x14ac:dyDescent="0.25">
      <c r="A523" s="169"/>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row>
    <row r="524" spans="1:183" s="134" customFormat="1" ht="15" customHeight="1" x14ac:dyDescent="0.25">
      <c r="A524" s="169"/>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row>
    <row r="525" spans="1:183" s="134" customFormat="1" ht="15" customHeight="1" x14ac:dyDescent="0.25">
      <c r="A525" s="169"/>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row>
    <row r="526" spans="1:183" s="134" customFormat="1" ht="15" customHeight="1" x14ac:dyDescent="0.25">
      <c r="A526" s="169"/>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row>
    <row r="527" spans="1:183" s="134" customFormat="1" ht="15" customHeight="1" x14ac:dyDescent="0.25">
      <c r="A527" s="169"/>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row>
    <row r="528" spans="1:183" s="134" customFormat="1" ht="15" customHeight="1" x14ac:dyDescent="0.25">
      <c r="A528" s="169"/>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row>
    <row r="529" spans="1:183" s="134" customFormat="1" ht="15" customHeight="1" x14ac:dyDescent="0.25">
      <c r="A529" s="169"/>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row>
    <row r="530" spans="1:183" s="134" customFormat="1" ht="15" customHeight="1" x14ac:dyDescent="0.25">
      <c r="A530" s="169"/>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row>
    <row r="531" spans="1:183" s="134" customFormat="1" ht="15" customHeight="1" x14ac:dyDescent="0.25">
      <c r="A531" s="169"/>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row>
    <row r="532" spans="1:183" s="134" customFormat="1" ht="15" customHeight="1" x14ac:dyDescent="0.25">
      <c r="A532" s="169"/>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row>
    <row r="533" spans="1:183" s="134" customFormat="1" ht="15" customHeight="1" x14ac:dyDescent="0.25">
      <c r="A533" s="169"/>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row>
    <row r="534" spans="1:183" s="134" customFormat="1" ht="15" customHeight="1" x14ac:dyDescent="0.25">
      <c r="A534" s="169"/>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row>
    <row r="535" spans="1:183" s="134" customFormat="1" ht="15" customHeight="1" x14ac:dyDescent="0.25">
      <c r="A535" s="169"/>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row>
    <row r="536" spans="1:183" s="134" customFormat="1" ht="15" customHeight="1" x14ac:dyDescent="0.25">
      <c r="A536" s="169"/>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row>
    <row r="537" spans="1:183" s="134" customFormat="1" ht="15" customHeight="1" x14ac:dyDescent="0.25">
      <c r="A537" s="169"/>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row>
    <row r="538" spans="1:183" s="134" customFormat="1" ht="15" customHeight="1" x14ac:dyDescent="0.25">
      <c r="A538" s="169"/>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row>
    <row r="539" spans="1:183" s="134" customFormat="1" ht="15" customHeight="1" x14ac:dyDescent="0.25">
      <c r="A539" s="169"/>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row>
    <row r="540" spans="1:183" s="134" customFormat="1" ht="15" customHeight="1" x14ac:dyDescent="0.25">
      <c r="A540" s="169"/>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row>
    <row r="541" spans="1:183" s="134" customFormat="1" ht="15" customHeight="1" x14ac:dyDescent="0.25">
      <c r="A541" s="169"/>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row>
    <row r="542" spans="1:183" s="134" customFormat="1" ht="15" customHeight="1" x14ac:dyDescent="0.25">
      <c r="A542" s="169"/>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row>
    <row r="543" spans="1:183" s="134" customFormat="1" ht="15" customHeight="1" x14ac:dyDescent="0.25">
      <c r="A543" s="169"/>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row>
    <row r="544" spans="1:183" s="134" customFormat="1" ht="15" customHeight="1" x14ac:dyDescent="0.25">
      <c r="A544" s="169"/>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row>
    <row r="545" spans="1:183" s="134" customFormat="1" ht="15" customHeight="1" x14ac:dyDescent="0.25">
      <c r="A545" s="169"/>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row>
    <row r="546" spans="1:183" s="134" customFormat="1" ht="15" customHeight="1" x14ac:dyDescent="0.25">
      <c r="A546" s="169"/>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row>
    <row r="547" spans="1:183" s="134" customFormat="1" ht="15" customHeight="1" x14ac:dyDescent="0.25">
      <c r="A547" s="169"/>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row>
    <row r="548" spans="1:183" s="134" customFormat="1" ht="15" customHeight="1" x14ac:dyDescent="0.25">
      <c r="A548" s="169"/>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row>
    <row r="549" spans="1:183" s="134" customFormat="1" ht="15" customHeight="1" x14ac:dyDescent="0.25">
      <c r="A549" s="169"/>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row>
    <row r="550" spans="1:183" s="134" customFormat="1" ht="15" customHeight="1" x14ac:dyDescent="0.25">
      <c r="A550" s="169"/>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row>
    <row r="551" spans="1:183" s="134" customFormat="1" ht="15" customHeight="1" x14ac:dyDescent="0.25">
      <c r="A551" s="169"/>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row>
    <row r="552" spans="1:183" s="134" customFormat="1" ht="15" customHeight="1" x14ac:dyDescent="0.25">
      <c r="A552" s="169"/>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row>
    <row r="553" spans="1:183" s="134" customFormat="1" ht="15" customHeight="1" x14ac:dyDescent="0.25">
      <c r="A553" s="169"/>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row>
    <row r="554" spans="1:183" s="134" customFormat="1" ht="15" customHeight="1" x14ac:dyDescent="0.25">
      <c r="A554" s="169"/>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row>
    <row r="555" spans="1:183" s="134" customFormat="1" ht="15" customHeight="1" x14ac:dyDescent="0.25">
      <c r="A555" s="169"/>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row>
    <row r="556" spans="1:183" s="134" customFormat="1" ht="15" customHeight="1" x14ac:dyDescent="0.25">
      <c r="A556" s="169"/>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row>
    <row r="557" spans="1:183" s="134" customFormat="1" ht="15" customHeight="1" x14ac:dyDescent="0.25">
      <c r="A557" s="169"/>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row>
    <row r="558" spans="1:183" s="134" customFormat="1" ht="15" customHeight="1" x14ac:dyDescent="0.25">
      <c r="A558" s="169"/>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row>
    <row r="559" spans="1:183" s="134" customFormat="1" ht="15" customHeight="1" x14ac:dyDescent="0.25">
      <c r="A559" s="169"/>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row>
    <row r="560" spans="1:183" s="134" customFormat="1" ht="15" customHeight="1" x14ac:dyDescent="0.25">
      <c r="A560" s="169"/>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row>
    <row r="561" spans="1:183" s="134" customFormat="1" ht="15" customHeight="1" x14ac:dyDescent="0.25">
      <c r="A561" s="169"/>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row>
    <row r="562" spans="1:183" s="134" customFormat="1" ht="15" customHeight="1" x14ac:dyDescent="0.25">
      <c r="A562" s="169"/>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row>
    <row r="563" spans="1:183" s="134" customFormat="1" ht="15" customHeight="1" x14ac:dyDescent="0.25">
      <c r="A563" s="169"/>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row>
    <row r="564" spans="1:183" s="134" customFormat="1" ht="15" customHeight="1" x14ac:dyDescent="0.25">
      <c r="A564" s="169"/>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row>
    <row r="565" spans="1:183" s="134" customFormat="1" ht="15" customHeight="1" x14ac:dyDescent="0.25">
      <c r="A565" s="169"/>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row>
    <row r="566" spans="1:183" s="134" customFormat="1" ht="15" customHeight="1" x14ac:dyDescent="0.25">
      <c r="A566" s="169"/>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row>
    <row r="567" spans="1:183" s="134" customFormat="1" ht="15" customHeight="1" x14ac:dyDescent="0.25">
      <c r="A567" s="169"/>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row>
    <row r="568" spans="1:183" s="134" customFormat="1" ht="15" customHeight="1" x14ac:dyDescent="0.25">
      <c r="A568" s="169"/>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row>
    <row r="569" spans="1:183" s="134" customFormat="1" ht="15" customHeight="1" x14ac:dyDescent="0.25">
      <c r="A569" s="169"/>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row>
    <row r="570" spans="1:183" s="134" customFormat="1" ht="15" customHeight="1" x14ac:dyDescent="0.25">
      <c r="A570" s="169"/>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row>
    <row r="571" spans="1:183" s="134" customFormat="1" ht="15" customHeight="1" x14ac:dyDescent="0.25">
      <c r="A571" s="169"/>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row>
    <row r="572" spans="1:183" s="134" customFormat="1" ht="15" customHeight="1" x14ac:dyDescent="0.25">
      <c r="A572" s="169"/>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row>
    <row r="573" spans="1:183" s="134" customFormat="1" ht="15" customHeight="1" x14ac:dyDescent="0.25">
      <c r="A573" s="169"/>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row>
    <row r="574" spans="1:183" s="134" customFormat="1" ht="15" customHeight="1" x14ac:dyDescent="0.25">
      <c r="A574" s="169"/>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row>
    <row r="575" spans="1:183" s="134" customFormat="1" ht="15" customHeight="1" x14ac:dyDescent="0.25">
      <c r="A575" s="169"/>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row>
    <row r="576" spans="1:183" s="134" customFormat="1" ht="15" customHeight="1" x14ac:dyDescent="0.25">
      <c r="A576" s="169"/>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row>
    <row r="577" spans="1:183" s="134" customFormat="1" ht="15" customHeight="1" x14ac:dyDescent="0.25">
      <c r="A577" s="169"/>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row>
    <row r="578" spans="1:183" s="134" customFormat="1" ht="15" customHeight="1" x14ac:dyDescent="0.25">
      <c r="A578" s="169"/>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row>
    <row r="579" spans="1:183" s="134" customFormat="1" ht="15" customHeight="1" x14ac:dyDescent="0.25">
      <c r="A579" s="169"/>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row>
    <row r="580" spans="1:183" s="134" customFormat="1" ht="15" customHeight="1" x14ac:dyDescent="0.25">
      <c r="A580" s="169"/>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row>
    <row r="581" spans="1:183" s="134" customFormat="1" ht="15" customHeight="1" x14ac:dyDescent="0.25">
      <c r="A581" s="169"/>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row>
    <row r="582" spans="1:183" s="134" customFormat="1" ht="15" customHeight="1" x14ac:dyDescent="0.25">
      <c r="A582" s="169"/>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row>
    <row r="583" spans="1:183" s="134" customFormat="1" ht="15" customHeight="1" x14ac:dyDescent="0.25">
      <c r="A583" s="169"/>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row>
    <row r="584" spans="1:183" s="134" customFormat="1" ht="15" customHeight="1" x14ac:dyDescent="0.25">
      <c r="A584" s="169"/>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row>
    <row r="585" spans="1:183" s="134" customFormat="1" ht="15" customHeight="1" x14ac:dyDescent="0.25">
      <c r="A585" s="169"/>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row>
    <row r="586" spans="1:183" s="134" customFormat="1" ht="15" customHeight="1" x14ac:dyDescent="0.25">
      <c r="A586" s="169"/>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row>
    <row r="587" spans="1:183" s="134" customFormat="1" ht="15" customHeight="1" x14ac:dyDescent="0.25">
      <c r="A587" s="169"/>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row>
    <row r="588" spans="1:183" s="134" customFormat="1" ht="15" customHeight="1" x14ac:dyDescent="0.25">
      <c r="A588" s="169"/>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row>
    <row r="589" spans="1:183" s="134" customFormat="1" ht="15" customHeight="1" x14ac:dyDescent="0.25">
      <c r="A589" s="169"/>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row>
    <row r="590" spans="1:183" s="134" customFormat="1" ht="15" customHeight="1" x14ac:dyDescent="0.25">
      <c r="A590" s="169"/>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row>
    <row r="591" spans="1:183" s="134" customFormat="1" ht="15" customHeight="1" x14ac:dyDescent="0.25">
      <c r="A591" s="169"/>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row>
    <row r="592" spans="1:183" s="134" customFormat="1" ht="15" customHeight="1" x14ac:dyDescent="0.25">
      <c r="A592" s="169"/>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row>
    <row r="593" spans="1:183 1025:1042" s="134" customFormat="1" ht="15" customHeight="1" x14ac:dyDescent="0.25">
      <c r="A593" s="169"/>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row>
    <row r="594" spans="1:183 1025:1042" s="134" customFormat="1" ht="15" customHeight="1" x14ac:dyDescent="0.25">
      <c r="A594" s="169"/>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row>
    <row r="595" spans="1:183 1025:1042" s="134" customFormat="1" ht="15" customHeight="1" x14ac:dyDescent="0.25">
      <c r="A595" s="169"/>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row>
    <row r="596" spans="1:183 1025:1042" ht="15" customHeight="1" x14ac:dyDescent="0.25">
      <c r="A596" s="169"/>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AMK596" s="115"/>
      <c r="AML596" s="115"/>
      <c r="AMM596" s="115"/>
      <c r="AMN596" s="115"/>
      <c r="AMO596" s="115"/>
      <c r="AMP596" s="115"/>
      <c r="AMQ596" s="115"/>
      <c r="AMR596" s="115"/>
      <c r="AMS596" s="115"/>
      <c r="AMT596" s="115"/>
      <c r="AMU596" s="115"/>
      <c r="AMV596" s="115"/>
      <c r="AMW596" s="115"/>
      <c r="AMX596" s="115"/>
      <c r="AMY596" s="115"/>
      <c r="AMZ596" s="115"/>
      <c r="ANA596" s="115"/>
      <c r="ANB596" s="115"/>
    </row>
    <row r="597" spans="1:183 1025:1042" ht="15" customHeight="1" x14ac:dyDescent="0.25">
      <c r="A597" s="169"/>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AMK597" s="115"/>
      <c r="AML597" s="115"/>
      <c r="AMM597" s="115"/>
      <c r="AMN597" s="115"/>
      <c r="AMO597" s="115"/>
      <c r="AMP597" s="115"/>
      <c r="AMQ597" s="115"/>
      <c r="AMR597" s="115"/>
      <c r="AMS597" s="115"/>
      <c r="AMT597" s="115"/>
      <c r="AMU597" s="115"/>
      <c r="AMV597" s="115"/>
      <c r="AMW597" s="115"/>
      <c r="AMX597" s="115"/>
      <c r="AMY597" s="115"/>
      <c r="AMZ597" s="115"/>
      <c r="ANA597" s="115"/>
      <c r="ANB597" s="115"/>
    </row>
    <row r="598" spans="1:183 1025:1042" ht="15" customHeight="1" x14ac:dyDescent="0.25">
      <c r="A598" s="169"/>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AMK598" s="115"/>
      <c r="AML598" s="115"/>
      <c r="AMM598" s="115"/>
      <c r="AMN598" s="115"/>
      <c r="AMO598" s="115"/>
      <c r="AMP598" s="115"/>
      <c r="AMQ598" s="115"/>
      <c r="AMR598" s="115"/>
      <c r="AMS598" s="115"/>
      <c r="AMT598" s="115"/>
      <c r="AMU598" s="115"/>
      <c r="AMV598" s="115"/>
      <c r="AMW598" s="115"/>
      <c r="AMX598" s="115"/>
      <c r="AMY598" s="115"/>
      <c r="AMZ598" s="115"/>
      <c r="ANA598" s="115"/>
      <c r="ANB598" s="115"/>
    </row>
    <row r="599" spans="1:183 1025:1042" ht="15" customHeight="1" x14ac:dyDescent="0.25">
      <c r="A599" s="169"/>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AMK599" s="115"/>
      <c r="AML599" s="115"/>
      <c r="AMM599" s="115"/>
      <c r="AMN599" s="115"/>
      <c r="AMO599" s="115"/>
      <c r="AMP599" s="115"/>
      <c r="AMQ599" s="115"/>
      <c r="AMR599" s="115"/>
      <c r="AMS599" s="115"/>
      <c r="AMT599" s="115"/>
      <c r="AMU599" s="115"/>
      <c r="AMV599" s="115"/>
      <c r="AMW599" s="115"/>
      <c r="AMX599" s="115"/>
      <c r="AMY599" s="115"/>
      <c r="AMZ599" s="115"/>
      <c r="ANA599" s="115"/>
      <c r="ANB599" s="115"/>
    </row>
    <row r="600" spans="1:183 1025:1042" ht="15" customHeight="1" x14ac:dyDescent="0.25">
      <c r="A600" s="169"/>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AMK600" s="115"/>
      <c r="AML600" s="115"/>
      <c r="AMM600" s="115"/>
      <c r="AMN600" s="115"/>
      <c r="AMO600" s="115"/>
      <c r="AMP600" s="115"/>
      <c r="AMQ600" s="115"/>
      <c r="AMR600" s="115"/>
      <c r="AMS600" s="115"/>
      <c r="AMT600" s="115"/>
      <c r="AMU600" s="115"/>
      <c r="AMV600" s="115"/>
      <c r="AMW600" s="115"/>
      <c r="AMX600" s="115"/>
      <c r="AMY600" s="115"/>
      <c r="AMZ600" s="115"/>
      <c r="ANA600" s="115"/>
      <c r="ANB600" s="115"/>
    </row>
    <row r="601" spans="1:183 1025:1042" ht="15" customHeight="1" x14ac:dyDescent="0.25">
      <c r="A601" s="169"/>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AMK601" s="115"/>
      <c r="AML601" s="115"/>
      <c r="AMM601" s="115"/>
      <c r="AMN601" s="115"/>
      <c r="AMO601" s="115"/>
      <c r="AMP601" s="115"/>
      <c r="AMQ601" s="115"/>
      <c r="AMR601" s="115"/>
      <c r="AMS601" s="115"/>
      <c r="AMT601" s="115"/>
      <c r="AMU601" s="115"/>
      <c r="AMV601" s="115"/>
      <c r="AMW601" s="115"/>
      <c r="AMX601" s="115"/>
      <c r="AMY601" s="115"/>
      <c r="AMZ601" s="115"/>
      <c r="ANA601" s="115"/>
      <c r="ANB601" s="115"/>
    </row>
    <row r="602" spans="1:183 1025:1042" ht="15" customHeight="1" x14ac:dyDescent="0.25">
      <c r="A602" s="169"/>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AMK602" s="115"/>
      <c r="AML602" s="115"/>
      <c r="AMM602" s="115"/>
      <c r="AMN602" s="115"/>
      <c r="AMO602" s="115"/>
      <c r="AMP602" s="115"/>
      <c r="AMQ602" s="115"/>
      <c r="AMR602" s="115"/>
      <c r="AMS602" s="115"/>
      <c r="AMT602" s="115"/>
      <c r="AMU602" s="115"/>
      <c r="AMV602" s="115"/>
      <c r="AMW602" s="115"/>
      <c r="AMX602" s="115"/>
      <c r="AMY602" s="115"/>
      <c r="AMZ602" s="115"/>
      <c r="ANA602" s="115"/>
      <c r="ANB602" s="115"/>
    </row>
    <row r="603" spans="1:183 1025:1042" ht="15" customHeight="1" x14ac:dyDescent="0.25">
      <c r="A603" s="169"/>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AMK603" s="115"/>
      <c r="AML603" s="115"/>
      <c r="AMM603" s="115"/>
      <c r="AMN603" s="115"/>
      <c r="AMO603" s="115"/>
      <c r="AMP603" s="115"/>
      <c r="AMQ603" s="115"/>
      <c r="AMR603" s="115"/>
      <c r="AMS603" s="115"/>
      <c r="AMT603" s="115"/>
      <c r="AMU603" s="115"/>
      <c r="AMV603" s="115"/>
      <c r="AMW603" s="115"/>
      <c r="AMX603" s="115"/>
      <c r="AMY603" s="115"/>
      <c r="AMZ603" s="115"/>
      <c r="ANA603" s="115"/>
      <c r="ANB603" s="115"/>
    </row>
    <row r="604" spans="1:183 1025:1042" ht="15" customHeight="1" x14ac:dyDescent="0.25">
      <c r="A604" s="169"/>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AMK604" s="115"/>
      <c r="AML604" s="115"/>
      <c r="AMM604" s="115"/>
      <c r="AMN604" s="115"/>
      <c r="AMO604" s="115"/>
      <c r="AMP604" s="115"/>
      <c r="AMQ604" s="115"/>
      <c r="AMR604" s="115"/>
      <c r="AMS604" s="115"/>
      <c r="AMT604" s="115"/>
      <c r="AMU604" s="115"/>
      <c r="AMV604" s="115"/>
      <c r="AMW604" s="115"/>
      <c r="AMX604" s="115"/>
      <c r="AMY604" s="115"/>
      <c r="AMZ604" s="115"/>
      <c r="ANA604" s="115"/>
      <c r="ANB604" s="115"/>
    </row>
    <row r="605" spans="1:183 1025:1042" ht="15" customHeight="1" x14ac:dyDescent="0.25">
      <c r="A605" s="169"/>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AMK605" s="115"/>
      <c r="AML605" s="115"/>
      <c r="AMM605" s="115"/>
      <c r="AMN605" s="115"/>
      <c r="AMO605" s="115"/>
      <c r="AMP605" s="115"/>
      <c r="AMQ605" s="115"/>
      <c r="AMR605" s="115"/>
      <c r="AMS605" s="115"/>
      <c r="AMT605" s="115"/>
      <c r="AMU605" s="115"/>
      <c r="AMV605" s="115"/>
      <c r="AMW605" s="115"/>
      <c r="AMX605" s="115"/>
      <c r="AMY605" s="115"/>
      <c r="AMZ605" s="115"/>
      <c r="ANA605" s="115"/>
      <c r="ANB605" s="115"/>
    </row>
    <row r="606" spans="1:183 1025:1042" ht="15" customHeight="1" x14ac:dyDescent="0.25">
      <c r="A606" s="169"/>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AMK606" s="115"/>
      <c r="AML606" s="115"/>
      <c r="AMM606" s="115"/>
      <c r="AMN606" s="115"/>
      <c r="AMO606" s="115"/>
      <c r="AMP606" s="115"/>
      <c r="AMQ606" s="115"/>
      <c r="AMR606" s="115"/>
      <c r="AMS606" s="115"/>
      <c r="AMT606" s="115"/>
      <c r="AMU606" s="115"/>
      <c r="AMV606" s="115"/>
      <c r="AMW606" s="115"/>
      <c r="AMX606" s="115"/>
      <c r="AMY606" s="115"/>
      <c r="AMZ606" s="115"/>
      <c r="ANA606" s="115"/>
      <c r="ANB606" s="115"/>
    </row>
    <row r="607" spans="1:183 1025:1042" ht="15" customHeight="1" x14ac:dyDescent="0.25">
      <c r="A607" s="169"/>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AMK607" s="115"/>
      <c r="AML607" s="115"/>
      <c r="AMM607" s="115"/>
      <c r="AMN607" s="115"/>
      <c r="AMO607" s="115"/>
      <c r="AMP607" s="115"/>
      <c r="AMQ607" s="115"/>
      <c r="AMR607" s="115"/>
      <c r="AMS607" s="115"/>
      <c r="AMT607" s="115"/>
      <c r="AMU607" s="115"/>
      <c r="AMV607" s="115"/>
      <c r="AMW607" s="115"/>
      <c r="AMX607" s="115"/>
      <c r="AMY607" s="115"/>
      <c r="AMZ607" s="115"/>
      <c r="ANA607" s="115"/>
      <c r="ANB607" s="115"/>
    </row>
    <row r="608" spans="1:183 1025:1042" ht="15" customHeight="1" x14ac:dyDescent="0.25">
      <c r="A608" s="169"/>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AMK608" s="115"/>
      <c r="AML608" s="115"/>
      <c r="AMM608" s="115"/>
      <c r="AMN608" s="115"/>
      <c r="AMO608" s="115"/>
      <c r="AMP608" s="115"/>
      <c r="AMQ608" s="115"/>
      <c r="AMR608" s="115"/>
      <c r="AMS608" s="115"/>
      <c r="AMT608" s="115"/>
      <c r="AMU608" s="115"/>
      <c r="AMV608" s="115"/>
      <c r="AMW608" s="115"/>
      <c r="AMX608" s="115"/>
      <c r="AMY608" s="115"/>
      <c r="AMZ608" s="115"/>
      <c r="ANA608" s="115"/>
      <c r="ANB608" s="115"/>
    </row>
    <row r="609" spans="1:183 1025:1042" ht="15" customHeight="1" x14ac:dyDescent="0.25">
      <c r="A609" s="169"/>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AMK609" s="115"/>
      <c r="AML609" s="115"/>
      <c r="AMM609" s="115"/>
      <c r="AMN609" s="115"/>
      <c r="AMO609" s="115"/>
      <c r="AMP609" s="115"/>
      <c r="AMQ609" s="115"/>
      <c r="AMR609" s="115"/>
      <c r="AMS609" s="115"/>
      <c r="AMT609" s="115"/>
      <c r="AMU609" s="115"/>
      <c r="AMV609" s="115"/>
      <c r="AMW609" s="115"/>
      <c r="AMX609" s="115"/>
      <c r="AMY609" s="115"/>
      <c r="AMZ609" s="115"/>
      <c r="ANA609" s="115"/>
      <c r="ANB609" s="115"/>
    </row>
    <row r="610" spans="1:183 1025:1042" ht="15" customHeight="1" x14ac:dyDescent="0.25">
      <c r="A610" s="169"/>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AMK610" s="115"/>
      <c r="AML610" s="115"/>
      <c r="AMM610" s="115"/>
      <c r="AMN610" s="115"/>
      <c r="AMO610" s="115"/>
      <c r="AMP610" s="115"/>
      <c r="AMQ610" s="115"/>
      <c r="AMR610" s="115"/>
      <c r="AMS610" s="115"/>
      <c r="AMT610" s="115"/>
      <c r="AMU610" s="115"/>
      <c r="AMV610" s="115"/>
      <c r="AMW610" s="115"/>
      <c r="AMX610" s="115"/>
      <c r="AMY610" s="115"/>
      <c r="AMZ610" s="115"/>
      <c r="ANA610" s="115"/>
      <c r="ANB610" s="115"/>
    </row>
    <row r="611" spans="1:183 1025:1042" ht="15" customHeight="1" x14ac:dyDescent="0.25">
      <c r="A611" s="169"/>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AMK611" s="115"/>
      <c r="AML611" s="115"/>
      <c r="AMM611" s="115"/>
      <c r="AMN611" s="115"/>
      <c r="AMO611" s="115"/>
      <c r="AMP611" s="115"/>
      <c r="AMQ611" s="115"/>
      <c r="AMR611" s="115"/>
      <c r="AMS611" s="115"/>
      <c r="AMT611" s="115"/>
      <c r="AMU611" s="115"/>
      <c r="AMV611" s="115"/>
      <c r="AMW611" s="115"/>
      <c r="AMX611" s="115"/>
      <c r="AMY611" s="115"/>
      <c r="AMZ611" s="115"/>
      <c r="ANA611" s="115"/>
      <c r="ANB611" s="115"/>
    </row>
    <row r="612" spans="1:183 1025:1042" ht="15" customHeight="1" x14ac:dyDescent="0.25">
      <c r="A612" s="169"/>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AMK612" s="115"/>
      <c r="AML612" s="115"/>
      <c r="AMM612" s="115"/>
      <c r="AMN612" s="115"/>
      <c r="AMO612" s="115"/>
      <c r="AMP612" s="115"/>
      <c r="AMQ612" s="115"/>
      <c r="AMR612" s="115"/>
      <c r="AMS612" s="115"/>
      <c r="AMT612" s="115"/>
      <c r="AMU612" s="115"/>
      <c r="AMV612" s="115"/>
      <c r="AMW612" s="115"/>
      <c r="AMX612" s="115"/>
      <c r="AMY612" s="115"/>
      <c r="AMZ612" s="115"/>
      <c r="ANA612" s="115"/>
      <c r="ANB612" s="115"/>
    </row>
    <row r="613" spans="1:183 1025:1042" ht="15" customHeight="1" x14ac:dyDescent="0.25">
      <c r="A613" s="169"/>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AMK613" s="115"/>
      <c r="AML613" s="115"/>
      <c r="AMM613" s="115"/>
      <c r="AMN613" s="115"/>
      <c r="AMO613" s="115"/>
      <c r="AMP613" s="115"/>
      <c r="AMQ613" s="115"/>
      <c r="AMR613" s="115"/>
      <c r="AMS613" s="115"/>
      <c r="AMT613" s="115"/>
      <c r="AMU613" s="115"/>
      <c r="AMV613" s="115"/>
      <c r="AMW613" s="115"/>
      <c r="AMX613" s="115"/>
      <c r="AMY613" s="115"/>
      <c r="AMZ613" s="115"/>
      <c r="ANA613" s="115"/>
      <c r="ANB613" s="115"/>
    </row>
    <row r="614" spans="1:183 1025:1042" ht="15" customHeight="1" x14ac:dyDescent="0.25">
      <c r="A614" s="169"/>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AMK614" s="115"/>
      <c r="AML614" s="115"/>
      <c r="AMM614" s="115"/>
      <c r="AMN614" s="115"/>
      <c r="AMO614" s="115"/>
      <c r="AMP614" s="115"/>
      <c r="AMQ614" s="115"/>
      <c r="AMR614" s="115"/>
      <c r="AMS614" s="115"/>
      <c r="AMT614" s="115"/>
      <c r="AMU614" s="115"/>
      <c r="AMV614" s="115"/>
      <c r="AMW614" s="115"/>
      <c r="AMX614" s="115"/>
      <c r="AMY614" s="115"/>
      <c r="AMZ614" s="115"/>
      <c r="ANA614" s="115"/>
      <c r="ANB614" s="115"/>
    </row>
    <row r="615" spans="1:183 1025:1042" ht="15" customHeight="1" x14ac:dyDescent="0.25">
      <c r="A615" s="169"/>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AMK615" s="115"/>
      <c r="AML615" s="115"/>
      <c r="AMM615" s="115"/>
      <c r="AMN615" s="115"/>
      <c r="AMO615" s="115"/>
      <c r="AMP615" s="115"/>
      <c r="AMQ615" s="115"/>
      <c r="AMR615" s="115"/>
      <c r="AMS615" s="115"/>
      <c r="AMT615" s="115"/>
      <c r="AMU615" s="115"/>
      <c r="AMV615" s="115"/>
      <c r="AMW615" s="115"/>
      <c r="AMX615" s="115"/>
      <c r="AMY615" s="115"/>
      <c r="AMZ615" s="115"/>
      <c r="ANA615" s="115"/>
      <c r="ANB615" s="115"/>
    </row>
    <row r="616" spans="1:183 1025:1042" ht="15" customHeight="1" x14ac:dyDescent="0.25">
      <c r="A616" s="169"/>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AMK616" s="115"/>
      <c r="AML616" s="115"/>
      <c r="AMM616" s="115"/>
      <c r="AMN616" s="115"/>
      <c r="AMO616" s="115"/>
      <c r="AMP616" s="115"/>
      <c r="AMQ616" s="115"/>
      <c r="AMR616" s="115"/>
      <c r="AMS616" s="115"/>
      <c r="AMT616" s="115"/>
      <c r="AMU616" s="115"/>
      <c r="AMV616" s="115"/>
      <c r="AMW616" s="115"/>
      <c r="AMX616" s="115"/>
      <c r="AMY616" s="115"/>
      <c r="AMZ616" s="115"/>
      <c r="ANA616" s="115"/>
      <c r="ANB616" s="115"/>
    </row>
    <row r="617" spans="1:183 1025:1042" ht="15" customHeight="1" x14ac:dyDescent="0.25">
      <c r="A617" s="169"/>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AMK617" s="115"/>
      <c r="AML617" s="115"/>
      <c r="AMM617" s="115"/>
      <c r="AMN617" s="115"/>
      <c r="AMO617" s="115"/>
      <c r="AMP617" s="115"/>
      <c r="AMQ617" s="115"/>
      <c r="AMR617" s="115"/>
      <c r="AMS617" s="115"/>
      <c r="AMT617" s="115"/>
      <c r="AMU617" s="115"/>
      <c r="AMV617" s="115"/>
      <c r="AMW617" s="115"/>
      <c r="AMX617" s="115"/>
      <c r="AMY617" s="115"/>
      <c r="AMZ617" s="115"/>
      <c r="ANA617" s="115"/>
      <c r="ANB617" s="115"/>
    </row>
    <row r="618" spans="1:183 1025:1042" ht="15" customHeight="1" x14ac:dyDescent="0.25">
      <c r="A618" s="169"/>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AMK618" s="115"/>
      <c r="AML618" s="115"/>
      <c r="AMM618" s="115"/>
      <c r="AMN618" s="115"/>
      <c r="AMO618" s="115"/>
      <c r="AMP618" s="115"/>
      <c r="AMQ618" s="115"/>
      <c r="AMR618" s="115"/>
      <c r="AMS618" s="115"/>
      <c r="AMT618" s="115"/>
      <c r="AMU618" s="115"/>
      <c r="AMV618" s="115"/>
      <c r="AMW618" s="115"/>
      <c r="AMX618" s="115"/>
      <c r="AMY618" s="115"/>
      <c r="AMZ618" s="115"/>
      <c r="ANA618" s="115"/>
      <c r="ANB618" s="115"/>
    </row>
    <row r="619" spans="1:183 1025:1042" ht="15" customHeight="1" x14ac:dyDescent="0.25">
      <c r="A619" s="169"/>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AMK619" s="115"/>
      <c r="AML619" s="115"/>
      <c r="AMM619" s="115"/>
      <c r="AMN619" s="115"/>
      <c r="AMO619" s="115"/>
      <c r="AMP619" s="115"/>
      <c r="AMQ619" s="115"/>
      <c r="AMR619" s="115"/>
      <c r="AMS619" s="115"/>
      <c r="AMT619" s="115"/>
      <c r="AMU619" s="115"/>
      <c r="AMV619" s="115"/>
      <c r="AMW619" s="115"/>
      <c r="AMX619" s="115"/>
      <c r="AMY619" s="115"/>
      <c r="AMZ619" s="115"/>
      <c r="ANA619" s="115"/>
      <c r="ANB619" s="115"/>
    </row>
    <row r="620" spans="1:183 1025:1042" ht="15" customHeight="1" x14ac:dyDescent="0.25">
      <c r="A620" s="169"/>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AMK620" s="115"/>
      <c r="AML620" s="115"/>
      <c r="AMM620" s="115"/>
      <c r="AMN620" s="115"/>
      <c r="AMO620" s="115"/>
      <c r="AMP620" s="115"/>
      <c r="AMQ620" s="115"/>
      <c r="AMR620" s="115"/>
      <c r="AMS620" s="115"/>
      <c r="AMT620" s="115"/>
      <c r="AMU620" s="115"/>
      <c r="AMV620" s="115"/>
      <c r="AMW620" s="115"/>
      <c r="AMX620" s="115"/>
      <c r="AMY620" s="115"/>
      <c r="AMZ620" s="115"/>
      <c r="ANA620" s="115"/>
      <c r="ANB620" s="115"/>
    </row>
    <row r="621" spans="1:183 1025:1042" ht="15" customHeight="1" x14ac:dyDescent="0.25">
      <c r="A621" s="169"/>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AMK621" s="115"/>
      <c r="AML621" s="115"/>
      <c r="AMM621" s="115"/>
      <c r="AMN621" s="115"/>
      <c r="AMO621" s="115"/>
      <c r="AMP621" s="115"/>
      <c r="AMQ621" s="115"/>
      <c r="AMR621" s="115"/>
      <c r="AMS621" s="115"/>
      <c r="AMT621" s="115"/>
      <c r="AMU621" s="115"/>
      <c r="AMV621" s="115"/>
      <c r="AMW621" s="115"/>
      <c r="AMX621" s="115"/>
      <c r="AMY621" s="115"/>
      <c r="AMZ621" s="115"/>
      <c r="ANA621" s="115"/>
      <c r="ANB621" s="115"/>
    </row>
    <row r="622" spans="1:183 1025:1042" ht="15" customHeight="1" x14ac:dyDescent="0.25">
      <c r="A622" s="169"/>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AMK622" s="115"/>
      <c r="AML622" s="115"/>
      <c r="AMM622" s="115"/>
      <c r="AMN622" s="115"/>
      <c r="AMO622" s="115"/>
      <c r="AMP622" s="115"/>
      <c r="AMQ622" s="115"/>
      <c r="AMR622" s="115"/>
      <c r="AMS622" s="115"/>
      <c r="AMT622" s="115"/>
      <c r="AMU622" s="115"/>
      <c r="AMV622" s="115"/>
      <c r="AMW622" s="115"/>
      <c r="AMX622" s="115"/>
      <c r="AMY622" s="115"/>
      <c r="AMZ622" s="115"/>
      <c r="ANA622" s="115"/>
      <c r="ANB622" s="115"/>
    </row>
    <row r="623" spans="1:183 1025:1042" ht="15" customHeight="1" x14ac:dyDescent="0.25">
      <c r="A623" s="169"/>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AMK623" s="115"/>
      <c r="AML623" s="115"/>
      <c r="AMM623" s="115"/>
      <c r="AMN623" s="115"/>
      <c r="AMO623" s="115"/>
      <c r="AMP623" s="115"/>
      <c r="AMQ623" s="115"/>
      <c r="AMR623" s="115"/>
      <c r="AMS623" s="115"/>
      <c r="AMT623" s="115"/>
      <c r="AMU623" s="115"/>
      <c r="AMV623" s="115"/>
      <c r="AMW623" s="115"/>
      <c r="AMX623" s="115"/>
      <c r="AMY623" s="115"/>
      <c r="AMZ623" s="115"/>
      <c r="ANA623" s="115"/>
      <c r="ANB623" s="115"/>
    </row>
    <row r="624" spans="1:183 1025:1042" ht="15" customHeight="1" x14ac:dyDescent="0.25">
      <c r="A624" s="169"/>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AMK624" s="115"/>
      <c r="AML624" s="115"/>
      <c r="AMM624" s="115"/>
      <c r="AMN624" s="115"/>
      <c r="AMO624" s="115"/>
      <c r="AMP624" s="115"/>
      <c r="AMQ624" s="115"/>
      <c r="AMR624" s="115"/>
      <c r="AMS624" s="115"/>
      <c r="AMT624" s="115"/>
      <c r="AMU624" s="115"/>
      <c r="AMV624" s="115"/>
      <c r="AMW624" s="115"/>
      <c r="AMX624" s="115"/>
      <c r="AMY624" s="115"/>
      <c r="AMZ624" s="115"/>
      <c r="ANA624" s="115"/>
      <c r="ANB624" s="115"/>
    </row>
    <row r="625" spans="1:183 1025:1042" ht="15" customHeight="1" x14ac:dyDescent="0.25">
      <c r="A625" s="169"/>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AMK625" s="115"/>
      <c r="AML625" s="115"/>
      <c r="AMM625" s="115"/>
      <c r="AMN625" s="115"/>
      <c r="AMO625" s="115"/>
      <c r="AMP625" s="115"/>
      <c r="AMQ625" s="115"/>
      <c r="AMR625" s="115"/>
      <c r="AMS625" s="115"/>
      <c r="AMT625" s="115"/>
      <c r="AMU625" s="115"/>
      <c r="AMV625" s="115"/>
      <c r="AMW625" s="115"/>
      <c r="AMX625" s="115"/>
      <c r="AMY625" s="115"/>
      <c r="AMZ625" s="115"/>
      <c r="ANA625" s="115"/>
      <c r="ANB625" s="115"/>
    </row>
    <row r="626" spans="1:183 1025:1042" ht="15" customHeight="1" x14ac:dyDescent="0.25">
      <c r="A626" s="169"/>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AMK626" s="115"/>
      <c r="AML626" s="115"/>
      <c r="AMM626" s="115"/>
      <c r="AMN626" s="115"/>
      <c r="AMO626" s="115"/>
      <c r="AMP626" s="115"/>
      <c r="AMQ626" s="115"/>
      <c r="AMR626" s="115"/>
      <c r="AMS626" s="115"/>
      <c r="AMT626" s="115"/>
      <c r="AMU626" s="115"/>
      <c r="AMV626" s="115"/>
      <c r="AMW626" s="115"/>
      <c r="AMX626" s="115"/>
      <c r="AMY626" s="115"/>
      <c r="AMZ626" s="115"/>
      <c r="ANA626" s="115"/>
      <c r="ANB626" s="115"/>
    </row>
    <row r="627" spans="1:183 1025:1042" ht="15" customHeight="1" x14ac:dyDescent="0.25">
      <c r="A627" s="169"/>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AMK627" s="115"/>
      <c r="AML627" s="115"/>
      <c r="AMM627" s="115"/>
      <c r="AMN627" s="115"/>
      <c r="AMO627" s="115"/>
      <c r="AMP627" s="115"/>
      <c r="AMQ627" s="115"/>
      <c r="AMR627" s="115"/>
      <c r="AMS627" s="115"/>
      <c r="AMT627" s="115"/>
      <c r="AMU627" s="115"/>
      <c r="AMV627" s="115"/>
      <c r="AMW627" s="115"/>
      <c r="AMX627" s="115"/>
      <c r="AMY627" s="115"/>
      <c r="AMZ627" s="115"/>
      <c r="ANA627" s="115"/>
      <c r="ANB627" s="115"/>
    </row>
    <row r="628" spans="1:183 1025:1042" ht="15" customHeight="1" x14ac:dyDescent="0.25">
      <c r="A628" s="169"/>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AMK628" s="115"/>
      <c r="AML628" s="115"/>
      <c r="AMM628" s="115"/>
      <c r="AMN628" s="115"/>
      <c r="AMO628" s="115"/>
      <c r="AMP628" s="115"/>
      <c r="AMQ628" s="115"/>
      <c r="AMR628" s="115"/>
      <c r="AMS628" s="115"/>
      <c r="AMT628" s="115"/>
      <c r="AMU628" s="115"/>
      <c r="AMV628" s="115"/>
      <c r="AMW628" s="115"/>
      <c r="AMX628" s="115"/>
      <c r="AMY628" s="115"/>
      <c r="AMZ628" s="115"/>
      <c r="ANA628" s="115"/>
      <c r="ANB628" s="115"/>
    </row>
    <row r="629" spans="1:183 1025:1042" ht="15" customHeight="1" x14ac:dyDescent="0.25">
      <c r="A629" s="169"/>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AMK629" s="115"/>
      <c r="AML629" s="115"/>
      <c r="AMM629" s="115"/>
      <c r="AMN629" s="115"/>
      <c r="AMO629" s="115"/>
      <c r="AMP629" s="115"/>
      <c r="AMQ629" s="115"/>
      <c r="AMR629" s="115"/>
      <c r="AMS629" s="115"/>
      <c r="AMT629" s="115"/>
      <c r="AMU629" s="115"/>
      <c r="AMV629" s="115"/>
      <c r="AMW629" s="115"/>
      <c r="AMX629" s="115"/>
      <c r="AMY629" s="115"/>
      <c r="AMZ629" s="115"/>
      <c r="ANA629" s="115"/>
      <c r="ANB629" s="115"/>
    </row>
    <row r="630" spans="1:183 1025:1042" ht="15" customHeight="1" x14ac:dyDescent="0.25">
      <c r="A630" s="169"/>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AMK630" s="115"/>
      <c r="AML630" s="115"/>
      <c r="AMM630" s="115"/>
      <c r="AMN630" s="115"/>
      <c r="AMO630" s="115"/>
      <c r="AMP630" s="115"/>
      <c r="AMQ630" s="115"/>
      <c r="AMR630" s="115"/>
      <c r="AMS630" s="115"/>
      <c r="AMT630" s="115"/>
      <c r="AMU630" s="115"/>
      <c r="AMV630" s="115"/>
      <c r="AMW630" s="115"/>
      <c r="AMX630" s="115"/>
      <c r="AMY630" s="115"/>
      <c r="AMZ630" s="115"/>
      <c r="ANA630" s="115"/>
      <c r="ANB630" s="115"/>
    </row>
    <row r="631" spans="1:183 1025:1042" ht="15" customHeight="1" x14ac:dyDescent="0.25">
      <c r="A631" s="169"/>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AMK631" s="115"/>
      <c r="AML631" s="115"/>
      <c r="AMM631" s="115"/>
      <c r="AMN631" s="115"/>
      <c r="AMO631" s="115"/>
      <c r="AMP631" s="115"/>
      <c r="AMQ631" s="115"/>
      <c r="AMR631" s="115"/>
      <c r="AMS631" s="115"/>
      <c r="AMT631" s="115"/>
      <c r="AMU631" s="115"/>
      <c r="AMV631" s="115"/>
      <c r="AMW631" s="115"/>
      <c r="AMX631" s="115"/>
      <c r="AMY631" s="115"/>
      <c r="AMZ631" s="115"/>
      <c r="ANA631" s="115"/>
      <c r="ANB631" s="115"/>
    </row>
    <row r="632" spans="1:183 1025:1042" ht="15" customHeight="1" x14ac:dyDescent="0.25">
      <c r="A632" s="169"/>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AMK632" s="115"/>
      <c r="AML632" s="115"/>
      <c r="AMM632" s="115"/>
      <c r="AMN632" s="115"/>
      <c r="AMO632" s="115"/>
      <c r="AMP632" s="115"/>
      <c r="AMQ632" s="115"/>
      <c r="AMR632" s="115"/>
      <c r="AMS632" s="115"/>
      <c r="AMT632" s="115"/>
      <c r="AMU632" s="115"/>
      <c r="AMV632" s="115"/>
      <c r="AMW632" s="115"/>
      <c r="AMX632" s="115"/>
      <c r="AMY632" s="115"/>
      <c r="AMZ632" s="115"/>
      <c r="ANA632" s="115"/>
      <c r="ANB632" s="115"/>
    </row>
    <row r="633" spans="1:183 1025:1042" ht="15" customHeight="1" x14ac:dyDescent="0.25">
      <c r="A633" s="169"/>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AMK633" s="115"/>
      <c r="AML633" s="115"/>
      <c r="AMM633" s="115"/>
      <c r="AMN633" s="115"/>
      <c r="AMO633" s="115"/>
      <c r="AMP633" s="115"/>
      <c r="AMQ633" s="115"/>
      <c r="AMR633" s="115"/>
      <c r="AMS633" s="115"/>
      <c r="AMT633" s="115"/>
      <c r="AMU633" s="115"/>
      <c r="AMV633" s="115"/>
      <c r="AMW633" s="115"/>
      <c r="AMX633" s="115"/>
      <c r="AMY633" s="115"/>
      <c r="AMZ633" s="115"/>
      <c r="ANA633" s="115"/>
      <c r="ANB633" s="115"/>
    </row>
    <row r="634" spans="1:183 1025:1042" ht="15" customHeight="1" x14ac:dyDescent="0.25">
      <c r="A634" s="169"/>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AMK634" s="115"/>
      <c r="AML634" s="115"/>
      <c r="AMM634" s="115"/>
      <c r="AMN634" s="115"/>
      <c r="AMO634" s="115"/>
      <c r="AMP634" s="115"/>
      <c r="AMQ634" s="115"/>
      <c r="AMR634" s="115"/>
      <c r="AMS634" s="115"/>
      <c r="AMT634" s="115"/>
      <c r="AMU634" s="115"/>
      <c r="AMV634" s="115"/>
      <c r="AMW634" s="115"/>
      <c r="AMX634" s="115"/>
      <c r="AMY634" s="115"/>
      <c r="AMZ634" s="115"/>
      <c r="ANA634" s="115"/>
      <c r="ANB634" s="115"/>
    </row>
    <row r="635" spans="1:183 1025:1042" ht="15" customHeight="1" x14ac:dyDescent="0.25">
      <c r="A635" s="169"/>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AMK635" s="115"/>
      <c r="AML635" s="115"/>
      <c r="AMM635" s="115"/>
      <c r="AMN635" s="115"/>
      <c r="AMO635" s="115"/>
      <c r="AMP635" s="115"/>
      <c r="AMQ635" s="115"/>
      <c r="AMR635" s="115"/>
      <c r="AMS635" s="115"/>
      <c r="AMT635" s="115"/>
      <c r="AMU635" s="115"/>
      <c r="AMV635" s="115"/>
      <c r="AMW635" s="115"/>
      <c r="AMX635" s="115"/>
      <c r="AMY635" s="115"/>
      <c r="AMZ635" s="115"/>
      <c r="ANA635" s="115"/>
      <c r="ANB635" s="115"/>
    </row>
    <row r="636" spans="1:183 1025:1042" ht="15" customHeight="1" x14ac:dyDescent="0.25">
      <c r="A636" s="169"/>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AMK636" s="115"/>
      <c r="AML636" s="115"/>
      <c r="AMM636" s="115"/>
      <c r="AMN636" s="115"/>
      <c r="AMO636" s="115"/>
      <c r="AMP636" s="115"/>
      <c r="AMQ636" s="115"/>
      <c r="AMR636" s="115"/>
      <c r="AMS636" s="115"/>
      <c r="AMT636" s="115"/>
      <c r="AMU636" s="115"/>
      <c r="AMV636" s="115"/>
      <c r="AMW636" s="115"/>
      <c r="AMX636" s="115"/>
      <c r="AMY636" s="115"/>
      <c r="AMZ636" s="115"/>
      <c r="ANA636" s="115"/>
      <c r="ANB636" s="115"/>
    </row>
    <row r="637" spans="1:183 1025:1042" ht="15" customHeight="1" x14ac:dyDescent="0.25">
      <c r="A637" s="169"/>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AMK637" s="115"/>
      <c r="AML637" s="115"/>
      <c r="AMM637" s="115"/>
      <c r="AMN637" s="115"/>
      <c r="AMO637" s="115"/>
      <c r="AMP637" s="115"/>
      <c r="AMQ637" s="115"/>
      <c r="AMR637" s="115"/>
      <c r="AMS637" s="115"/>
      <c r="AMT637" s="115"/>
      <c r="AMU637" s="115"/>
      <c r="AMV637" s="115"/>
      <c r="AMW637" s="115"/>
      <c r="AMX637" s="115"/>
      <c r="AMY637" s="115"/>
      <c r="AMZ637" s="115"/>
      <c r="ANA637" s="115"/>
      <c r="ANB637" s="115"/>
    </row>
    <row r="638" spans="1:183 1025:1042" ht="15" customHeight="1" x14ac:dyDescent="0.25">
      <c r="A638" s="169"/>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AMK638" s="115"/>
      <c r="AML638" s="115"/>
      <c r="AMM638" s="115"/>
      <c r="AMN638" s="115"/>
      <c r="AMO638" s="115"/>
      <c r="AMP638" s="115"/>
      <c r="AMQ638" s="115"/>
      <c r="AMR638" s="115"/>
      <c r="AMS638" s="115"/>
      <c r="AMT638" s="115"/>
      <c r="AMU638" s="115"/>
      <c r="AMV638" s="115"/>
      <c r="AMW638" s="115"/>
      <c r="AMX638" s="115"/>
      <c r="AMY638" s="115"/>
      <c r="AMZ638" s="115"/>
      <c r="ANA638" s="115"/>
      <c r="ANB638" s="115"/>
    </row>
    <row r="639" spans="1:183 1025:1042" ht="15" customHeight="1" x14ac:dyDescent="0.25">
      <c r="A639" s="169"/>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AMK639" s="115"/>
      <c r="AML639" s="115"/>
      <c r="AMM639" s="115"/>
      <c r="AMN639" s="115"/>
      <c r="AMO639" s="115"/>
      <c r="AMP639" s="115"/>
      <c r="AMQ639" s="115"/>
      <c r="AMR639" s="115"/>
      <c r="AMS639" s="115"/>
      <c r="AMT639" s="115"/>
      <c r="AMU639" s="115"/>
      <c r="AMV639" s="115"/>
      <c r="AMW639" s="115"/>
      <c r="AMX639" s="115"/>
      <c r="AMY639" s="115"/>
      <c r="AMZ639" s="115"/>
      <c r="ANA639" s="115"/>
      <c r="ANB639" s="115"/>
    </row>
    <row r="640" spans="1:183 1025:1042" ht="15" customHeight="1" x14ac:dyDescent="0.25">
      <c r="A640" s="169"/>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AMK640" s="115"/>
      <c r="AML640" s="115"/>
      <c r="AMM640" s="115"/>
      <c r="AMN640" s="115"/>
      <c r="AMO640" s="115"/>
      <c r="AMP640" s="115"/>
      <c r="AMQ640" s="115"/>
      <c r="AMR640" s="115"/>
      <c r="AMS640" s="115"/>
      <c r="AMT640" s="115"/>
      <c r="AMU640" s="115"/>
      <c r="AMV640" s="115"/>
      <c r="AMW640" s="115"/>
      <c r="AMX640" s="115"/>
      <c r="AMY640" s="115"/>
      <c r="AMZ640" s="115"/>
      <c r="ANA640" s="115"/>
      <c r="ANB640" s="115"/>
    </row>
    <row r="641" spans="1:183 1025:1042" ht="15" customHeight="1" x14ac:dyDescent="0.25">
      <c r="A641" s="169"/>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AMK641" s="115"/>
      <c r="AML641" s="115"/>
      <c r="AMM641" s="115"/>
      <c r="AMN641" s="115"/>
      <c r="AMO641" s="115"/>
      <c r="AMP641" s="115"/>
      <c r="AMQ641" s="115"/>
      <c r="AMR641" s="115"/>
      <c r="AMS641" s="115"/>
      <c r="AMT641" s="115"/>
      <c r="AMU641" s="115"/>
      <c r="AMV641" s="115"/>
      <c r="AMW641" s="115"/>
      <c r="AMX641" s="115"/>
      <c r="AMY641" s="115"/>
      <c r="AMZ641" s="115"/>
      <c r="ANA641" s="115"/>
      <c r="ANB641" s="115"/>
    </row>
    <row r="642" spans="1:183 1025:1042" ht="15" customHeight="1" x14ac:dyDescent="0.25">
      <c r="A642" s="169"/>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AMK642" s="115"/>
      <c r="AML642" s="115"/>
      <c r="AMM642" s="115"/>
      <c r="AMN642" s="115"/>
      <c r="AMO642" s="115"/>
      <c r="AMP642" s="115"/>
      <c r="AMQ642" s="115"/>
      <c r="AMR642" s="115"/>
      <c r="AMS642" s="115"/>
      <c r="AMT642" s="115"/>
      <c r="AMU642" s="115"/>
      <c r="AMV642" s="115"/>
      <c r="AMW642" s="115"/>
      <c r="AMX642" s="115"/>
      <c r="AMY642" s="115"/>
      <c r="AMZ642" s="115"/>
      <c r="ANA642" s="115"/>
      <c r="ANB642" s="115"/>
    </row>
    <row r="643" spans="1:183 1025:1042" ht="15" customHeight="1" x14ac:dyDescent="0.25">
      <c r="A643" s="169"/>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AMK643" s="115"/>
      <c r="AML643" s="115"/>
      <c r="AMM643" s="115"/>
      <c r="AMN643" s="115"/>
      <c r="AMO643" s="115"/>
      <c r="AMP643" s="115"/>
      <c r="AMQ643" s="115"/>
      <c r="AMR643" s="115"/>
      <c r="AMS643" s="115"/>
      <c r="AMT643" s="115"/>
      <c r="AMU643" s="115"/>
      <c r="AMV643" s="115"/>
      <c r="AMW643" s="115"/>
      <c r="AMX643" s="115"/>
      <c r="AMY643" s="115"/>
      <c r="AMZ643" s="115"/>
      <c r="ANA643" s="115"/>
      <c r="ANB643" s="115"/>
    </row>
    <row r="644" spans="1:183 1025:1042" ht="15" customHeight="1" x14ac:dyDescent="0.25">
      <c r="A644" s="169"/>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AMK644" s="115"/>
      <c r="AML644" s="115"/>
      <c r="AMM644" s="115"/>
      <c r="AMN644" s="115"/>
      <c r="AMO644" s="115"/>
      <c r="AMP644" s="115"/>
      <c r="AMQ644" s="115"/>
      <c r="AMR644" s="115"/>
      <c r="AMS644" s="115"/>
      <c r="AMT644" s="115"/>
      <c r="AMU644" s="115"/>
      <c r="AMV644" s="115"/>
      <c r="AMW644" s="115"/>
      <c r="AMX644" s="115"/>
      <c r="AMY644" s="115"/>
      <c r="AMZ644" s="115"/>
      <c r="ANA644" s="115"/>
      <c r="ANB644" s="115"/>
    </row>
    <row r="645" spans="1:183 1025:1042" ht="15" customHeight="1" x14ac:dyDescent="0.25">
      <c r="A645" s="169"/>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AMK645" s="115"/>
      <c r="AML645" s="115"/>
      <c r="AMM645" s="115"/>
      <c r="AMN645" s="115"/>
      <c r="AMO645" s="115"/>
      <c r="AMP645" s="115"/>
      <c r="AMQ645" s="115"/>
      <c r="AMR645" s="115"/>
      <c r="AMS645" s="115"/>
      <c r="AMT645" s="115"/>
      <c r="AMU645" s="115"/>
      <c r="AMV645" s="115"/>
      <c r="AMW645" s="115"/>
      <c r="AMX645" s="115"/>
      <c r="AMY645" s="115"/>
      <c r="AMZ645" s="115"/>
      <c r="ANA645" s="115"/>
      <c r="ANB645" s="115"/>
    </row>
    <row r="646" spans="1:183 1025:1042" ht="15" customHeight="1" x14ac:dyDescent="0.25">
      <c r="A646" s="169"/>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AMK646" s="115"/>
      <c r="AML646" s="115"/>
      <c r="AMM646" s="115"/>
      <c r="AMN646" s="115"/>
      <c r="AMO646" s="115"/>
      <c r="AMP646" s="115"/>
      <c r="AMQ646" s="115"/>
      <c r="AMR646" s="115"/>
      <c r="AMS646" s="115"/>
      <c r="AMT646" s="115"/>
      <c r="AMU646" s="115"/>
      <c r="AMV646" s="115"/>
      <c r="AMW646" s="115"/>
      <c r="AMX646" s="115"/>
      <c r="AMY646" s="115"/>
      <c r="AMZ646" s="115"/>
      <c r="ANA646" s="115"/>
      <c r="ANB646" s="115"/>
    </row>
    <row r="647" spans="1:183 1025:1042" ht="15" customHeight="1" x14ac:dyDescent="0.25">
      <c r="A647" s="169"/>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AMK647" s="115"/>
      <c r="AML647" s="115"/>
      <c r="AMM647" s="115"/>
      <c r="AMN647" s="115"/>
      <c r="AMO647" s="115"/>
      <c r="AMP647" s="115"/>
      <c r="AMQ647" s="115"/>
      <c r="AMR647" s="115"/>
      <c r="AMS647" s="115"/>
      <c r="AMT647" s="115"/>
      <c r="AMU647" s="115"/>
      <c r="AMV647" s="115"/>
      <c r="AMW647" s="115"/>
      <c r="AMX647" s="115"/>
      <c r="AMY647" s="115"/>
      <c r="AMZ647" s="115"/>
      <c r="ANA647" s="115"/>
      <c r="ANB647" s="115"/>
    </row>
    <row r="648" spans="1:183 1025:1042" ht="15" customHeight="1" x14ac:dyDescent="0.25">
      <c r="A648" s="169"/>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AMK648" s="115"/>
      <c r="AML648" s="115"/>
      <c r="AMM648" s="115"/>
      <c r="AMN648" s="115"/>
      <c r="AMO648" s="115"/>
      <c r="AMP648" s="115"/>
      <c r="AMQ648" s="115"/>
      <c r="AMR648" s="115"/>
      <c r="AMS648" s="115"/>
      <c r="AMT648" s="115"/>
      <c r="AMU648" s="115"/>
      <c r="AMV648" s="115"/>
      <c r="AMW648" s="115"/>
      <c r="AMX648" s="115"/>
      <c r="AMY648" s="115"/>
      <c r="AMZ648" s="115"/>
      <c r="ANA648" s="115"/>
      <c r="ANB648" s="115"/>
    </row>
    <row r="649" spans="1:183 1025:1042" ht="15" customHeight="1" x14ac:dyDescent="0.25">
      <c r="A649" s="169"/>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AMK649" s="115"/>
      <c r="AML649" s="115"/>
      <c r="AMM649" s="115"/>
      <c r="AMN649" s="115"/>
      <c r="AMO649" s="115"/>
      <c r="AMP649" s="115"/>
      <c r="AMQ649" s="115"/>
      <c r="AMR649" s="115"/>
      <c r="AMS649" s="115"/>
      <c r="AMT649" s="115"/>
      <c r="AMU649" s="115"/>
      <c r="AMV649" s="115"/>
      <c r="AMW649" s="115"/>
      <c r="AMX649" s="115"/>
      <c r="AMY649" s="115"/>
      <c r="AMZ649" s="115"/>
      <c r="ANA649" s="115"/>
      <c r="ANB649" s="115"/>
    </row>
    <row r="650" spans="1:183 1025:1042" ht="15" customHeight="1" x14ac:dyDescent="0.25">
      <c r="A650" s="169"/>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AMK650" s="115"/>
      <c r="AML650" s="115"/>
      <c r="AMM650" s="115"/>
      <c r="AMN650" s="115"/>
      <c r="AMO650" s="115"/>
      <c r="AMP650" s="115"/>
      <c r="AMQ650" s="115"/>
      <c r="AMR650" s="115"/>
      <c r="AMS650" s="115"/>
      <c r="AMT650" s="115"/>
      <c r="AMU650" s="115"/>
      <c r="AMV650" s="115"/>
      <c r="AMW650" s="115"/>
      <c r="AMX650" s="115"/>
      <c r="AMY650" s="115"/>
      <c r="AMZ650" s="115"/>
      <c r="ANA650" s="115"/>
      <c r="ANB650" s="115"/>
    </row>
    <row r="651" spans="1:183 1025:1042" ht="15" customHeight="1" x14ac:dyDescent="0.25">
      <c r="A651" s="169"/>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AMK651" s="115"/>
      <c r="AML651" s="115"/>
      <c r="AMM651" s="115"/>
      <c r="AMN651" s="115"/>
      <c r="AMO651" s="115"/>
      <c r="AMP651" s="115"/>
      <c r="AMQ651" s="115"/>
      <c r="AMR651" s="115"/>
      <c r="AMS651" s="115"/>
      <c r="AMT651" s="115"/>
      <c r="AMU651" s="115"/>
      <c r="AMV651" s="115"/>
      <c r="AMW651" s="115"/>
      <c r="AMX651" s="115"/>
      <c r="AMY651" s="115"/>
      <c r="AMZ651" s="115"/>
      <c r="ANA651" s="115"/>
      <c r="ANB651" s="115"/>
    </row>
    <row r="652" spans="1:183 1025:1042" ht="15" customHeight="1" x14ac:dyDescent="0.25">
      <c r="A652" s="169"/>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AMK652" s="115"/>
      <c r="AML652" s="115"/>
      <c r="AMM652" s="115"/>
      <c r="AMN652" s="115"/>
      <c r="AMO652" s="115"/>
      <c r="AMP652" s="115"/>
      <c r="AMQ652" s="115"/>
      <c r="AMR652" s="115"/>
      <c r="AMS652" s="115"/>
      <c r="AMT652" s="115"/>
      <c r="AMU652" s="115"/>
      <c r="AMV652" s="115"/>
      <c r="AMW652" s="115"/>
      <c r="AMX652" s="115"/>
      <c r="AMY652" s="115"/>
      <c r="AMZ652" s="115"/>
      <c r="ANA652" s="115"/>
      <c r="ANB652" s="115"/>
    </row>
    <row r="653" spans="1:183 1025:1042" ht="15" customHeight="1" x14ac:dyDescent="0.25">
      <c r="A653" s="169"/>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AMK653" s="115"/>
      <c r="AML653" s="115"/>
      <c r="AMM653" s="115"/>
      <c r="AMN653" s="115"/>
      <c r="AMO653" s="115"/>
      <c r="AMP653" s="115"/>
      <c r="AMQ653" s="115"/>
      <c r="AMR653" s="115"/>
      <c r="AMS653" s="115"/>
      <c r="AMT653" s="115"/>
      <c r="AMU653" s="115"/>
      <c r="AMV653" s="115"/>
      <c r="AMW653" s="115"/>
      <c r="AMX653" s="115"/>
      <c r="AMY653" s="115"/>
      <c r="AMZ653" s="115"/>
      <c r="ANA653" s="115"/>
      <c r="ANB653" s="115"/>
    </row>
    <row r="654" spans="1:183 1025:1042" ht="15" customHeight="1" x14ac:dyDescent="0.25">
      <c r="A654" s="169"/>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AMK654" s="115"/>
      <c r="AML654" s="115"/>
      <c r="AMM654" s="115"/>
      <c r="AMN654" s="115"/>
      <c r="AMO654" s="115"/>
      <c r="AMP654" s="115"/>
      <c r="AMQ654" s="115"/>
      <c r="AMR654" s="115"/>
      <c r="AMS654" s="115"/>
      <c r="AMT654" s="115"/>
      <c r="AMU654" s="115"/>
      <c r="AMV654" s="115"/>
      <c r="AMW654" s="115"/>
      <c r="AMX654" s="115"/>
      <c r="AMY654" s="115"/>
      <c r="AMZ654" s="115"/>
      <c r="ANA654" s="115"/>
      <c r="ANB654" s="115"/>
    </row>
    <row r="655" spans="1:183 1025:1042" ht="15" customHeight="1" x14ac:dyDescent="0.25">
      <c r="A655" s="169"/>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AMK655" s="115"/>
      <c r="AML655" s="115"/>
      <c r="AMM655" s="115"/>
      <c r="AMN655" s="115"/>
      <c r="AMO655" s="115"/>
      <c r="AMP655" s="115"/>
      <c r="AMQ655" s="115"/>
      <c r="AMR655" s="115"/>
      <c r="AMS655" s="115"/>
      <c r="AMT655" s="115"/>
      <c r="AMU655" s="115"/>
      <c r="AMV655" s="115"/>
      <c r="AMW655" s="115"/>
      <c r="AMX655" s="115"/>
      <c r="AMY655" s="115"/>
      <c r="AMZ655" s="115"/>
      <c r="ANA655" s="115"/>
      <c r="ANB655" s="115"/>
    </row>
    <row r="656" spans="1:183 1025:1042" ht="15" customHeight="1" x14ac:dyDescent="0.25">
      <c r="A656" s="169"/>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AMK656" s="115"/>
      <c r="AML656" s="115"/>
      <c r="AMM656" s="115"/>
      <c r="AMN656" s="115"/>
      <c r="AMO656" s="115"/>
      <c r="AMP656" s="115"/>
      <c r="AMQ656" s="115"/>
      <c r="AMR656" s="115"/>
      <c r="AMS656" s="115"/>
      <c r="AMT656" s="115"/>
      <c r="AMU656" s="115"/>
      <c r="AMV656" s="115"/>
      <c r="AMW656" s="115"/>
      <c r="AMX656" s="115"/>
      <c r="AMY656" s="115"/>
      <c r="AMZ656" s="115"/>
      <c r="ANA656" s="115"/>
      <c r="ANB656" s="115"/>
    </row>
    <row r="657" spans="1:183 1025:1042" ht="15" customHeight="1" x14ac:dyDescent="0.25">
      <c r="A657" s="169"/>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AMK657" s="115"/>
      <c r="AML657" s="115"/>
      <c r="AMM657" s="115"/>
      <c r="AMN657" s="115"/>
      <c r="AMO657" s="115"/>
      <c r="AMP657" s="115"/>
      <c r="AMQ657" s="115"/>
      <c r="AMR657" s="115"/>
      <c r="AMS657" s="115"/>
      <c r="AMT657" s="115"/>
      <c r="AMU657" s="115"/>
      <c r="AMV657" s="115"/>
      <c r="AMW657" s="115"/>
      <c r="AMX657" s="115"/>
      <c r="AMY657" s="115"/>
      <c r="AMZ657" s="115"/>
      <c r="ANA657" s="115"/>
      <c r="ANB657" s="115"/>
    </row>
    <row r="658" spans="1:183 1025:1042" ht="15" customHeight="1" x14ac:dyDescent="0.25">
      <c r="A658" s="169"/>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AMK658" s="115"/>
      <c r="AML658" s="115"/>
      <c r="AMM658" s="115"/>
      <c r="AMN658" s="115"/>
      <c r="AMO658" s="115"/>
      <c r="AMP658" s="115"/>
      <c r="AMQ658" s="115"/>
      <c r="AMR658" s="115"/>
      <c r="AMS658" s="115"/>
      <c r="AMT658" s="115"/>
      <c r="AMU658" s="115"/>
      <c r="AMV658" s="115"/>
      <c r="AMW658" s="115"/>
      <c r="AMX658" s="115"/>
      <c r="AMY658" s="115"/>
      <c r="AMZ658" s="115"/>
      <c r="ANA658" s="115"/>
      <c r="ANB658" s="115"/>
    </row>
    <row r="659" spans="1:183 1025:1042" ht="15" customHeight="1" x14ac:dyDescent="0.25">
      <c r="A659" s="169"/>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AMK659" s="115"/>
      <c r="AML659" s="115"/>
      <c r="AMM659" s="115"/>
      <c r="AMN659" s="115"/>
      <c r="AMO659" s="115"/>
      <c r="AMP659" s="115"/>
      <c r="AMQ659" s="115"/>
      <c r="AMR659" s="115"/>
      <c r="AMS659" s="115"/>
      <c r="AMT659" s="115"/>
      <c r="AMU659" s="115"/>
      <c r="AMV659" s="115"/>
      <c r="AMW659" s="115"/>
      <c r="AMX659" s="115"/>
      <c r="AMY659" s="115"/>
      <c r="AMZ659" s="115"/>
      <c r="ANA659" s="115"/>
      <c r="ANB659" s="115"/>
    </row>
    <row r="660" spans="1:183 1025:1042" ht="15" customHeight="1" x14ac:dyDescent="0.25">
      <c r="A660" s="169"/>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AMK660" s="115"/>
      <c r="AML660" s="115"/>
      <c r="AMM660" s="115"/>
      <c r="AMN660" s="115"/>
      <c r="AMO660" s="115"/>
      <c r="AMP660" s="115"/>
      <c r="AMQ660" s="115"/>
      <c r="AMR660" s="115"/>
      <c r="AMS660" s="115"/>
      <c r="AMT660" s="115"/>
      <c r="AMU660" s="115"/>
      <c r="AMV660" s="115"/>
      <c r="AMW660" s="115"/>
      <c r="AMX660" s="115"/>
      <c r="AMY660" s="115"/>
      <c r="AMZ660" s="115"/>
      <c r="ANA660" s="115"/>
      <c r="ANB660" s="115"/>
    </row>
    <row r="661" spans="1:183 1025:1042" ht="15" customHeight="1" x14ac:dyDescent="0.25">
      <c r="A661" s="169"/>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AMK661" s="115"/>
      <c r="AML661" s="115"/>
      <c r="AMM661" s="115"/>
      <c r="AMN661" s="115"/>
      <c r="AMO661" s="115"/>
      <c r="AMP661" s="115"/>
      <c r="AMQ661" s="115"/>
      <c r="AMR661" s="115"/>
      <c r="AMS661" s="115"/>
      <c r="AMT661" s="115"/>
      <c r="AMU661" s="115"/>
      <c r="AMV661" s="115"/>
      <c r="AMW661" s="115"/>
      <c r="AMX661" s="115"/>
      <c r="AMY661" s="115"/>
      <c r="AMZ661" s="115"/>
      <c r="ANA661" s="115"/>
      <c r="ANB661" s="115"/>
    </row>
    <row r="662" spans="1:183 1025:1042" ht="15" customHeight="1" x14ac:dyDescent="0.25">
      <c r="A662" s="169"/>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AMK662" s="115"/>
      <c r="AML662" s="115"/>
      <c r="AMM662" s="115"/>
      <c r="AMN662" s="115"/>
      <c r="AMO662" s="115"/>
      <c r="AMP662" s="115"/>
      <c r="AMQ662" s="115"/>
      <c r="AMR662" s="115"/>
      <c r="AMS662" s="115"/>
      <c r="AMT662" s="115"/>
      <c r="AMU662" s="115"/>
      <c r="AMV662" s="115"/>
      <c r="AMW662" s="115"/>
      <c r="AMX662" s="115"/>
      <c r="AMY662" s="115"/>
      <c r="AMZ662" s="115"/>
      <c r="ANA662" s="115"/>
      <c r="ANB662" s="115"/>
    </row>
    <row r="663" spans="1:183 1025:1042" ht="15" customHeight="1" x14ac:dyDescent="0.25">
      <c r="A663" s="169"/>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AMK663" s="115"/>
      <c r="AML663" s="115"/>
      <c r="AMM663" s="115"/>
      <c r="AMN663" s="115"/>
      <c r="AMO663" s="115"/>
      <c r="AMP663" s="115"/>
      <c r="AMQ663" s="115"/>
      <c r="AMR663" s="115"/>
      <c r="AMS663" s="115"/>
      <c r="AMT663" s="115"/>
      <c r="AMU663" s="115"/>
      <c r="AMV663" s="115"/>
      <c r="AMW663" s="115"/>
      <c r="AMX663" s="115"/>
      <c r="AMY663" s="115"/>
      <c r="AMZ663" s="115"/>
      <c r="ANA663" s="115"/>
      <c r="ANB663" s="115"/>
    </row>
    <row r="664" spans="1:183 1025:1042" ht="15" customHeight="1" x14ac:dyDescent="0.25">
      <c r="A664" s="169"/>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AMK664" s="115"/>
      <c r="AML664" s="115"/>
      <c r="AMM664" s="115"/>
      <c r="AMN664" s="115"/>
      <c r="AMO664" s="115"/>
      <c r="AMP664" s="115"/>
      <c r="AMQ664" s="115"/>
      <c r="AMR664" s="115"/>
      <c r="AMS664" s="115"/>
      <c r="AMT664" s="115"/>
      <c r="AMU664" s="115"/>
      <c r="AMV664" s="115"/>
      <c r="AMW664" s="115"/>
      <c r="AMX664" s="115"/>
      <c r="AMY664" s="115"/>
      <c r="AMZ664" s="115"/>
      <c r="ANA664" s="115"/>
      <c r="ANB664" s="115"/>
    </row>
    <row r="665" spans="1:183 1025:1042" ht="15" customHeight="1" x14ac:dyDescent="0.25">
      <c r="A665" s="169"/>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AMK665" s="115"/>
      <c r="AML665" s="115"/>
      <c r="AMM665" s="115"/>
      <c r="AMN665" s="115"/>
      <c r="AMO665" s="115"/>
      <c r="AMP665" s="115"/>
      <c r="AMQ665" s="115"/>
      <c r="AMR665" s="115"/>
      <c r="AMS665" s="115"/>
      <c r="AMT665" s="115"/>
      <c r="AMU665" s="115"/>
      <c r="AMV665" s="115"/>
      <c r="AMW665" s="115"/>
      <c r="AMX665" s="115"/>
      <c r="AMY665" s="115"/>
      <c r="AMZ665" s="115"/>
      <c r="ANA665" s="115"/>
      <c r="ANB665" s="115"/>
    </row>
    <row r="666" spans="1:183 1025:1042" ht="15" customHeight="1" x14ac:dyDescent="0.25">
      <c r="A666" s="169"/>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AMK666" s="115"/>
      <c r="AML666" s="115"/>
      <c r="AMM666" s="115"/>
      <c r="AMN666" s="115"/>
      <c r="AMO666" s="115"/>
      <c r="AMP666" s="115"/>
      <c r="AMQ666" s="115"/>
      <c r="AMR666" s="115"/>
      <c r="AMS666" s="115"/>
      <c r="AMT666" s="115"/>
      <c r="AMU666" s="115"/>
      <c r="AMV666" s="115"/>
      <c r="AMW666" s="115"/>
      <c r="AMX666" s="115"/>
      <c r="AMY666" s="115"/>
      <c r="AMZ666" s="115"/>
      <c r="ANA666" s="115"/>
      <c r="ANB666" s="115"/>
    </row>
    <row r="667" spans="1:183 1025:1042" ht="15" customHeight="1" x14ac:dyDescent="0.25">
      <c r="A667" s="169"/>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AMK667" s="115"/>
      <c r="AML667" s="115"/>
      <c r="AMM667" s="115"/>
      <c r="AMN667" s="115"/>
      <c r="AMO667" s="115"/>
      <c r="AMP667" s="115"/>
      <c r="AMQ667" s="115"/>
      <c r="AMR667" s="115"/>
      <c r="AMS667" s="115"/>
      <c r="AMT667" s="115"/>
      <c r="AMU667" s="115"/>
      <c r="AMV667" s="115"/>
      <c r="AMW667" s="115"/>
      <c r="AMX667" s="115"/>
      <c r="AMY667" s="115"/>
      <c r="AMZ667" s="115"/>
      <c r="ANA667" s="115"/>
      <c r="ANB667" s="115"/>
    </row>
    <row r="668" spans="1:183 1025:1042" ht="15" customHeight="1" x14ac:dyDescent="0.25">
      <c r="A668" s="169"/>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AMK668" s="115"/>
      <c r="AML668" s="115"/>
      <c r="AMM668" s="115"/>
      <c r="AMN668" s="115"/>
      <c r="AMO668" s="115"/>
      <c r="AMP668" s="115"/>
      <c r="AMQ668" s="115"/>
      <c r="AMR668" s="115"/>
      <c r="AMS668" s="115"/>
      <c r="AMT668" s="115"/>
      <c r="AMU668" s="115"/>
      <c r="AMV668" s="115"/>
      <c r="AMW668" s="115"/>
      <c r="AMX668" s="115"/>
      <c r="AMY668" s="115"/>
      <c r="AMZ668" s="115"/>
      <c r="ANA668" s="115"/>
      <c r="ANB668" s="115"/>
    </row>
    <row r="669" spans="1:183 1025:1042" ht="15" customHeight="1" x14ac:dyDescent="0.25">
      <c r="A669" s="169"/>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AMK669" s="115"/>
      <c r="AML669" s="115"/>
      <c r="AMM669" s="115"/>
      <c r="AMN669" s="115"/>
      <c r="AMO669" s="115"/>
      <c r="AMP669" s="115"/>
      <c r="AMQ669" s="115"/>
      <c r="AMR669" s="115"/>
      <c r="AMS669" s="115"/>
      <c r="AMT669" s="115"/>
      <c r="AMU669" s="115"/>
      <c r="AMV669" s="115"/>
      <c r="AMW669" s="115"/>
      <c r="AMX669" s="115"/>
      <c r="AMY669" s="115"/>
      <c r="AMZ669" s="115"/>
      <c r="ANA669" s="115"/>
      <c r="ANB669" s="115"/>
    </row>
    <row r="670" spans="1:183 1025:1042" ht="15" customHeight="1" x14ac:dyDescent="0.25">
      <c r="A670" s="169"/>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AMK670" s="115"/>
      <c r="AML670" s="115"/>
      <c r="AMM670" s="115"/>
      <c r="AMN670" s="115"/>
      <c r="AMO670" s="115"/>
      <c r="AMP670" s="115"/>
      <c r="AMQ670" s="115"/>
      <c r="AMR670" s="115"/>
      <c r="AMS670" s="115"/>
      <c r="AMT670" s="115"/>
      <c r="AMU670" s="115"/>
      <c r="AMV670" s="115"/>
      <c r="AMW670" s="115"/>
      <c r="AMX670" s="115"/>
      <c r="AMY670" s="115"/>
      <c r="AMZ670" s="115"/>
      <c r="ANA670" s="115"/>
      <c r="ANB670" s="115"/>
    </row>
    <row r="671" spans="1:183 1025:1042" ht="15" customHeight="1" x14ac:dyDescent="0.25">
      <c r="A671" s="169"/>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AMK671" s="115"/>
      <c r="AML671" s="115"/>
      <c r="AMM671" s="115"/>
      <c r="AMN671" s="115"/>
      <c r="AMO671" s="115"/>
      <c r="AMP671" s="115"/>
      <c r="AMQ671" s="115"/>
      <c r="AMR671" s="115"/>
      <c r="AMS671" s="115"/>
      <c r="AMT671" s="115"/>
      <c r="AMU671" s="115"/>
      <c r="AMV671" s="115"/>
      <c r="AMW671" s="115"/>
      <c r="AMX671" s="115"/>
      <c r="AMY671" s="115"/>
      <c r="AMZ671" s="115"/>
      <c r="ANA671" s="115"/>
      <c r="ANB671" s="115"/>
    </row>
    <row r="672" spans="1:183 1025:1042" ht="15" customHeight="1" x14ac:dyDescent="0.25">
      <c r="A672" s="169"/>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AMK672" s="115"/>
      <c r="AML672" s="115"/>
      <c r="AMM672" s="115"/>
      <c r="AMN672" s="115"/>
      <c r="AMO672" s="115"/>
      <c r="AMP672" s="115"/>
      <c r="AMQ672" s="115"/>
      <c r="AMR672" s="115"/>
      <c r="AMS672" s="115"/>
      <c r="AMT672" s="115"/>
      <c r="AMU672" s="115"/>
      <c r="AMV672" s="115"/>
      <c r="AMW672" s="115"/>
      <c r="AMX672" s="115"/>
      <c r="AMY672" s="115"/>
      <c r="AMZ672" s="115"/>
      <c r="ANA672" s="115"/>
      <c r="ANB672" s="115"/>
    </row>
    <row r="673" spans="1:183 1025:1042" ht="15" customHeight="1" x14ac:dyDescent="0.25">
      <c r="A673" s="169"/>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AMK673" s="115"/>
      <c r="AML673" s="115"/>
      <c r="AMM673" s="115"/>
      <c r="AMN673" s="115"/>
      <c r="AMO673" s="115"/>
      <c r="AMP673" s="115"/>
      <c r="AMQ673" s="115"/>
      <c r="AMR673" s="115"/>
      <c r="AMS673" s="115"/>
      <c r="AMT673" s="115"/>
      <c r="AMU673" s="115"/>
      <c r="AMV673" s="115"/>
      <c r="AMW673" s="115"/>
      <c r="AMX673" s="115"/>
      <c r="AMY673" s="115"/>
      <c r="AMZ673" s="115"/>
      <c r="ANA673" s="115"/>
      <c r="ANB673" s="115"/>
    </row>
    <row r="674" spans="1:183 1025:1042" ht="15" customHeight="1" x14ac:dyDescent="0.25">
      <c r="A674" s="169"/>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AMK674" s="115"/>
      <c r="AML674" s="115"/>
      <c r="AMM674" s="115"/>
      <c r="AMN674" s="115"/>
      <c r="AMO674" s="115"/>
      <c r="AMP674" s="115"/>
      <c r="AMQ674" s="115"/>
      <c r="AMR674" s="115"/>
      <c r="AMS674" s="115"/>
      <c r="AMT674" s="115"/>
      <c r="AMU674" s="115"/>
      <c r="AMV674" s="115"/>
      <c r="AMW674" s="115"/>
      <c r="AMX674" s="115"/>
      <c r="AMY674" s="115"/>
      <c r="AMZ674" s="115"/>
      <c r="ANA674" s="115"/>
      <c r="ANB674" s="115"/>
    </row>
    <row r="675" spans="1:183 1025:1042" ht="15" customHeight="1" x14ac:dyDescent="0.25">
      <c r="A675" s="169"/>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AMK675" s="115"/>
      <c r="AML675" s="115"/>
      <c r="AMM675" s="115"/>
      <c r="AMN675" s="115"/>
      <c r="AMO675" s="115"/>
      <c r="AMP675" s="115"/>
      <c r="AMQ675" s="115"/>
      <c r="AMR675" s="115"/>
      <c r="AMS675" s="115"/>
      <c r="AMT675" s="115"/>
      <c r="AMU675" s="115"/>
      <c r="AMV675" s="115"/>
      <c r="AMW675" s="115"/>
      <c r="AMX675" s="115"/>
      <c r="AMY675" s="115"/>
      <c r="AMZ675" s="115"/>
      <c r="ANA675" s="115"/>
      <c r="ANB675" s="115"/>
    </row>
    <row r="676" spans="1:183 1025:1042" ht="15" customHeight="1" x14ac:dyDescent="0.25">
      <c r="A676" s="169"/>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AMK676" s="115"/>
      <c r="AML676" s="115"/>
      <c r="AMM676" s="115"/>
      <c r="AMN676" s="115"/>
      <c r="AMO676" s="115"/>
      <c r="AMP676" s="115"/>
      <c r="AMQ676" s="115"/>
      <c r="AMR676" s="115"/>
      <c r="AMS676" s="115"/>
      <c r="AMT676" s="115"/>
      <c r="AMU676" s="115"/>
      <c r="AMV676" s="115"/>
      <c r="AMW676" s="115"/>
      <c r="AMX676" s="115"/>
      <c r="AMY676" s="115"/>
      <c r="AMZ676" s="115"/>
      <c r="ANA676" s="115"/>
      <c r="ANB676" s="115"/>
    </row>
    <row r="677" spans="1:183 1025:1042" ht="15" customHeight="1" x14ac:dyDescent="0.25">
      <c r="A677" s="169"/>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AMK677" s="115"/>
      <c r="AML677" s="115"/>
      <c r="AMM677" s="115"/>
      <c r="AMN677" s="115"/>
      <c r="AMO677" s="115"/>
      <c r="AMP677" s="115"/>
      <c r="AMQ677" s="115"/>
      <c r="AMR677" s="115"/>
      <c r="AMS677" s="115"/>
      <c r="AMT677" s="115"/>
      <c r="AMU677" s="115"/>
      <c r="AMV677" s="115"/>
      <c r="AMW677" s="115"/>
      <c r="AMX677" s="115"/>
      <c r="AMY677" s="115"/>
      <c r="AMZ677" s="115"/>
      <c r="ANA677" s="115"/>
      <c r="ANB677" s="115"/>
    </row>
    <row r="678" spans="1:183 1025:1042" ht="15" customHeight="1" x14ac:dyDescent="0.25">
      <c r="A678" s="169"/>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AMK678" s="115"/>
      <c r="AML678" s="115"/>
      <c r="AMM678" s="115"/>
      <c r="AMN678" s="115"/>
      <c r="AMO678" s="115"/>
      <c r="AMP678" s="115"/>
      <c r="AMQ678" s="115"/>
      <c r="AMR678" s="115"/>
      <c r="AMS678" s="115"/>
      <c r="AMT678" s="115"/>
      <c r="AMU678" s="115"/>
      <c r="AMV678" s="115"/>
      <c r="AMW678" s="115"/>
      <c r="AMX678" s="115"/>
      <c r="AMY678" s="115"/>
      <c r="AMZ678" s="115"/>
      <c r="ANA678" s="115"/>
      <c r="ANB678" s="115"/>
    </row>
    <row r="679" spans="1:183 1025:1042" ht="15" customHeight="1" x14ac:dyDescent="0.25">
      <c r="A679" s="169"/>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AMK679" s="115"/>
      <c r="AML679" s="115"/>
      <c r="AMM679" s="115"/>
      <c r="AMN679" s="115"/>
      <c r="AMO679" s="115"/>
      <c r="AMP679" s="115"/>
      <c r="AMQ679" s="115"/>
      <c r="AMR679" s="115"/>
      <c r="AMS679" s="115"/>
      <c r="AMT679" s="115"/>
      <c r="AMU679" s="115"/>
      <c r="AMV679" s="115"/>
      <c r="AMW679" s="115"/>
      <c r="AMX679" s="115"/>
      <c r="AMY679" s="115"/>
      <c r="AMZ679" s="115"/>
      <c r="ANA679" s="115"/>
      <c r="ANB679" s="115"/>
    </row>
    <row r="680" spans="1:183 1025:1042" ht="15" customHeight="1" x14ac:dyDescent="0.25">
      <c r="A680" s="169"/>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AMK680" s="115"/>
      <c r="AML680" s="115"/>
      <c r="AMM680" s="115"/>
      <c r="AMN680" s="115"/>
      <c r="AMO680" s="115"/>
      <c r="AMP680" s="115"/>
      <c r="AMQ680" s="115"/>
      <c r="AMR680" s="115"/>
      <c r="AMS680" s="115"/>
      <c r="AMT680" s="115"/>
      <c r="AMU680" s="115"/>
      <c r="AMV680" s="115"/>
      <c r="AMW680" s="115"/>
      <c r="AMX680" s="115"/>
      <c r="AMY680" s="115"/>
      <c r="AMZ680" s="115"/>
      <c r="ANA680" s="115"/>
      <c r="ANB680" s="115"/>
    </row>
    <row r="681" spans="1:183 1025:1042" ht="15" customHeight="1" x14ac:dyDescent="0.25">
      <c r="A681" s="169"/>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AMK681" s="115"/>
      <c r="AML681" s="115"/>
      <c r="AMM681" s="115"/>
      <c r="AMN681" s="115"/>
      <c r="AMO681" s="115"/>
      <c r="AMP681" s="115"/>
      <c r="AMQ681" s="115"/>
      <c r="AMR681" s="115"/>
      <c r="AMS681" s="115"/>
      <c r="AMT681" s="115"/>
      <c r="AMU681" s="115"/>
      <c r="AMV681" s="115"/>
      <c r="AMW681" s="115"/>
      <c r="AMX681" s="115"/>
      <c r="AMY681" s="115"/>
      <c r="AMZ681" s="115"/>
      <c r="ANA681" s="115"/>
      <c r="ANB681" s="115"/>
    </row>
    <row r="682" spans="1:183 1025:1042" ht="15" customHeight="1" x14ac:dyDescent="0.25">
      <c r="A682" s="169"/>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AMK682" s="115"/>
      <c r="AML682" s="115"/>
      <c r="AMM682" s="115"/>
      <c r="AMN682" s="115"/>
      <c r="AMO682" s="115"/>
      <c r="AMP682" s="115"/>
      <c r="AMQ682" s="115"/>
      <c r="AMR682" s="115"/>
      <c r="AMS682" s="115"/>
      <c r="AMT682" s="115"/>
      <c r="AMU682" s="115"/>
      <c r="AMV682" s="115"/>
      <c r="AMW682" s="115"/>
      <c r="AMX682" s="115"/>
      <c r="AMY682" s="115"/>
      <c r="AMZ682" s="115"/>
      <c r="ANA682" s="115"/>
      <c r="ANB682" s="115"/>
    </row>
    <row r="683" spans="1:183 1025:1042" ht="15" customHeight="1" x14ac:dyDescent="0.25">
      <c r="A683" s="169"/>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AMK683" s="115"/>
      <c r="AML683" s="115"/>
      <c r="AMM683" s="115"/>
      <c r="AMN683" s="115"/>
      <c r="AMO683" s="115"/>
      <c r="AMP683" s="115"/>
      <c r="AMQ683" s="115"/>
      <c r="AMR683" s="115"/>
      <c r="AMS683" s="115"/>
      <c r="AMT683" s="115"/>
      <c r="AMU683" s="115"/>
      <c r="AMV683" s="115"/>
      <c r="AMW683" s="115"/>
      <c r="AMX683" s="115"/>
      <c r="AMY683" s="115"/>
      <c r="AMZ683" s="115"/>
      <c r="ANA683" s="115"/>
      <c r="ANB683" s="115"/>
    </row>
    <row r="684" spans="1:183 1025:1042" ht="15" customHeight="1" x14ac:dyDescent="0.25">
      <c r="A684" s="169"/>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AMK684" s="115"/>
      <c r="AML684" s="115"/>
      <c r="AMM684" s="115"/>
      <c r="AMN684" s="115"/>
      <c r="AMO684" s="115"/>
      <c r="AMP684" s="115"/>
      <c r="AMQ684" s="115"/>
      <c r="AMR684" s="115"/>
      <c r="AMS684" s="115"/>
      <c r="AMT684" s="115"/>
      <c r="AMU684" s="115"/>
      <c r="AMV684" s="115"/>
      <c r="AMW684" s="115"/>
      <c r="AMX684" s="115"/>
      <c r="AMY684" s="115"/>
      <c r="AMZ684" s="115"/>
      <c r="ANA684" s="115"/>
      <c r="ANB684" s="115"/>
    </row>
    <row r="685" spans="1:183 1025:1042" ht="15" customHeight="1" x14ac:dyDescent="0.25">
      <c r="A685" s="169"/>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AMK685" s="115"/>
      <c r="AML685" s="115"/>
      <c r="AMM685" s="115"/>
      <c r="AMN685" s="115"/>
      <c r="AMO685" s="115"/>
      <c r="AMP685" s="115"/>
      <c r="AMQ685" s="115"/>
      <c r="AMR685" s="115"/>
      <c r="AMS685" s="115"/>
      <c r="AMT685" s="115"/>
      <c r="AMU685" s="115"/>
      <c r="AMV685" s="115"/>
      <c r="AMW685" s="115"/>
      <c r="AMX685" s="115"/>
      <c r="AMY685" s="115"/>
      <c r="AMZ685" s="115"/>
      <c r="ANA685" s="115"/>
      <c r="ANB685" s="115"/>
    </row>
    <row r="686" spans="1:183 1025:1042" ht="15" customHeight="1" x14ac:dyDescent="0.25">
      <c r="A686" s="169"/>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AMK686" s="115"/>
      <c r="AML686" s="115"/>
      <c r="AMM686" s="115"/>
      <c r="AMN686" s="115"/>
      <c r="AMO686" s="115"/>
      <c r="AMP686" s="115"/>
      <c r="AMQ686" s="115"/>
      <c r="AMR686" s="115"/>
      <c r="AMS686" s="115"/>
      <c r="AMT686" s="115"/>
      <c r="AMU686" s="115"/>
      <c r="AMV686" s="115"/>
      <c r="AMW686" s="115"/>
      <c r="AMX686" s="115"/>
      <c r="AMY686" s="115"/>
      <c r="AMZ686" s="115"/>
      <c r="ANA686" s="115"/>
      <c r="ANB686" s="115"/>
    </row>
    <row r="687" spans="1:183 1025:1042" ht="15" customHeight="1" x14ac:dyDescent="0.25">
      <c r="A687" s="169"/>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AMK687" s="115"/>
      <c r="AML687" s="115"/>
      <c r="AMM687" s="115"/>
      <c r="AMN687" s="115"/>
      <c r="AMO687" s="115"/>
      <c r="AMP687" s="115"/>
      <c r="AMQ687" s="115"/>
      <c r="AMR687" s="115"/>
      <c r="AMS687" s="115"/>
      <c r="AMT687" s="115"/>
      <c r="AMU687" s="115"/>
      <c r="AMV687" s="115"/>
      <c r="AMW687" s="115"/>
      <c r="AMX687" s="115"/>
      <c r="AMY687" s="115"/>
      <c r="AMZ687" s="115"/>
      <c r="ANA687" s="115"/>
      <c r="ANB687" s="115"/>
    </row>
    <row r="688" spans="1:183 1025:1042" ht="15" customHeight="1" x14ac:dyDescent="0.25">
      <c r="A688" s="169"/>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AMK688" s="115"/>
      <c r="AML688" s="115"/>
      <c r="AMM688" s="115"/>
      <c r="AMN688" s="115"/>
      <c r="AMO688" s="115"/>
      <c r="AMP688" s="115"/>
      <c r="AMQ688" s="115"/>
      <c r="AMR688" s="115"/>
      <c r="AMS688" s="115"/>
      <c r="AMT688" s="115"/>
      <c r="AMU688" s="115"/>
      <c r="AMV688" s="115"/>
      <c r="AMW688" s="115"/>
      <c r="AMX688" s="115"/>
      <c r="AMY688" s="115"/>
      <c r="AMZ688" s="115"/>
      <c r="ANA688" s="115"/>
      <c r="ANB688" s="115"/>
    </row>
    <row r="689" spans="1:183 1025:1042" ht="15" customHeight="1" x14ac:dyDescent="0.25">
      <c r="A689" s="169"/>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AMK689" s="115"/>
      <c r="AML689" s="115"/>
      <c r="AMM689" s="115"/>
      <c r="AMN689" s="115"/>
      <c r="AMO689" s="115"/>
      <c r="AMP689" s="115"/>
      <c r="AMQ689" s="115"/>
      <c r="AMR689" s="115"/>
      <c r="AMS689" s="115"/>
      <c r="AMT689" s="115"/>
      <c r="AMU689" s="115"/>
      <c r="AMV689" s="115"/>
      <c r="AMW689" s="115"/>
      <c r="AMX689" s="115"/>
      <c r="AMY689" s="115"/>
      <c r="AMZ689" s="115"/>
      <c r="ANA689" s="115"/>
      <c r="ANB689" s="115"/>
    </row>
    <row r="690" spans="1:183 1025:1042" ht="15" customHeight="1" x14ac:dyDescent="0.25">
      <c r="A690" s="169"/>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AMK690" s="115"/>
      <c r="AML690" s="115"/>
      <c r="AMM690" s="115"/>
      <c r="AMN690" s="115"/>
      <c r="AMO690" s="115"/>
      <c r="AMP690" s="115"/>
      <c r="AMQ690" s="115"/>
      <c r="AMR690" s="115"/>
      <c r="AMS690" s="115"/>
      <c r="AMT690" s="115"/>
      <c r="AMU690" s="115"/>
      <c r="AMV690" s="115"/>
      <c r="AMW690" s="115"/>
      <c r="AMX690" s="115"/>
      <c r="AMY690" s="115"/>
      <c r="AMZ690" s="115"/>
      <c r="ANA690" s="115"/>
      <c r="ANB690" s="115"/>
    </row>
    <row r="691" spans="1:183 1025:1042" ht="15" customHeight="1" x14ac:dyDescent="0.25">
      <c r="A691" s="169"/>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AMK691" s="115"/>
      <c r="AML691" s="115"/>
      <c r="AMM691" s="115"/>
      <c r="AMN691" s="115"/>
      <c r="AMO691" s="115"/>
      <c r="AMP691" s="115"/>
      <c r="AMQ691" s="115"/>
      <c r="AMR691" s="115"/>
      <c r="AMS691" s="115"/>
      <c r="AMT691" s="115"/>
      <c r="AMU691" s="115"/>
      <c r="AMV691" s="115"/>
      <c r="AMW691" s="115"/>
      <c r="AMX691" s="115"/>
      <c r="AMY691" s="115"/>
      <c r="AMZ691" s="115"/>
      <c r="ANA691" s="115"/>
      <c r="ANB691" s="115"/>
    </row>
    <row r="692" spans="1:183 1025:1042" ht="15" customHeight="1" x14ac:dyDescent="0.25">
      <c r="A692" s="169"/>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AMK692" s="115"/>
      <c r="AML692" s="115"/>
      <c r="AMM692" s="115"/>
      <c r="AMN692" s="115"/>
      <c r="AMO692" s="115"/>
      <c r="AMP692" s="115"/>
      <c r="AMQ692" s="115"/>
      <c r="AMR692" s="115"/>
      <c r="AMS692" s="115"/>
      <c r="AMT692" s="115"/>
      <c r="AMU692" s="115"/>
      <c r="AMV692" s="115"/>
      <c r="AMW692" s="115"/>
      <c r="AMX692" s="115"/>
      <c r="AMY692" s="115"/>
      <c r="AMZ692" s="115"/>
      <c r="ANA692" s="115"/>
      <c r="ANB692" s="115"/>
    </row>
    <row r="693" spans="1:183 1025:1042" ht="15" customHeight="1" x14ac:dyDescent="0.25">
      <c r="A693" s="169"/>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AMK693" s="115"/>
      <c r="AML693" s="115"/>
      <c r="AMM693" s="115"/>
      <c r="AMN693" s="115"/>
      <c r="AMO693" s="115"/>
      <c r="AMP693" s="115"/>
      <c r="AMQ693" s="115"/>
      <c r="AMR693" s="115"/>
      <c r="AMS693" s="115"/>
      <c r="AMT693" s="115"/>
      <c r="AMU693" s="115"/>
      <c r="AMV693" s="115"/>
      <c r="AMW693" s="115"/>
      <c r="AMX693" s="115"/>
      <c r="AMY693" s="115"/>
      <c r="AMZ693" s="115"/>
      <c r="ANA693" s="115"/>
      <c r="ANB693" s="115"/>
    </row>
    <row r="694" spans="1:183 1025:1042" ht="15" customHeight="1" x14ac:dyDescent="0.25">
      <c r="A694" s="169"/>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AMK694" s="115"/>
      <c r="AML694" s="115"/>
      <c r="AMM694" s="115"/>
      <c r="AMN694" s="115"/>
      <c r="AMO694" s="115"/>
      <c r="AMP694" s="115"/>
      <c r="AMQ694" s="115"/>
      <c r="AMR694" s="115"/>
      <c r="AMS694" s="115"/>
      <c r="AMT694" s="115"/>
      <c r="AMU694" s="115"/>
      <c r="AMV694" s="115"/>
      <c r="AMW694" s="115"/>
      <c r="AMX694" s="115"/>
      <c r="AMY694" s="115"/>
      <c r="AMZ694" s="115"/>
      <c r="ANA694" s="115"/>
      <c r="ANB694" s="115"/>
    </row>
    <row r="695" spans="1:183 1025:1042" ht="15" customHeight="1" x14ac:dyDescent="0.25">
      <c r="A695" s="169"/>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AMK695" s="115"/>
      <c r="AML695" s="115"/>
      <c r="AMM695" s="115"/>
      <c r="AMN695" s="115"/>
      <c r="AMO695" s="115"/>
      <c r="AMP695" s="115"/>
      <c r="AMQ695" s="115"/>
      <c r="AMR695" s="115"/>
      <c r="AMS695" s="115"/>
      <c r="AMT695" s="115"/>
      <c r="AMU695" s="115"/>
      <c r="AMV695" s="115"/>
      <c r="AMW695" s="115"/>
      <c r="AMX695" s="115"/>
      <c r="AMY695" s="115"/>
      <c r="AMZ695" s="115"/>
      <c r="ANA695" s="115"/>
      <c r="ANB695" s="115"/>
    </row>
    <row r="696" spans="1:183 1025:1042" ht="15" customHeight="1" x14ac:dyDescent="0.25">
      <c r="A696" s="169"/>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AMK696" s="115"/>
      <c r="AML696" s="115"/>
      <c r="AMM696" s="115"/>
      <c r="AMN696" s="115"/>
      <c r="AMO696" s="115"/>
      <c r="AMP696" s="115"/>
      <c r="AMQ696" s="115"/>
      <c r="AMR696" s="115"/>
      <c r="AMS696" s="115"/>
      <c r="AMT696" s="115"/>
      <c r="AMU696" s="115"/>
      <c r="AMV696" s="115"/>
      <c r="AMW696" s="115"/>
      <c r="AMX696" s="115"/>
      <c r="AMY696" s="115"/>
      <c r="AMZ696" s="115"/>
      <c r="ANA696" s="115"/>
      <c r="ANB696" s="115"/>
    </row>
    <row r="697" spans="1:183 1025:1042" ht="15" customHeight="1" x14ac:dyDescent="0.25">
      <c r="A697" s="169"/>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AMK697" s="115"/>
      <c r="AML697" s="115"/>
      <c r="AMM697" s="115"/>
      <c r="AMN697" s="115"/>
      <c r="AMO697" s="115"/>
      <c r="AMP697" s="115"/>
      <c r="AMQ697" s="115"/>
      <c r="AMR697" s="115"/>
      <c r="AMS697" s="115"/>
      <c r="AMT697" s="115"/>
      <c r="AMU697" s="115"/>
      <c r="AMV697" s="115"/>
      <c r="AMW697" s="115"/>
      <c r="AMX697" s="115"/>
      <c r="AMY697" s="115"/>
      <c r="AMZ697" s="115"/>
      <c r="ANA697" s="115"/>
      <c r="ANB697" s="115"/>
    </row>
    <row r="698" spans="1:183 1025:1042" ht="15" customHeight="1" x14ac:dyDescent="0.25">
      <c r="A698" s="169"/>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AMK698" s="115"/>
      <c r="AML698" s="115"/>
      <c r="AMM698" s="115"/>
      <c r="AMN698" s="115"/>
      <c r="AMO698" s="115"/>
      <c r="AMP698" s="115"/>
      <c r="AMQ698" s="115"/>
      <c r="AMR698" s="115"/>
      <c r="AMS698" s="115"/>
      <c r="AMT698" s="115"/>
      <c r="AMU698" s="115"/>
      <c r="AMV698" s="115"/>
      <c r="AMW698" s="115"/>
      <c r="AMX698" s="115"/>
      <c r="AMY698" s="115"/>
      <c r="AMZ698" s="115"/>
      <c r="ANA698" s="115"/>
      <c r="ANB698" s="115"/>
    </row>
    <row r="699" spans="1:183 1025:1042" ht="15" customHeight="1" x14ac:dyDescent="0.25">
      <c r="A699" s="169"/>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AMK699" s="115"/>
      <c r="AML699" s="115"/>
      <c r="AMM699" s="115"/>
      <c r="AMN699" s="115"/>
      <c r="AMO699" s="115"/>
      <c r="AMP699" s="115"/>
      <c r="AMQ699" s="115"/>
      <c r="AMR699" s="115"/>
      <c r="AMS699" s="115"/>
      <c r="AMT699" s="115"/>
      <c r="AMU699" s="115"/>
      <c r="AMV699" s="115"/>
      <c r="AMW699" s="115"/>
      <c r="AMX699" s="115"/>
      <c r="AMY699" s="115"/>
      <c r="AMZ699" s="115"/>
      <c r="ANA699" s="115"/>
      <c r="ANB699" s="115"/>
    </row>
    <row r="700" spans="1:183 1025:1042" ht="15" customHeight="1" x14ac:dyDescent="0.25">
      <c r="A700" s="169"/>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AMK700" s="115"/>
      <c r="AML700" s="115"/>
      <c r="AMM700" s="115"/>
      <c r="AMN700" s="115"/>
      <c r="AMO700" s="115"/>
      <c r="AMP700" s="115"/>
      <c r="AMQ700" s="115"/>
      <c r="AMR700" s="115"/>
      <c r="AMS700" s="115"/>
      <c r="AMT700" s="115"/>
      <c r="AMU700" s="115"/>
      <c r="AMV700" s="115"/>
      <c r="AMW700" s="115"/>
      <c r="AMX700" s="115"/>
      <c r="AMY700" s="115"/>
      <c r="AMZ700" s="115"/>
      <c r="ANA700" s="115"/>
      <c r="ANB700" s="115"/>
    </row>
    <row r="701" spans="1:183 1025:1042" ht="15" customHeight="1" x14ac:dyDescent="0.25">
      <c r="A701" s="169"/>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AMK701" s="115"/>
      <c r="AML701" s="115"/>
      <c r="AMM701" s="115"/>
      <c r="AMN701" s="115"/>
      <c r="AMO701" s="115"/>
      <c r="AMP701" s="115"/>
      <c r="AMQ701" s="115"/>
      <c r="AMR701" s="115"/>
      <c r="AMS701" s="115"/>
      <c r="AMT701" s="115"/>
      <c r="AMU701" s="115"/>
      <c r="AMV701" s="115"/>
      <c r="AMW701" s="115"/>
      <c r="AMX701" s="115"/>
      <c r="AMY701" s="115"/>
      <c r="AMZ701" s="115"/>
      <c r="ANA701" s="115"/>
      <c r="ANB701" s="115"/>
    </row>
    <row r="702" spans="1:183 1025:1042" ht="15" customHeight="1" x14ac:dyDescent="0.25">
      <c r="A702" s="169"/>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AMK702" s="115"/>
      <c r="AML702" s="115"/>
      <c r="AMM702" s="115"/>
      <c r="AMN702" s="115"/>
      <c r="AMO702" s="115"/>
      <c r="AMP702" s="115"/>
      <c r="AMQ702" s="115"/>
      <c r="AMR702" s="115"/>
      <c r="AMS702" s="115"/>
      <c r="AMT702" s="115"/>
      <c r="AMU702" s="115"/>
      <c r="AMV702" s="115"/>
      <c r="AMW702" s="115"/>
      <c r="AMX702" s="115"/>
      <c r="AMY702" s="115"/>
      <c r="AMZ702" s="115"/>
      <c r="ANA702" s="115"/>
      <c r="ANB702" s="115"/>
    </row>
    <row r="703" spans="1:183 1025:1042" ht="15" customHeight="1" x14ac:dyDescent="0.25">
      <c r="A703" s="169"/>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AMK703" s="115"/>
      <c r="AML703" s="115"/>
      <c r="AMM703" s="115"/>
      <c r="AMN703" s="115"/>
      <c r="AMO703" s="115"/>
      <c r="AMP703" s="115"/>
      <c r="AMQ703" s="115"/>
      <c r="AMR703" s="115"/>
      <c r="AMS703" s="115"/>
      <c r="AMT703" s="115"/>
      <c r="AMU703" s="115"/>
      <c r="AMV703" s="115"/>
      <c r="AMW703" s="115"/>
      <c r="AMX703" s="115"/>
      <c r="AMY703" s="115"/>
      <c r="AMZ703" s="115"/>
      <c r="ANA703" s="115"/>
      <c r="ANB703" s="115"/>
    </row>
    <row r="704" spans="1:183 1025:1042" ht="15" customHeight="1" x14ac:dyDescent="0.25">
      <c r="A704" s="169"/>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AMK704" s="115"/>
      <c r="AML704" s="115"/>
      <c r="AMM704" s="115"/>
      <c r="AMN704" s="115"/>
      <c r="AMO704" s="115"/>
      <c r="AMP704" s="115"/>
      <c r="AMQ704" s="115"/>
      <c r="AMR704" s="115"/>
      <c r="AMS704" s="115"/>
      <c r="AMT704" s="115"/>
      <c r="AMU704" s="115"/>
      <c r="AMV704" s="115"/>
      <c r="AMW704" s="115"/>
      <c r="AMX704" s="115"/>
      <c r="AMY704" s="115"/>
      <c r="AMZ704" s="115"/>
      <c r="ANA704" s="115"/>
      <c r="ANB704" s="115"/>
    </row>
    <row r="705" spans="1:183 1025:1042" ht="15" customHeight="1" x14ac:dyDescent="0.25">
      <c r="A705" s="169"/>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AMK705" s="115"/>
      <c r="AML705" s="115"/>
      <c r="AMM705" s="115"/>
      <c r="AMN705" s="115"/>
      <c r="AMO705" s="115"/>
      <c r="AMP705" s="115"/>
      <c r="AMQ705" s="115"/>
      <c r="AMR705" s="115"/>
      <c r="AMS705" s="115"/>
      <c r="AMT705" s="115"/>
      <c r="AMU705" s="115"/>
      <c r="AMV705" s="115"/>
      <c r="AMW705" s="115"/>
      <c r="AMX705" s="115"/>
      <c r="AMY705" s="115"/>
      <c r="AMZ705" s="115"/>
      <c r="ANA705" s="115"/>
      <c r="ANB705" s="115"/>
    </row>
    <row r="706" spans="1:183 1025:1042" ht="15" customHeight="1" x14ac:dyDescent="0.25">
      <c r="A706" s="169"/>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AMK706" s="115"/>
      <c r="AML706" s="115"/>
      <c r="AMM706" s="115"/>
      <c r="AMN706" s="115"/>
      <c r="AMO706" s="115"/>
      <c r="AMP706" s="115"/>
      <c r="AMQ706" s="115"/>
      <c r="AMR706" s="115"/>
      <c r="AMS706" s="115"/>
      <c r="AMT706" s="115"/>
      <c r="AMU706" s="115"/>
      <c r="AMV706" s="115"/>
      <c r="AMW706" s="115"/>
      <c r="AMX706" s="115"/>
      <c r="AMY706" s="115"/>
      <c r="AMZ706" s="115"/>
      <c r="ANA706" s="115"/>
      <c r="ANB706" s="115"/>
    </row>
    <row r="707" spans="1:183 1025:1042" ht="15" customHeight="1" x14ac:dyDescent="0.25">
      <c r="A707" s="169"/>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AMK707" s="115"/>
      <c r="AML707" s="115"/>
      <c r="AMM707" s="115"/>
      <c r="AMN707" s="115"/>
      <c r="AMO707" s="115"/>
      <c r="AMP707" s="115"/>
      <c r="AMQ707" s="115"/>
      <c r="AMR707" s="115"/>
      <c r="AMS707" s="115"/>
      <c r="AMT707" s="115"/>
      <c r="AMU707" s="115"/>
      <c r="AMV707" s="115"/>
      <c r="AMW707" s="115"/>
      <c r="AMX707" s="115"/>
      <c r="AMY707" s="115"/>
      <c r="AMZ707" s="115"/>
      <c r="ANA707" s="115"/>
      <c r="ANB707" s="115"/>
    </row>
    <row r="708" spans="1:183 1025:1042" ht="15" customHeight="1" x14ac:dyDescent="0.25">
      <c r="A708" s="169"/>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AMK708" s="115"/>
      <c r="AML708" s="115"/>
      <c r="AMM708" s="115"/>
      <c r="AMN708" s="115"/>
      <c r="AMO708" s="115"/>
      <c r="AMP708" s="115"/>
      <c r="AMQ708" s="115"/>
      <c r="AMR708" s="115"/>
      <c r="AMS708" s="115"/>
      <c r="AMT708" s="115"/>
      <c r="AMU708" s="115"/>
      <c r="AMV708" s="115"/>
      <c r="AMW708" s="115"/>
      <c r="AMX708" s="115"/>
      <c r="AMY708" s="115"/>
      <c r="AMZ708" s="115"/>
      <c r="ANA708" s="115"/>
      <c r="ANB708" s="115"/>
    </row>
    <row r="709" spans="1:183 1025:1042" ht="15" customHeight="1" x14ac:dyDescent="0.25">
      <c r="A709" s="169"/>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AMK709" s="115"/>
      <c r="AML709" s="115"/>
      <c r="AMM709" s="115"/>
      <c r="AMN709" s="115"/>
      <c r="AMO709" s="115"/>
      <c r="AMP709" s="115"/>
      <c r="AMQ709" s="115"/>
      <c r="AMR709" s="115"/>
      <c r="AMS709" s="115"/>
      <c r="AMT709" s="115"/>
      <c r="AMU709" s="115"/>
      <c r="AMV709" s="115"/>
      <c r="AMW709" s="115"/>
      <c r="AMX709" s="115"/>
      <c r="AMY709" s="115"/>
      <c r="AMZ709" s="115"/>
      <c r="ANA709" s="115"/>
      <c r="ANB709" s="115"/>
    </row>
    <row r="710" spans="1:183 1025:1042" ht="15" customHeight="1" x14ac:dyDescent="0.25">
      <c r="A710" s="169"/>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AMK710" s="115"/>
      <c r="AML710" s="115"/>
      <c r="AMM710" s="115"/>
      <c r="AMN710" s="115"/>
      <c r="AMO710" s="115"/>
      <c r="AMP710" s="115"/>
      <c r="AMQ710" s="115"/>
      <c r="AMR710" s="115"/>
      <c r="AMS710" s="115"/>
      <c r="AMT710" s="115"/>
      <c r="AMU710" s="115"/>
      <c r="AMV710" s="115"/>
      <c r="AMW710" s="115"/>
      <c r="AMX710" s="115"/>
      <c r="AMY710" s="115"/>
      <c r="AMZ710" s="115"/>
      <c r="ANA710" s="115"/>
      <c r="ANB710" s="115"/>
    </row>
    <row r="711" spans="1:183 1025:1042" ht="15" customHeight="1" x14ac:dyDescent="0.25">
      <c r="A711" s="169"/>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AMK711" s="115"/>
      <c r="AML711" s="115"/>
      <c r="AMM711" s="115"/>
      <c r="AMN711" s="115"/>
      <c r="AMO711" s="115"/>
      <c r="AMP711" s="115"/>
      <c r="AMQ711" s="115"/>
      <c r="AMR711" s="115"/>
      <c r="AMS711" s="115"/>
      <c r="AMT711" s="115"/>
      <c r="AMU711" s="115"/>
      <c r="AMV711" s="115"/>
      <c r="AMW711" s="115"/>
      <c r="AMX711" s="115"/>
      <c r="AMY711" s="115"/>
      <c r="AMZ711" s="115"/>
      <c r="ANA711" s="115"/>
      <c r="ANB711" s="115"/>
    </row>
    <row r="712" spans="1:183 1025:1042" ht="15" customHeight="1" x14ac:dyDescent="0.25">
      <c r="A712" s="169"/>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AMK712" s="115"/>
      <c r="AML712" s="115"/>
      <c r="AMM712" s="115"/>
      <c r="AMN712" s="115"/>
      <c r="AMO712" s="115"/>
      <c r="AMP712" s="115"/>
      <c r="AMQ712" s="115"/>
      <c r="AMR712" s="115"/>
      <c r="AMS712" s="115"/>
      <c r="AMT712" s="115"/>
      <c r="AMU712" s="115"/>
      <c r="AMV712" s="115"/>
      <c r="AMW712" s="115"/>
      <c r="AMX712" s="115"/>
      <c r="AMY712" s="115"/>
      <c r="AMZ712" s="115"/>
      <c r="ANA712" s="115"/>
      <c r="ANB712" s="115"/>
    </row>
    <row r="713" spans="1:183 1025:1042" ht="15" customHeight="1" x14ac:dyDescent="0.25">
      <c r="A713" s="169"/>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AMK713" s="115"/>
      <c r="AML713" s="115"/>
      <c r="AMM713" s="115"/>
      <c r="AMN713" s="115"/>
      <c r="AMO713" s="115"/>
      <c r="AMP713" s="115"/>
      <c r="AMQ713" s="115"/>
      <c r="AMR713" s="115"/>
      <c r="AMS713" s="115"/>
      <c r="AMT713" s="115"/>
      <c r="AMU713" s="115"/>
      <c r="AMV713" s="115"/>
      <c r="AMW713" s="115"/>
      <c r="AMX713" s="115"/>
      <c r="AMY713" s="115"/>
      <c r="AMZ713" s="115"/>
      <c r="ANA713" s="115"/>
      <c r="ANB713" s="115"/>
    </row>
    <row r="714" spans="1:183 1025:1042" ht="15" customHeight="1" x14ac:dyDescent="0.25">
      <c r="A714" s="169"/>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AMK714" s="115"/>
      <c r="AML714" s="115"/>
      <c r="AMM714" s="115"/>
      <c r="AMN714" s="115"/>
      <c r="AMO714" s="115"/>
      <c r="AMP714" s="115"/>
      <c r="AMQ714" s="115"/>
      <c r="AMR714" s="115"/>
      <c r="AMS714" s="115"/>
      <c r="AMT714" s="115"/>
      <c r="AMU714" s="115"/>
      <c r="AMV714" s="115"/>
      <c r="AMW714" s="115"/>
      <c r="AMX714" s="115"/>
      <c r="AMY714" s="115"/>
      <c r="AMZ714" s="115"/>
      <c r="ANA714" s="115"/>
      <c r="ANB714" s="115"/>
    </row>
    <row r="715" spans="1:183 1025:1042" ht="15" customHeight="1" x14ac:dyDescent="0.25">
      <c r="A715" s="169"/>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AMK715" s="115"/>
      <c r="AML715" s="115"/>
      <c r="AMM715" s="115"/>
      <c r="AMN715" s="115"/>
      <c r="AMO715" s="115"/>
      <c r="AMP715" s="115"/>
      <c r="AMQ715" s="115"/>
      <c r="AMR715" s="115"/>
      <c r="AMS715" s="115"/>
      <c r="AMT715" s="115"/>
      <c r="AMU715" s="115"/>
      <c r="AMV715" s="115"/>
      <c r="AMW715" s="115"/>
      <c r="AMX715" s="115"/>
      <c r="AMY715" s="115"/>
      <c r="AMZ715" s="115"/>
      <c r="ANA715" s="115"/>
      <c r="ANB715" s="115"/>
    </row>
    <row r="716" spans="1:183 1025:1042" ht="15" customHeight="1" x14ac:dyDescent="0.25">
      <c r="A716" s="169"/>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AMK716" s="115"/>
      <c r="AML716" s="115"/>
      <c r="AMM716" s="115"/>
      <c r="AMN716" s="115"/>
      <c r="AMO716" s="115"/>
      <c r="AMP716" s="115"/>
      <c r="AMQ716" s="115"/>
      <c r="AMR716" s="115"/>
      <c r="AMS716" s="115"/>
      <c r="AMT716" s="115"/>
      <c r="AMU716" s="115"/>
      <c r="AMV716" s="115"/>
      <c r="AMW716" s="115"/>
      <c r="AMX716" s="115"/>
      <c r="AMY716" s="115"/>
      <c r="AMZ716" s="115"/>
      <c r="ANA716" s="115"/>
      <c r="ANB716" s="115"/>
    </row>
    <row r="717" spans="1:183 1025:1042" ht="15" customHeight="1" x14ac:dyDescent="0.25">
      <c r="A717" s="169"/>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AMK717" s="115"/>
      <c r="AML717" s="115"/>
      <c r="AMM717" s="115"/>
      <c r="AMN717" s="115"/>
      <c r="AMO717" s="115"/>
      <c r="AMP717" s="115"/>
      <c r="AMQ717" s="115"/>
      <c r="AMR717" s="115"/>
      <c r="AMS717" s="115"/>
      <c r="AMT717" s="115"/>
      <c r="AMU717" s="115"/>
      <c r="AMV717" s="115"/>
      <c r="AMW717" s="115"/>
      <c r="AMX717" s="115"/>
      <c r="AMY717" s="115"/>
      <c r="AMZ717" s="115"/>
      <c r="ANA717" s="115"/>
      <c r="ANB717" s="115"/>
    </row>
    <row r="718" spans="1:183 1025:1042" ht="15" customHeight="1" x14ac:dyDescent="0.25">
      <c r="A718" s="169"/>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AMK718" s="115"/>
      <c r="AML718" s="115"/>
      <c r="AMM718" s="115"/>
      <c r="AMN718" s="115"/>
      <c r="AMO718" s="115"/>
      <c r="AMP718" s="115"/>
      <c r="AMQ718" s="115"/>
      <c r="AMR718" s="115"/>
      <c r="AMS718" s="115"/>
      <c r="AMT718" s="115"/>
      <c r="AMU718" s="115"/>
      <c r="AMV718" s="115"/>
      <c r="AMW718" s="115"/>
      <c r="AMX718" s="115"/>
      <c r="AMY718" s="115"/>
      <c r="AMZ718" s="115"/>
      <c r="ANA718" s="115"/>
      <c r="ANB718" s="115"/>
    </row>
    <row r="719" spans="1:183 1025:1042" ht="15" customHeight="1" x14ac:dyDescent="0.25">
      <c r="A719" s="169"/>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AMK719" s="115"/>
      <c r="AML719" s="115"/>
      <c r="AMM719" s="115"/>
      <c r="AMN719" s="115"/>
      <c r="AMO719" s="115"/>
      <c r="AMP719" s="115"/>
      <c r="AMQ719" s="115"/>
      <c r="AMR719" s="115"/>
      <c r="AMS719" s="115"/>
      <c r="AMT719" s="115"/>
      <c r="AMU719" s="115"/>
      <c r="AMV719" s="115"/>
      <c r="AMW719" s="115"/>
      <c r="AMX719" s="115"/>
      <c r="AMY719" s="115"/>
      <c r="AMZ719" s="115"/>
      <c r="ANA719" s="115"/>
      <c r="ANB719" s="115"/>
    </row>
    <row r="720" spans="1:183 1025:1042" ht="15" customHeight="1" x14ac:dyDescent="0.25">
      <c r="A720" s="169"/>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AMK720" s="115"/>
      <c r="AML720" s="115"/>
      <c r="AMM720" s="115"/>
      <c r="AMN720" s="115"/>
      <c r="AMO720" s="115"/>
      <c r="AMP720" s="115"/>
      <c r="AMQ720" s="115"/>
      <c r="AMR720" s="115"/>
      <c r="AMS720" s="115"/>
      <c r="AMT720" s="115"/>
      <c r="AMU720" s="115"/>
      <c r="AMV720" s="115"/>
      <c r="AMW720" s="115"/>
      <c r="AMX720" s="115"/>
      <c r="AMY720" s="115"/>
      <c r="AMZ720" s="115"/>
      <c r="ANA720" s="115"/>
      <c r="ANB720" s="115"/>
    </row>
    <row r="721" spans="1:183 1025:1042" ht="15" customHeight="1" x14ac:dyDescent="0.25">
      <c r="A721" s="169"/>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AMK721" s="115"/>
      <c r="AML721" s="115"/>
      <c r="AMM721" s="115"/>
      <c r="AMN721" s="115"/>
      <c r="AMO721" s="115"/>
      <c r="AMP721" s="115"/>
      <c r="AMQ721" s="115"/>
      <c r="AMR721" s="115"/>
      <c r="AMS721" s="115"/>
      <c r="AMT721" s="115"/>
      <c r="AMU721" s="115"/>
      <c r="AMV721" s="115"/>
      <c r="AMW721" s="115"/>
      <c r="AMX721" s="115"/>
      <c r="AMY721" s="115"/>
      <c r="AMZ721" s="115"/>
      <c r="ANA721" s="115"/>
      <c r="ANB721" s="115"/>
    </row>
    <row r="722" spans="1:183 1025:1042" ht="15" customHeight="1" x14ac:dyDescent="0.25">
      <c r="A722" s="169"/>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AMK722" s="115"/>
      <c r="AML722" s="115"/>
      <c r="AMM722" s="115"/>
      <c r="AMN722" s="115"/>
      <c r="AMO722" s="115"/>
      <c r="AMP722" s="115"/>
      <c r="AMQ722" s="115"/>
      <c r="AMR722" s="115"/>
      <c r="AMS722" s="115"/>
      <c r="AMT722" s="115"/>
      <c r="AMU722" s="115"/>
      <c r="AMV722" s="115"/>
      <c r="AMW722" s="115"/>
      <c r="AMX722" s="115"/>
      <c r="AMY722" s="115"/>
      <c r="AMZ722" s="115"/>
      <c r="ANA722" s="115"/>
      <c r="ANB722" s="115"/>
    </row>
    <row r="723" spans="1:183 1025:1042" ht="15" customHeight="1" x14ac:dyDescent="0.25">
      <c r="A723" s="169"/>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AMK723" s="115"/>
      <c r="AML723" s="115"/>
      <c r="AMM723" s="115"/>
      <c r="AMN723" s="115"/>
      <c r="AMO723" s="115"/>
      <c r="AMP723" s="115"/>
      <c r="AMQ723" s="115"/>
      <c r="AMR723" s="115"/>
      <c r="AMS723" s="115"/>
      <c r="AMT723" s="115"/>
      <c r="AMU723" s="115"/>
      <c r="AMV723" s="115"/>
      <c r="AMW723" s="115"/>
      <c r="AMX723" s="115"/>
      <c r="AMY723" s="115"/>
      <c r="AMZ723" s="115"/>
      <c r="ANA723" s="115"/>
      <c r="ANB723" s="115"/>
    </row>
    <row r="724" spans="1:183 1025:1042" ht="15" customHeight="1" x14ac:dyDescent="0.25">
      <c r="A724" s="169"/>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AMK724" s="115"/>
      <c r="AML724" s="115"/>
      <c r="AMM724" s="115"/>
      <c r="AMN724" s="115"/>
      <c r="AMO724" s="115"/>
      <c r="AMP724" s="115"/>
      <c r="AMQ724" s="115"/>
      <c r="AMR724" s="115"/>
      <c r="AMS724" s="115"/>
      <c r="AMT724" s="115"/>
      <c r="AMU724" s="115"/>
      <c r="AMV724" s="115"/>
      <c r="AMW724" s="115"/>
      <c r="AMX724" s="115"/>
      <c r="AMY724" s="115"/>
      <c r="AMZ724" s="115"/>
      <c r="ANA724" s="115"/>
      <c r="ANB724" s="115"/>
    </row>
    <row r="725" spans="1:183 1025:1042" ht="15" customHeight="1" x14ac:dyDescent="0.25">
      <c r="A725" s="169"/>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AMK725" s="115"/>
      <c r="AML725" s="115"/>
      <c r="AMM725" s="115"/>
      <c r="AMN725" s="115"/>
      <c r="AMO725" s="115"/>
      <c r="AMP725" s="115"/>
      <c r="AMQ725" s="115"/>
      <c r="AMR725" s="115"/>
      <c r="AMS725" s="115"/>
      <c r="AMT725" s="115"/>
      <c r="AMU725" s="115"/>
      <c r="AMV725" s="115"/>
      <c r="AMW725" s="115"/>
      <c r="AMX725" s="115"/>
      <c r="AMY725" s="115"/>
      <c r="AMZ725" s="115"/>
      <c r="ANA725" s="115"/>
      <c r="ANB725" s="115"/>
    </row>
    <row r="726" spans="1:183 1025:1042" ht="15" customHeight="1" x14ac:dyDescent="0.25">
      <c r="A726" s="169"/>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AMK726" s="115"/>
      <c r="AML726" s="115"/>
      <c r="AMM726" s="115"/>
      <c r="AMN726" s="115"/>
      <c r="AMO726" s="115"/>
      <c r="AMP726" s="115"/>
      <c r="AMQ726" s="115"/>
      <c r="AMR726" s="115"/>
      <c r="AMS726" s="115"/>
      <c r="AMT726" s="115"/>
      <c r="AMU726" s="115"/>
      <c r="AMV726" s="115"/>
      <c r="AMW726" s="115"/>
      <c r="AMX726" s="115"/>
      <c r="AMY726" s="115"/>
      <c r="AMZ726" s="115"/>
      <c r="ANA726" s="115"/>
      <c r="ANB726" s="115"/>
    </row>
    <row r="727" spans="1:183 1025:1042" ht="15" customHeight="1" x14ac:dyDescent="0.25">
      <c r="A727" s="169"/>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AMK727" s="115"/>
      <c r="AML727" s="115"/>
      <c r="AMM727" s="115"/>
      <c r="AMN727" s="115"/>
      <c r="AMO727" s="115"/>
      <c r="AMP727" s="115"/>
      <c r="AMQ727" s="115"/>
      <c r="AMR727" s="115"/>
      <c r="AMS727" s="115"/>
      <c r="AMT727" s="115"/>
      <c r="AMU727" s="115"/>
      <c r="AMV727" s="115"/>
      <c r="AMW727" s="115"/>
      <c r="AMX727" s="115"/>
      <c r="AMY727" s="115"/>
      <c r="AMZ727" s="115"/>
      <c r="ANA727" s="115"/>
      <c r="ANB727" s="115"/>
    </row>
    <row r="728" spans="1:183 1025:1042" ht="15" customHeight="1" x14ac:dyDescent="0.25">
      <c r="A728" s="169"/>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AMK728" s="115"/>
      <c r="AML728" s="115"/>
      <c r="AMM728" s="115"/>
      <c r="AMN728" s="115"/>
      <c r="AMO728" s="115"/>
      <c r="AMP728" s="115"/>
      <c r="AMQ728" s="115"/>
      <c r="AMR728" s="115"/>
      <c r="AMS728" s="115"/>
      <c r="AMT728" s="115"/>
      <c r="AMU728" s="115"/>
      <c r="AMV728" s="115"/>
      <c r="AMW728" s="115"/>
      <c r="AMX728" s="115"/>
      <c r="AMY728" s="115"/>
      <c r="AMZ728" s="115"/>
      <c r="ANA728" s="115"/>
      <c r="ANB728" s="115"/>
    </row>
    <row r="729" spans="1:183 1025:1042" ht="15" customHeight="1" x14ac:dyDescent="0.25">
      <c r="A729" s="169"/>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AMK729" s="115"/>
      <c r="AML729" s="115"/>
      <c r="AMM729" s="115"/>
      <c r="AMN729" s="115"/>
      <c r="AMO729" s="115"/>
      <c r="AMP729" s="115"/>
      <c r="AMQ729" s="115"/>
      <c r="AMR729" s="115"/>
      <c r="AMS729" s="115"/>
      <c r="AMT729" s="115"/>
      <c r="AMU729" s="115"/>
      <c r="AMV729" s="115"/>
      <c r="AMW729" s="115"/>
      <c r="AMX729" s="115"/>
      <c r="AMY729" s="115"/>
      <c r="AMZ729" s="115"/>
      <c r="ANA729" s="115"/>
      <c r="ANB729" s="115"/>
    </row>
    <row r="730" spans="1:183 1025:1042" ht="15" customHeight="1" x14ac:dyDescent="0.25">
      <c r="A730" s="169"/>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AMK730" s="115"/>
      <c r="AML730" s="115"/>
      <c r="AMM730" s="115"/>
      <c r="AMN730" s="115"/>
      <c r="AMO730" s="115"/>
      <c r="AMP730" s="115"/>
      <c r="AMQ730" s="115"/>
      <c r="AMR730" s="115"/>
      <c r="AMS730" s="115"/>
      <c r="AMT730" s="115"/>
      <c r="AMU730" s="115"/>
      <c r="AMV730" s="115"/>
      <c r="AMW730" s="115"/>
      <c r="AMX730" s="115"/>
      <c r="AMY730" s="115"/>
      <c r="AMZ730" s="115"/>
      <c r="ANA730" s="115"/>
      <c r="ANB730" s="115"/>
    </row>
    <row r="731" spans="1:183 1025:1042" ht="15" customHeight="1" x14ac:dyDescent="0.25">
      <c r="A731" s="169"/>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AMK731" s="115"/>
      <c r="AML731" s="115"/>
      <c r="AMM731" s="115"/>
      <c r="AMN731" s="115"/>
      <c r="AMO731" s="115"/>
      <c r="AMP731" s="115"/>
      <c r="AMQ731" s="115"/>
      <c r="AMR731" s="115"/>
      <c r="AMS731" s="115"/>
      <c r="AMT731" s="115"/>
      <c r="AMU731" s="115"/>
      <c r="AMV731" s="115"/>
      <c r="AMW731" s="115"/>
      <c r="AMX731" s="115"/>
      <c r="AMY731" s="115"/>
      <c r="AMZ731" s="115"/>
      <c r="ANA731" s="115"/>
      <c r="ANB731" s="115"/>
    </row>
    <row r="732" spans="1:183 1025:1042" ht="15" customHeight="1" x14ac:dyDescent="0.25">
      <c r="A732" s="169"/>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AMK732" s="115"/>
      <c r="AML732" s="115"/>
      <c r="AMM732" s="115"/>
      <c r="AMN732" s="115"/>
      <c r="AMO732" s="115"/>
      <c r="AMP732" s="115"/>
      <c r="AMQ732" s="115"/>
      <c r="AMR732" s="115"/>
      <c r="AMS732" s="115"/>
      <c r="AMT732" s="115"/>
      <c r="AMU732" s="115"/>
      <c r="AMV732" s="115"/>
      <c r="AMW732" s="115"/>
      <c r="AMX732" s="115"/>
      <c r="AMY732" s="115"/>
      <c r="AMZ732" s="115"/>
      <c r="ANA732" s="115"/>
      <c r="ANB732" s="115"/>
    </row>
    <row r="733" spans="1:183 1025:1042" ht="15" customHeight="1" x14ac:dyDescent="0.2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AMK733" s="115"/>
      <c r="AML733" s="115"/>
      <c r="AMM733" s="115"/>
      <c r="AMN733" s="115"/>
      <c r="AMO733" s="115"/>
      <c r="AMP733" s="115"/>
      <c r="AMQ733" s="115"/>
      <c r="AMR733" s="115"/>
      <c r="AMS733" s="115"/>
      <c r="AMT733" s="115"/>
      <c r="AMU733" s="115"/>
      <c r="AMV733" s="115"/>
      <c r="AMW733" s="115"/>
      <c r="AMX733" s="115"/>
      <c r="AMY733" s="115"/>
      <c r="AMZ733" s="115"/>
      <c r="ANA733" s="115"/>
      <c r="ANB733" s="115"/>
    </row>
    <row r="734" spans="1:183 1025:1042" ht="15" customHeight="1" x14ac:dyDescent="0.2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AMK734" s="115"/>
      <c r="AML734" s="115"/>
      <c r="AMM734" s="115"/>
      <c r="AMN734" s="115"/>
      <c r="AMO734" s="115"/>
      <c r="AMP734" s="115"/>
      <c r="AMQ734" s="115"/>
      <c r="AMR734" s="115"/>
      <c r="AMS734" s="115"/>
      <c r="AMT734" s="115"/>
      <c r="AMU734" s="115"/>
      <c r="AMV734" s="115"/>
      <c r="AMW734" s="115"/>
      <c r="AMX734" s="115"/>
      <c r="AMY734" s="115"/>
      <c r="AMZ734" s="115"/>
      <c r="ANA734" s="115"/>
      <c r="ANB734" s="115"/>
    </row>
    <row r="735" spans="1:183 1025:1042" ht="15" customHeight="1" x14ac:dyDescent="0.25">
      <c r="A735" s="169"/>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AMK735" s="115"/>
      <c r="AML735" s="115"/>
      <c r="AMM735" s="115"/>
      <c r="AMN735" s="115"/>
      <c r="AMO735" s="115"/>
      <c r="AMP735" s="115"/>
      <c r="AMQ735" s="115"/>
      <c r="AMR735" s="115"/>
      <c r="AMS735" s="115"/>
      <c r="AMT735" s="115"/>
      <c r="AMU735" s="115"/>
      <c r="AMV735" s="115"/>
      <c r="AMW735" s="115"/>
      <c r="AMX735" s="115"/>
      <c r="AMY735" s="115"/>
      <c r="AMZ735" s="115"/>
      <c r="ANA735" s="115"/>
      <c r="ANB735" s="115"/>
    </row>
    <row r="736" spans="1:183 1025:1042" ht="15" customHeight="1" x14ac:dyDescent="0.25">
      <c r="A736" s="169"/>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AMK736" s="115"/>
      <c r="AML736" s="115"/>
      <c r="AMM736" s="115"/>
      <c r="AMN736" s="115"/>
      <c r="AMO736" s="115"/>
      <c r="AMP736" s="115"/>
      <c r="AMQ736" s="115"/>
      <c r="AMR736" s="115"/>
      <c r="AMS736" s="115"/>
      <c r="AMT736" s="115"/>
      <c r="AMU736" s="115"/>
      <c r="AMV736" s="115"/>
      <c r="AMW736" s="115"/>
      <c r="AMX736" s="115"/>
      <c r="AMY736" s="115"/>
      <c r="AMZ736" s="115"/>
      <c r="ANA736" s="115"/>
      <c r="ANB736" s="115"/>
    </row>
    <row r="737" spans="1:1042" ht="15" customHeight="1" x14ac:dyDescent="0.25">
      <c r="A737" s="169"/>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AMK737" s="115"/>
      <c r="AML737" s="115"/>
      <c r="AMM737" s="115"/>
      <c r="AMN737" s="115"/>
      <c r="AMO737" s="115"/>
      <c r="AMP737" s="115"/>
      <c r="AMQ737" s="115"/>
      <c r="AMR737" s="115"/>
      <c r="AMS737" s="115"/>
      <c r="AMT737" s="115"/>
      <c r="AMU737" s="115"/>
      <c r="AMV737" s="115"/>
      <c r="AMW737" s="115"/>
      <c r="AMX737" s="115"/>
      <c r="AMY737" s="115"/>
      <c r="AMZ737" s="115"/>
      <c r="ANA737" s="115"/>
      <c r="ANB737" s="115"/>
    </row>
    <row r="738" spans="1:1042" ht="15" customHeight="1" x14ac:dyDescent="0.25">
      <c r="A738" s="169"/>
      <c r="B738" s="169"/>
      <c r="C738" s="169"/>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AMK738" s="115"/>
      <c r="AML738" s="115"/>
      <c r="AMM738" s="115"/>
      <c r="AMN738" s="115"/>
      <c r="AMO738" s="115"/>
      <c r="AMP738" s="115"/>
      <c r="AMQ738" s="115"/>
      <c r="AMR738" s="115"/>
      <c r="AMS738" s="115"/>
      <c r="AMT738" s="115"/>
      <c r="AMU738" s="115"/>
      <c r="AMV738" s="115"/>
      <c r="AMW738" s="115"/>
      <c r="AMX738" s="115"/>
      <c r="AMY738" s="115"/>
      <c r="AMZ738" s="115"/>
      <c r="ANA738" s="115"/>
      <c r="ANB738" s="115"/>
    </row>
    <row r="739" spans="1:1042" ht="15" customHeight="1" x14ac:dyDescent="0.25">
      <c r="A739" s="169"/>
      <c r="B739" s="169"/>
      <c r="C739" s="169"/>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AMK739" s="115"/>
      <c r="AML739" s="115"/>
      <c r="AMM739" s="115"/>
      <c r="AMN739" s="115"/>
      <c r="AMO739" s="115"/>
      <c r="AMP739" s="115"/>
      <c r="AMQ739" s="115"/>
      <c r="AMR739" s="115"/>
      <c r="AMS739" s="115"/>
      <c r="AMT739" s="115"/>
      <c r="AMU739" s="115"/>
      <c r="AMV739" s="115"/>
      <c r="AMW739" s="115"/>
      <c r="AMX739" s="115"/>
      <c r="AMY739" s="115"/>
      <c r="AMZ739" s="115"/>
      <c r="ANA739" s="115"/>
      <c r="ANB739" s="115"/>
    </row>
    <row r="740" spans="1:1042" ht="15" customHeight="1" x14ac:dyDescent="0.25">
      <c r="A740" s="169"/>
      <c r="B740" s="169"/>
      <c r="C740" s="169"/>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AMK740" s="115"/>
      <c r="AML740" s="115"/>
      <c r="AMM740" s="115"/>
      <c r="AMN740" s="115"/>
      <c r="AMO740" s="115"/>
      <c r="AMP740" s="115"/>
      <c r="AMQ740" s="115"/>
      <c r="AMR740" s="115"/>
      <c r="AMS740" s="115"/>
      <c r="AMT740" s="115"/>
      <c r="AMU740" s="115"/>
      <c r="AMV740" s="115"/>
      <c r="AMW740" s="115"/>
      <c r="AMX740" s="115"/>
      <c r="AMY740" s="115"/>
      <c r="AMZ740" s="115"/>
      <c r="ANA740" s="115"/>
      <c r="ANB740" s="115"/>
    </row>
    <row r="741" spans="1:1042" ht="15" customHeight="1" x14ac:dyDescent="0.25">
      <c r="A741" s="169"/>
      <c r="B741" s="169"/>
      <c r="C741" s="169"/>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AMK741" s="115"/>
      <c r="AML741" s="115"/>
      <c r="AMM741" s="115"/>
      <c r="AMN741" s="115"/>
      <c r="AMO741" s="115"/>
      <c r="AMP741" s="115"/>
      <c r="AMQ741" s="115"/>
      <c r="AMR741" s="115"/>
      <c r="AMS741" s="115"/>
      <c r="AMT741" s="115"/>
      <c r="AMU741" s="115"/>
      <c r="AMV741" s="115"/>
      <c r="AMW741" s="115"/>
      <c r="AMX741" s="115"/>
      <c r="AMY741" s="115"/>
      <c r="AMZ741" s="115"/>
      <c r="ANA741" s="115"/>
      <c r="ANB741" s="115"/>
    </row>
    <row r="742" spans="1:1042" x14ac:dyDescent="0.25">
      <c r="CL742" s="115"/>
    </row>
    <row r="743" spans="1:1042" s="115" customFormat="1" x14ac:dyDescent="0.25">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c r="BI743" s="147"/>
      <c r="BJ743" s="147"/>
      <c r="BK743" s="147"/>
      <c r="BL743" s="148"/>
    </row>
    <row r="744" spans="1:1042" s="151" customFormat="1" ht="15" x14ac:dyDescent="0.25">
      <c r="A744" s="149" t="s">
        <v>51</v>
      </c>
      <c r="B744" s="149"/>
      <c r="C744" s="149"/>
      <c r="D744" s="149"/>
      <c r="E744" s="149"/>
      <c r="F744" s="150"/>
      <c r="G744" s="150"/>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MJ744"/>
    </row>
    <row r="745" spans="1:1042" s="151" customFormat="1" ht="15" x14ac:dyDescent="0.25">
      <c r="A745" s="152" t="s">
        <v>52</v>
      </c>
      <c r="B745" s="147" t="s">
        <v>53</v>
      </c>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MJ745"/>
    </row>
    <row r="746" spans="1:1042" s="151" customFormat="1" ht="15" x14ac:dyDescent="0.25">
      <c r="A746" s="153" t="s">
        <v>54</v>
      </c>
      <c r="B746" s="154" t="s">
        <v>55</v>
      </c>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MJ746"/>
    </row>
    <row r="747" spans="1:1042" s="151" customFormat="1" ht="15" x14ac:dyDescent="0.25">
      <c r="A747" s="152" t="s">
        <v>56</v>
      </c>
      <c r="B747" s="150" t="s">
        <v>57</v>
      </c>
      <c r="C747" s="150"/>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MJ747"/>
    </row>
    <row r="748" spans="1:1042" s="151" customFormat="1" ht="15" x14ac:dyDescent="0.25">
      <c r="A748" s="153" t="s">
        <v>54</v>
      </c>
      <c r="B748" s="154" t="s">
        <v>58</v>
      </c>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MJ748"/>
    </row>
    <row r="749" spans="1:1042" s="115" customFormat="1" x14ac:dyDescent="0.25">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8"/>
      <c r="AMJ749"/>
    </row>
    <row r="750" spans="1:1042" s="115" customFormat="1" ht="55.5" customHeight="1" x14ac:dyDescent="0.2">
      <c r="A750" s="155" t="s">
        <v>19</v>
      </c>
      <c r="B750" s="193" t="s">
        <v>76</v>
      </c>
      <c r="C750" s="193"/>
      <c r="D750" s="193"/>
      <c r="E750" s="193"/>
      <c r="F750" s="193"/>
      <c r="G750" s="193"/>
      <c r="H750" s="193"/>
      <c r="I750" s="193"/>
      <c r="J750" s="193"/>
      <c r="K750" s="193"/>
      <c r="L750" s="193"/>
      <c r="M750" s="193"/>
      <c r="N750" s="193"/>
      <c r="O750" s="193"/>
      <c r="P750" s="193"/>
      <c r="Q750" s="193"/>
      <c r="R750" s="193"/>
      <c r="S750" s="193"/>
      <c r="T750" s="193"/>
      <c r="U750" s="193"/>
      <c r="V750" s="193"/>
      <c r="W750" s="193"/>
      <c r="X750" s="193"/>
      <c r="Y750" s="193"/>
      <c r="Z750" s="193"/>
      <c r="AA750" s="193"/>
      <c r="AB750" s="193"/>
      <c r="AC750" s="193"/>
      <c r="AD750" s="193"/>
      <c r="AE750" s="193"/>
      <c r="AF750" s="193"/>
      <c r="AG750" s="193"/>
      <c r="AH750" s="193"/>
      <c r="AI750" s="193"/>
      <c r="AMJ750"/>
    </row>
    <row r="751" spans="1:1042" s="115" customFormat="1" x14ac:dyDescent="0.25">
      <c r="A751" s="149"/>
      <c r="B751" s="147" t="s">
        <v>77</v>
      </c>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c r="AG751" s="149"/>
      <c r="AH751" s="149"/>
      <c r="AI751" s="148"/>
      <c r="AMJ751"/>
    </row>
    <row r="752" spans="1:1042" s="115" customFormat="1" x14ac:dyDescent="0.25">
      <c r="A752" s="149"/>
      <c r="B752" s="147" t="s">
        <v>126</v>
      </c>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c r="AG752" s="149"/>
      <c r="AH752" s="149"/>
      <c r="AI752" s="148"/>
      <c r="AMJ752"/>
    </row>
    <row r="753" spans="1:1024" s="115" customFormat="1" x14ac:dyDescent="0.25">
      <c r="A753" s="149"/>
      <c r="B753" s="147"/>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c r="AA753" s="149"/>
      <c r="AB753" s="149"/>
      <c r="AC753" s="149"/>
      <c r="AD753" s="149"/>
      <c r="AE753" s="149"/>
      <c r="AF753" s="149"/>
      <c r="AG753" s="149"/>
      <c r="AH753" s="149"/>
      <c r="AI753" s="148"/>
      <c r="AMJ753"/>
    </row>
    <row r="754" spans="1:1024" ht="12.75" x14ac:dyDescent="0.2">
      <c r="A754" s="99" t="s">
        <v>59</v>
      </c>
      <c r="B754" s="10" t="s">
        <v>110</v>
      </c>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c r="AU754" s="10"/>
      <c r="AV754" s="10"/>
      <c r="AW754" s="10"/>
      <c r="AX754" s="10"/>
      <c r="AY754" s="10"/>
      <c r="AZ754" s="10"/>
      <c r="BA754" s="10"/>
      <c r="BB754" s="10"/>
      <c r="BC754" s="10"/>
      <c r="BD754" s="10"/>
      <c r="BE754" s="10"/>
      <c r="BF754" s="10"/>
      <c r="BG754" s="10"/>
      <c r="BH754" s="10"/>
      <c r="BI754" s="10"/>
      <c r="BJ754" s="10"/>
      <c r="BK754" s="10"/>
      <c r="BL754" s="10"/>
      <c r="BM754" s="10"/>
      <c r="BN754" s="113"/>
      <c r="BO754" s="10"/>
      <c r="BP754" s="10"/>
      <c r="BQ754" s="113"/>
      <c r="BR754" s="10"/>
      <c r="BS754" s="10"/>
      <c r="BT754" s="10"/>
      <c r="BU754" s="10"/>
      <c r="BV754" s="10"/>
      <c r="BW754" s="10"/>
      <c r="BX754" s="10"/>
      <c r="BY754" s="10"/>
      <c r="BZ754" s="10"/>
      <c r="CA754" s="10"/>
      <c r="CB754" s="10"/>
      <c r="CC754" s="10"/>
      <c r="CD754" s="10"/>
      <c r="CE754" s="10"/>
      <c r="CF754" s="10"/>
      <c r="CG754" s="10"/>
      <c r="CH754" s="10"/>
      <c r="CI754" s="10"/>
      <c r="CJ754" s="10"/>
      <c r="CK754" s="10"/>
      <c r="CL754" s="10"/>
      <c r="CM754" s="10"/>
      <c r="CN754" s="10"/>
      <c r="CO754" s="10"/>
      <c r="CP754" s="10"/>
      <c r="CQ754" s="10"/>
      <c r="CR754" s="10"/>
      <c r="CS754" s="10"/>
      <c r="CT754" s="10"/>
      <c r="CU754" s="10"/>
      <c r="CV754" s="10"/>
      <c r="CW754" s="10"/>
      <c r="CX754" s="10"/>
      <c r="CY754" s="10"/>
      <c r="CZ754" s="10"/>
      <c r="DA754" s="10"/>
      <c r="DB754" s="10"/>
      <c r="DC754" s="10"/>
      <c r="DD754" s="10"/>
      <c r="DE754" s="10"/>
      <c r="DF754" s="10"/>
      <c r="DG754" s="10"/>
      <c r="DH754" s="10"/>
      <c r="DI754" s="10"/>
      <c r="DJ754" s="10"/>
      <c r="DK754" s="10"/>
      <c r="DL754" s="10"/>
      <c r="DM754" s="10"/>
      <c r="DN754" s="10"/>
      <c r="DO754" s="10"/>
      <c r="DP754" s="10"/>
      <c r="DQ754" s="10"/>
      <c r="DR754" s="10"/>
      <c r="DS754" s="10"/>
      <c r="DT754" s="10"/>
      <c r="DU754" s="10"/>
      <c r="DV754" s="10"/>
      <c r="DW754" s="10"/>
      <c r="DX754" s="10"/>
      <c r="DY754" s="10"/>
      <c r="DZ754" s="10"/>
      <c r="EA754" s="10"/>
      <c r="EB754" s="10"/>
      <c r="EC754" s="10"/>
      <c r="ED754" s="10"/>
      <c r="EE754" s="10"/>
      <c r="EF754" s="10"/>
      <c r="EG754" s="10"/>
      <c r="EH754" s="10"/>
      <c r="EI754" s="10"/>
      <c r="EJ754" s="10"/>
      <c r="EK754" s="10"/>
      <c r="EL754" s="10"/>
      <c r="EM754" s="10"/>
      <c r="EN754" s="10"/>
      <c r="EO754" s="10"/>
      <c r="EP754" s="10"/>
      <c r="EQ754" s="10"/>
      <c r="ER754" s="10"/>
      <c r="ES754" s="10"/>
      <c r="ET754" s="10"/>
      <c r="EU754" s="10"/>
      <c r="EV754" s="10"/>
      <c r="EW754" s="10"/>
      <c r="EX754" s="10"/>
      <c r="EY754" s="10"/>
      <c r="EZ754" s="10"/>
      <c r="FA754" s="10"/>
      <c r="FB754" s="10"/>
      <c r="FC754" s="10"/>
      <c r="FD754" s="10"/>
      <c r="FE754" s="10"/>
      <c r="FF754" s="10"/>
      <c r="FG754" s="10"/>
      <c r="FH754" s="10"/>
      <c r="FI754" s="10"/>
      <c r="FJ754" s="10"/>
      <c r="FK754" s="10"/>
      <c r="FL754" s="10"/>
      <c r="FM754" s="10"/>
      <c r="FN754" s="10"/>
      <c r="FO754" s="10"/>
      <c r="FP754" s="10"/>
      <c r="FQ754" s="10"/>
      <c r="FR754" s="10"/>
      <c r="FS754" s="10"/>
      <c r="FT754" s="10"/>
      <c r="FU754" s="10"/>
      <c r="FV754" s="10"/>
      <c r="FW754" s="10"/>
      <c r="FX754" s="10"/>
      <c r="FY754" s="10"/>
      <c r="FZ754" s="10"/>
      <c r="GA754" s="10"/>
      <c r="GB754" s="10"/>
      <c r="GC754" s="10"/>
      <c r="GD754" s="10"/>
      <c r="GE754" s="10"/>
      <c r="GF754" s="10"/>
      <c r="GG754" s="10"/>
      <c r="GH754" s="10"/>
      <c r="GI754" s="10"/>
      <c r="GJ754" s="10"/>
      <c r="GK754" s="10"/>
      <c r="GL754" s="10"/>
      <c r="GM754" s="10"/>
      <c r="GN754" s="10"/>
      <c r="GO754" s="10"/>
      <c r="GP754" s="10"/>
      <c r="GQ754" s="10"/>
      <c r="GR754" s="10"/>
      <c r="GS754" s="10"/>
      <c r="GT754" s="10"/>
      <c r="GU754" s="10"/>
      <c r="GV754" s="10"/>
      <c r="GW754" s="10"/>
      <c r="GX754" s="10"/>
      <c r="GY754" s="10"/>
      <c r="GZ754" s="10"/>
      <c r="HA754" s="10"/>
      <c r="HB754" s="10"/>
      <c r="HC754" s="10"/>
      <c r="HD754" s="10"/>
      <c r="HE754" s="10"/>
      <c r="HF754" s="10"/>
      <c r="HG754" s="10"/>
      <c r="HH754" s="10"/>
      <c r="HI754" s="10"/>
      <c r="HJ754" s="10"/>
      <c r="HK754" s="10"/>
      <c r="HL754" s="10"/>
      <c r="HM754" s="10"/>
      <c r="HN754" s="10"/>
      <c r="HO754" s="10"/>
      <c r="HP754" s="10"/>
      <c r="HQ754" s="10"/>
      <c r="HR754" s="10"/>
      <c r="HS754" s="10"/>
      <c r="HT754" s="10"/>
      <c r="HU754" s="10"/>
      <c r="HV754" s="10"/>
      <c r="HW754" s="10"/>
      <c r="HX754" s="10"/>
      <c r="HY754" s="10"/>
      <c r="HZ754" s="10"/>
      <c r="IA754" s="10"/>
      <c r="IB754" s="10"/>
      <c r="IC754" s="10"/>
      <c r="ID754" s="10"/>
      <c r="IE754" s="10"/>
      <c r="IF754" s="10"/>
      <c r="IG754" s="10"/>
      <c r="IH754" s="10"/>
      <c r="II754" s="10"/>
      <c r="IJ754" s="10"/>
      <c r="IK754" s="10"/>
      <c r="IL754" s="10"/>
      <c r="IM754" s="10"/>
      <c r="IN754" s="10"/>
      <c r="IO754" s="10"/>
      <c r="IP754" s="10"/>
      <c r="IQ754" s="10"/>
      <c r="IR754" s="10"/>
      <c r="IS754" s="10"/>
      <c r="IT754" s="10"/>
      <c r="IU754" s="10"/>
      <c r="IV754" s="10"/>
      <c r="IW754" s="10"/>
      <c r="IX754" s="10"/>
      <c r="IY754" s="10"/>
      <c r="IZ754" s="10"/>
      <c r="JA754" s="10"/>
      <c r="JB754" s="10"/>
      <c r="JC754" s="10"/>
      <c r="JD754" s="10"/>
      <c r="JE754" s="10"/>
      <c r="JF754" s="10"/>
      <c r="JG754" s="10"/>
      <c r="JH754" s="10"/>
      <c r="JI754" s="10"/>
      <c r="JJ754" s="10"/>
      <c r="JK754" s="10"/>
      <c r="JL754" s="10"/>
      <c r="JM754" s="10"/>
      <c r="JN754" s="10"/>
      <c r="JO754" s="10"/>
      <c r="JP754" s="10"/>
      <c r="JQ754" s="10"/>
      <c r="JR754" s="10"/>
      <c r="JS754" s="10"/>
      <c r="JT754" s="10"/>
      <c r="JU754" s="10"/>
      <c r="JV754" s="10"/>
      <c r="JW754" s="10"/>
      <c r="JX754" s="10"/>
      <c r="JY754" s="10"/>
      <c r="JZ754" s="10"/>
      <c r="KA754" s="10"/>
      <c r="KB754" s="10"/>
      <c r="KC754" s="10"/>
      <c r="KD754" s="10"/>
      <c r="KE754" s="10"/>
      <c r="KF754" s="10"/>
      <c r="KG754" s="10"/>
      <c r="KH754" s="10"/>
      <c r="KI754" s="10"/>
      <c r="KJ754" s="10"/>
      <c r="KK754" s="10"/>
      <c r="KL754" s="10"/>
      <c r="KM754" s="10"/>
      <c r="KN754" s="10"/>
      <c r="KO754" s="10"/>
      <c r="KP754" s="10"/>
      <c r="KQ754" s="10"/>
      <c r="KR754" s="10"/>
      <c r="KS754" s="10"/>
      <c r="KT754" s="10"/>
      <c r="KU754" s="10"/>
      <c r="KV754" s="10"/>
      <c r="KW754" s="11"/>
      <c r="KX754" s="11"/>
      <c r="KY754" s="11"/>
      <c r="KZ754" s="11"/>
      <c r="LA754" s="11"/>
      <c r="LB754" s="11"/>
      <c r="LC754" s="11"/>
      <c r="LD754" s="11"/>
      <c r="LE754" s="11"/>
      <c r="LF754" s="11"/>
      <c r="LG754" s="11"/>
      <c r="LH754" s="11"/>
      <c r="LI754" s="11"/>
      <c r="LJ754" s="11"/>
      <c r="LK754" s="11"/>
      <c r="LL754" s="11"/>
      <c r="LM754" s="11"/>
      <c r="LN754" s="11"/>
      <c r="LO754" s="11"/>
      <c r="LP754" s="11"/>
      <c r="LQ754" s="11"/>
      <c r="LR754" s="11"/>
      <c r="LS754" s="11"/>
      <c r="LT754" s="11"/>
      <c r="LU754" s="11"/>
      <c r="LV754" s="11"/>
      <c r="LW754" s="11"/>
      <c r="LX754" s="11"/>
      <c r="LY754" s="11"/>
      <c r="LZ754" s="11"/>
      <c r="MA754" s="11"/>
      <c r="MB754" s="11"/>
      <c r="MC754" s="11"/>
      <c r="MD754" s="11"/>
      <c r="ME754" s="11"/>
      <c r="MF754" s="11"/>
      <c r="MG754" s="11"/>
      <c r="MH754" s="11"/>
      <c r="MI754" s="11"/>
      <c r="MJ754" s="11"/>
      <c r="MK754" s="11"/>
      <c r="ML754" s="11"/>
      <c r="MM754" s="11"/>
      <c r="MN754" s="11"/>
      <c r="MO754" s="11"/>
      <c r="MP754" s="11"/>
      <c r="MQ754" s="11"/>
      <c r="MR754" s="11"/>
      <c r="MS754" s="11"/>
      <c r="MT754" s="11"/>
      <c r="MU754" s="11"/>
      <c r="MV754" s="11"/>
      <c r="MW754" s="11"/>
      <c r="MX754" s="11"/>
      <c r="MY754" s="11"/>
      <c r="MZ754" s="11"/>
      <c r="NA754" s="11"/>
      <c r="NB754" s="11"/>
      <c r="NC754" s="11"/>
      <c r="ND754" s="11"/>
      <c r="NE754" s="11"/>
      <c r="NF754" s="11"/>
      <c r="NG754" s="11"/>
      <c r="NH754" s="11"/>
      <c r="NI754" s="11"/>
      <c r="NJ754" s="11"/>
      <c r="NK754" s="11"/>
      <c r="NL754" s="11"/>
      <c r="NM754" s="11"/>
      <c r="NN754" s="11"/>
      <c r="NO754" s="11"/>
      <c r="NP754" s="11"/>
      <c r="NQ754" s="11"/>
      <c r="NR754" s="11"/>
      <c r="NS754" s="11"/>
      <c r="NT754" s="11"/>
      <c r="NU754" s="11"/>
      <c r="NV754" s="11"/>
      <c r="NW754" s="11"/>
      <c r="NX754" s="11"/>
      <c r="NY754" s="11"/>
      <c r="NZ754" s="11"/>
      <c r="OA754" s="11"/>
      <c r="OB754" s="11"/>
      <c r="OC754" s="11"/>
      <c r="OD754" s="11"/>
      <c r="OE754" s="11"/>
      <c r="OF754" s="11"/>
      <c r="OG754" s="11"/>
      <c r="OH754" s="11"/>
      <c r="OI754" s="11"/>
      <c r="OJ754" s="11"/>
      <c r="OK754" s="11"/>
      <c r="OL754" s="11"/>
      <c r="OM754" s="11"/>
      <c r="ON754" s="11"/>
      <c r="OO754" s="11"/>
      <c r="OP754" s="11"/>
      <c r="OQ754" s="11"/>
      <c r="OR754" s="11"/>
      <c r="OS754" s="11"/>
      <c r="OT754" s="11"/>
      <c r="OU754" s="11"/>
      <c r="OV754" s="11"/>
      <c r="OW754" s="11"/>
      <c r="OX754" s="11"/>
      <c r="OY754" s="11"/>
      <c r="OZ754" s="11"/>
      <c r="PA754" s="11"/>
      <c r="PB754" s="11"/>
      <c r="PC754" s="11"/>
      <c r="PD754" s="11"/>
      <c r="PE754" s="11"/>
      <c r="PF754" s="11"/>
      <c r="PG754" s="11"/>
      <c r="PH754" s="11"/>
      <c r="PI754" s="11"/>
      <c r="PJ754" s="11"/>
      <c r="PK754" s="11"/>
      <c r="PL754" s="11"/>
      <c r="PM754" s="11"/>
      <c r="PN754" s="11"/>
      <c r="PO754" s="11"/>
      <c r="PP754" s="11"/>
      <c r="PQ754" s="11"/>
      <c r="PR754" s="11"/>
      <c r="PS754" s="11"/>
      <c r="PT754" s="11"/>
      <c r="PU754" s="11"/>
      <c r="PV754" s="11"/>
      <c r="PW754" s="11"/>
      <c r="PX754" s="11"/>
      <c r="PY754" s="11"/>
      <c r="PZ754" s="11"/>
      <c r="QA754" s="11"/>
      <c r="QB754" s="11"/>
      <c r="QC754" s="11"/>
      <c r="QD754" s="11"/>
      <c r="QE754" s="11"/>
      <c r="QF754" s="11"/>
      <c r="QG754" s="11"/>
      <c r="QH754" s="11"/>
      <c r="QI754" s="11"/>
      <c r="QJ754" s="11"/>
      <c r="QK754" s="11"/>
      <c r="QL754" s="11"/>
      <c r="QM754" s="11"/>
      <c r="QN754" s="11"/>
      <c r="QO754" s="11"/>
      <c r="QP754" s="11"/>
      <c r="QQ754" s="11"/>
      <c r="QR754" s="11"/>
      <c r="QS754" s="11"/>
      <c r="QT754" s="11"/>
      <c r="QU754" s="11"/>
      <c r="QV754" s="11"/>
      <c r="QW754" s="11"/>
      <c r="QX754" s="11"/>
      <c r="QY754" s="11"/>
      <c r="QZ754" s="11"/>
      <c r="RA754" s="11"/>
      <c r="RB754" s="11"/>
      <c r="RC754" s="11"/>
      <c r="RD754" s="11"/>
      <c r="RE754" s="11"/>
      <c r="RF754" s="11"/>
      <c r="RG754" s="11"/>
      <c r="RH754" s="11"/>
      <c r="RI754" s="11"/>
      <c r="RJ754" s="11"/>
      <c r="RK754" s="11"/>
      <c r="RL754" s="11"/>
      <c r="RM754" s="11"/>
      <c r="RN754" s="11"/>
      <c r="RO754" s="11"/>
      <c r="RP754" s="11"/>
      <c r="RQ754" s="11"/>
      <c r="RR754" s="11"/>
      <c r="RS754" s="11"/>
      <c r="RT754" s="11"/>
      <c r="RU754" s="11"/>
      <c r="RV754" s="11"/>
      <c r="RW754" s="11"/>
      <c r="RX754" s="11"/>
      <c r="RY754" s="11"/>
      <c r="RZ754" s="11"/>
      <c r="SA754" s="11"/>
      <c r="SB754" s="11"/>
      <c r="SC754" s="11"/>
      <c r="SD754" s="11"/>
      <c r="SE754" s="11"/>
      <c r="SF754" s="11"/>
      <c r="SG754" s="11"/>
      <c r="SH754" s="11"/>
      <c r="SI754" s="11"/>
      <c r="SJ754" s="11"/>
      <c r="SK754" s="11"/>
      <c r="SL754" s="11"/>
      <c r="SM754" s="11"/>
      <c r="SN754" s="11"/>
      <c r="SO754" s="11"/>
      <c r="SP754" s="11"/>
      <c r="SQ754" s="11"/>
      <c r="SR754" s="11"/>
      <c r="SS754" s="11"/>
      <c r="ST754" s="11"/>
      <c r="SU754" s="11"/>
      <c r="SV754" s="11"/>
      <c r="SW754" s="11"/>
      <c r="SX754" s="11"/>
      <c r="SY754" s="11"/>
      <c r="SZ754" s="11"/>
      <c r="TA754" s="11"/>
      <c r="TB754" s="11"/>
      <c r="TC754" s="11"/>
      <c r="TD754" s="11"/>
      <c r="TE754" s="11"/>
      <c r="TF754" s="11"/>
      <c r="TG754" s="11"/>
      <c r="TH754" s="11"/>
      <c r="TI754" s="11"/>
      <c r="TJ754" s="11"/>
      <c r="TK754" s="11"/>
      <c r="TL754" s="11"/>
      <c r="TM754" s="11"/>
      <c r="TN754" s="11"/>
      <c r="TO754" s="11"/>
      <c r="TP754" s="11"/>
      <c r="TQ754" s="11"/>
      <c r="TR754" s="11"/>
      <c r="TS754" s="11"/>
      <c r="TT754" s="11"/>
      <c r="TU754" s="11"/>
      <c r="TV754" s="11"/>
      <c r="TW754" s="11"/>
      <c r="TX754" s="11"/>
      <c r="TY754" s="11"/>
      <c r="TZ754" s="11"/>
      <c r="UA754" s="11"/>
      <c r="UB754" s="11"/>
      <c r="UC754" s="11"/>
      <c r="UD754" s="11"/>
      <c r="UE754" s="11"/>
      <c r="UF754" s="11"/>
      <c r="UG754" s="11"/>
      <c r="UH754" s="11"/>
      <c r="UI754" s="11"/>
      <c r="UJ754" s="11"/>
      <c r="UK754" s="11"/>
      <c r="UL754" s="11"/>
      <c r="UM754" s="11"/>
      <c r="UN754" s="11"/>
      <c r="UO754" s="11"/>
      <c r="UP754" s="11"/>
      <c r="UQ754" s="11"/>
      <c r="UR754" s="11"/>
      <c r="US754" s="11"/>
      <c r="UT754" s="11"/>
      <c r="UU754" s="11"/>
      <c r="UV754" s="11"/>
      <c r="UW754" s="11"/>
      <c r="UX754" s="11"/>
      <c r="UY754" s="11"/>
      <c r="UZ754" s="11"/>
      <c r="VA754" s="11"/>
      <c r="VB754" s="11"/>
      <c r="VC754" s="11"/>
      <c r="VD754" s="11"/>
      <c r="VE754" s="11"/>
      <c r="VF754" s="11"/>
      <c r="VG754" s="11"/>
      <c r="VH754" s="11"/>
      <c r="VI754" s="11"/>
      <c r="VJ754" s="11"/>
      <c r="VK754" s="11"/>
      <c r="VL754" s="11"/>
      <c r="VM754" s="11"/>
      <c r="VN754" s="11"/>
      <c r="VO754" s="11"/>
      <c r="VP754" s="11"/>
      <c r="VQ754" s="11"/>
      <c r="VR754" s="11"/>
      <c r="VS754" s="11"/>
      <c r="VT754" s="11"/>
      <c r="VU754" s="11"/>
      <c r="VV754" s="11"/>
      <c r="VW754" s="11"/>
      <c r="VX754" s="11"/>
      <c r="VY754" s="11"/>
      <c r="VZ754" s="11"/>
      <c r="WA754" s="11"/>
      <c r="WB754" s="11"/>
      <c r="WC754" s="11"/>
      <c r="WD754" s="11"/>
      <c r="WE754" s="11"/>
      <c r="WF754" s="11"/>
      <c r="WG754" s="11"/>
      <c r="WH754" s="11"/>
      <c r="WI754" s="11"/>
      <c r="WJ754" s="11"/>
      <c r="WK754" s="11"/>
      <c r="WL754" s="11"/>
      <c r="WM754" s="11"/>
      <c r="WN754" s="11"/>
      <c r="WO754" s="11"/>
      <c r="WP754" s="11"/>
      <c r="WQ754" s="11"/>
      <c r="WR754" s="11"/>
      <c r="WS754" s="11"/>
      <c r="WT754" s="11"/>
      <c r="WU754" s="11"/>
      <c r="WV754" s="11"/>
      <c r="WW754" s="11"/>
      <c r="WX754" s="11"/>
      <c r="WY754" s="11"/>
      <c r="WZ754" s="11"/>
      <c r="XA754" s="11"/>
      <c r="XB754" s="11"/>
      <c r="XC754" s="11"/>
      <c r="XD754" s="11"/>
      <c r="XE754" s="11"/>
      <c r="XF754" s="11"/>
      <c r="XG754" s="11"/>
      <c r="XH754" s="11"/>
      <c r="XI754" s="11"/>
      <c r="XJ754" s="11"/>
      <c r="XK754" s="11"/>
      <c r="XL754" s="11"/>
      <c r="XM754" s="11"/>
      <c r="XN754" s="11"/>
      <c r="XO754" s="11"/>
      <c r="XP754" s="11"/>
      <c r="XQ754" s="11"/>
      <c r="XR754" s="11"/>
      <c r="XS754" s="11"/>
      <c r="XT754" s="11"/>
      <c r="XU754" s="11"/>
      <c r="XV754" s="11"/>
      <c r="XW754" s="11"/>
      <c r="XX754" s="11"/>
      <c r="XY754" s="11"/>
      <c r="XZ754" s="11"/>
      <c r="YA754" s="11"/>
      <c r="YB754" s="11"/>
      <c r="YC754" s="11"/>
      <c r="YD754" s="11"/>
      <c r="YE754" s="11"/>
      <c r="YF754" s="11"/>
      <c r="YG754" s="11"/>
      <c r="YH754" s="11"/>
      <c r="YI754" s="11"/>
      <c r="YJ754" s="11"/>
      <c r="YK754" s="11"/>
      <c r="YL754" s="11"/>
      <c r="YM754" s="11"/>
      <c r="YN754" s="11"/>
      <c r="YO754" s="11"/>
      <c r="YP754" s="11"/>
      <c r="YQ754" s="11"/>
      <c r="YR754" s="11"/>
      <c r="YS754" s="11"/>
      <c r="YT754" s="11"/>
      <c r="YU754" s="11"/>
      <c r="YV754" s="11"/>
      <c r="YW754" s="11"/>
      <c r="YX754" s="11"/>
      <c r="YY754" s="11"/>
      <c r="YZ754" s="11"/>
      <c r="ZA754" s="11"/>
      <c r="ZB754" s="11"/>
      <c r="ZC754" s="11"/>
      <c r="ZD754" s="11"/>
      <c r="ZE754" s="11"/>
      <c r="ZF754" s="11"/>
      <c r="ZG754" s="11"/>
      <c r="ZH754" s="11"/>
      <c r="ZI754" s="11"/>
      <c r="ZJ754" s="11"/>
      <c r="ZK754" s="11"/>
      <c r="ZL754" s="11"/>
      <c r="ZM754" s="11"/>
      <c r="ZN754" s="11"/>
      <c r="ZO754" s="11"/>
      <c r="ZP754" s="11"/>
      <c r="ZQ754" s="11"/>
      <c r="ZR754" s="11"/>
      <c r="ZS754" s="11"/>
      <c r="ZT754" s="11"/>
      <c r="ZU754" s="11"/>
      <c r="ZV754" s="11"/>
      <c r="ZW754" s="11"/>
      <c r="ZX754" s="11"/>
      <c r="ZY754" s="11"/>
      <c r="ZZ754" s="11"/>
      <c r="AAA754" s="11"/>
      <c r="AAB754" s="11"/>
      <c r="AAC754" s="11"/>
      <c r="AAD754" s="11"/>
      <c r="AAE754" s="11"/>
      <c r="AAF754" s="11"/>
      <c r="AAG754" s="11"/>
      <c r="AAH754" s="11"/>
      <c r="AAI754" s="11"/>
      <c r="AAJ754" s="11"/>
      <c r="AAK754" s="11"/>
      <c r="AAL754" s="11"/>
      <c r="AAM754" s="11"/>
      <c r="AAN754" s="11"/>
      <c r="AAO754" s="11"/>
      <c r="AAP754" s="11"/>
      <c r="AAQ754" s="11"/>
      <c r="AAR754" s="11"/>
      <c r="AAS754" s="11"/>
      <c r="AAT754" s="11"/>
      <c r="AAU754" s="11"/>
      <c r="AAV754" s="11"/>
      <c r="AAW754" s="11"/>
      <c r="AAX754" s="11"/>
      <c r="AAY754" s="11"/>
      <c r="AAZ754" s="11"/>
      <c r="ABA754" s="11"/>
      <c r="ABB754" s="11"/>
      <c r="ABC754" s="11"/>
      <c r="ABD754" s="11"/>
      <c r="ABE754" s="11"/>
      <c r="ABF754" s="11"/>
      <c r="ABG754" s="11"/>
      <c r="ABH754" s="11"/>
      <c r="ABI754" s="11"/>
      <c r="ABJ754" s="11"/>
      <c r="ABK754" s="11"/>
      <c r="ABL754" s="11"/>
      <c r="ABM754" s="11"/>
      <c r="ABN754" s="11"/>
      <c r="ABO754" s="11"/>
      <c r="ABP754" s="11"/>
      <c r="ABQ754" s="11"/>
      <c r="ABR754" s="11"/>
      <c r="ABS754" s="11"/>
      <c r="ABT754" s="11"/>
      <c r="ABU754" s="11"/>
      <c r="ABV754" s="11"/>
      <c r="ABW754" s="11"/>
      <c r="ABX754" s="11"/>
      <c r="ABY754" s="11"/>
      <c r="ABZ754" s="11"/>
      <c r="ACA754" s="11"/>
      <c r="ACB754" s="11"/>
      <c r="ACC754" s="11"/>
      <c r="ACD754" s="11"/>
      <c r="ACE754" s="11"/>
      <c r="ACF754" s="11"/>
      <c r="ACG754" s="11"/>
      <c r="ACH754" s="11"/>
      <c r="ACI754" s="11"/>
      <c r="ACJ754" s="11"/>
      <c r="ACK754" s="11"/>
      <c r="ACL754" s="11"/>
      <c r="ACM754" s="11"/>
      <c r="ACN754" s="11"/>
      <c r="ACO754" s="11"/>
      <c r="ACP754" s="11"/>
      <c r="ACQ754" s="11"/>
      <c r="ACR754" s="11"/>
      <c r="ACS754" s="11"/>
      <c r="ACT754" s="11"/>
      <c r="ACU754" s="11"/>
      <c r="ACV754" s="11"/>
      <c r="ACW754" s="11"/>
      <c r="ACX754" s="11"/>
      <c r="ACY754" s="11"/>
      <c r="ACZ754" s="11"/>
      <c r="ADA754" s="11"/>
      <c r="ADB754" s="11"/>
      <c r="ADC754" s="11"/>
      <c r="ADD754" s="11"/>
      <c r="ADE754" s="11"/>
      <c r="ADF754" s="11"/>
      <c r="ADG754" s="11"/>
      <c r="ADH754" s="11"/>
      <c r="ADI754" s="11"/>
      <c r="ADJ754" s="11"/>
      <c r="ADK754" s="11"/>
      <c r="ADL754" s="11"/>
      <c r="ADM754" s="11"/>
      <c r="ADN754" s="11"/>
      <c r="ADO754" s="11"/>
      <c r="ADP754" s="11"/>
      <c r="ADQ754" s="11"/>
      <c r="ADR754" s="11"/>
      <c r="ADS754" s="11"/>
      <c r="ADT754" s="11"/>
      <c r="ADU754" s="11"/>
      <c r="ADV754" s="11"/>
      <c r="ADW754" s="11"/>
      <c r="ADX754" s="11"/>
      <c r="ADY754" s="11"/>
      <c r="ADZ754" s="11"/>
      <c r="AEA754" s="11"/>
      <c r="AEB754" s="11"/>
      <c r="AEC754" s="11"/>
      <c r="AED754" s="11"/>
      <c r="AEE754" s="11"/>
      <c r="AEF754" s="11"/>
      <c r="AEG754" s="11"/>
      <c r="AEH754" s="11"/>
      <c r="AEI754" s="11"/>
      <c r="AEJ754" s="11"/>
      <c r="AEK754" s="11"/>
      <c r="AEL754" s="11"/>
      <c r="AEM754" s="11"/>
      <c r="AEN754" s="11"/>
      <c r="AEO754" s="11"/>
      <c r="AEP754" s="11"/>
      <c r="AEQ754" s="11"/>
      <c r="AER754" s="11"/>
      <c r="AES754" s="11"/>
      <c r="AET754" s="11"/>
      <c r="AEU754" s="11"/>
      <c r="AEV754" s="11"/>
      <c r="AEW754" s="11"/>
      <c r="AEX754" s="11"/>
      <c r="AEY754" s="11"/>
      <c r="AEZ754" s="11"/>
      <c r="AFA754" s="11"/>
      <c r="AFB754" s="11"/>
      <c r="AFC754" s="11"/>
      <c r="AFD754" s="11"/>
      <c r="AFE754" s="11"/>
      <c r="AFF754" s="11"/>
      <c r="AFG754" s="11"/>
      <c r="AFH754" s="11"/>
      <c r="AFI754" s="11"/>
      <c r="AFJ754" s="11"/>
      <c r="AFK754" s="11"/>
      <c r="AFL754" s="11"/>
      <c r="AFM754" s="11"/>
      <c r="AFN754" s="11"/>
      <c r="AFO754" s="11"/>
      <c r="AFP754" s="11"/>
      <c r="AFQ754" s="11"/>
      <c r="AFR754" s="11"/>
      <c r="AFS754" s="11"/>
      <c r="AFT754" s="11"/>
      <c r="AFU754" s="11"/>
      <c r="AFV754" s="11"/>
      <c r="AFW754" s="11"/>
      <c r="AFX754" s="11"/>
      <c r="AFY754" s="11"/>
      <c r="AFZ754" s="11"/>
      <c r="AGA754" s="11"/>
      <c r="AGB754" s="11"/>
      <c r="AGC754" s="11"/>
      <c r="AGD754" s="11"/>
      <c r="AGE754" s="11"/>
      <c r="AGF754" s="11"/>
      <c r="AGG754" s="11"/>
      <c r="AGH754" s="11"/>
      <c r="AGI754" s="11"/>
      <c r="AGJ754" s="11"/>
      <c r="AGK754" s="11"/>
      <c r="AGL754" s="11"/>
      <c r="AGM754" s="11"/>
      <c r="AGN754" s="11"/>
      <c r="AGO754" s="11"/>
      <c r="AGP754" s="11"/>
      <c r="AGQ754" s="11"/>
      <c r="AGR754" s="11"/>
      <c r="AGS754" s="11"/>
      <c r="AGT754" s="11"/>
      <c r="AGU754" s="11"/>
      <c r="AGV754" s="11"/>
      <c r="AGW754" s="11"/>
      <c r="AGX754" s="11"/>
      <c r="AGY754" s="11"/>
      <c r="AGZ754" s="11"/>
      <c r="AHA754" s="11"/>
      <c r="AHB754" s="11"/>
      <c r="AHC754" s="11"/>
      <c r="AHD754" s="11"/>
      <c r="AHE754" s="11"/>
      <c r="AHF754" s="11"/>
      <c r="AHG754" s="11"/>
      <c r="AHH754" s="11"/>
      <c r="AHI754" s="11"/>
      <c r="AHJ754" s="11"/>
      <c r="AHK754" s="11"/>
      <c r="AHL754" s="11"/>
      <c r="AHM754" s="11"/>
      <c r="AHN754" s="11"/>
      <c r="AHO754" s="11"/>
      <c r="AHP754" s="11"/>
      <c r="AHQ754" s="11"/>
      <c r="AHR754" s="11"/>
      <c r="AHS754" s="11"/>
      <c r="AHT754" s="11"/>
      <c r="AHU754" s="11"/>
      <c r="AHV754" s="11"/>
      <c r="AHW754" s="11"/>
      <c r="AHX754" s="11"/>
      <c r="AHY754" s="11"/>
      <c r="AHZ754" s="11"/>
      <c r="AIA754" s="11"/>
      <c r="AIB754" s="11"/>
      <c r="AIC754" s="11"/>
      <c r="AID754" s="11"/>
      <c r="AIE754" s="11"/>
      <c r="AIF754" s="11"/>
      <c r="AIG754" s="11"/>
      <c r="AIH754" s="11"/>
      <c r="AII754" s="11"/>
      <c r="AIJ754" s="11"/>
      <c r="AIK754" s="11"/>
      <c r="AIL754" s="11"/>
      <c r="AIM754" s="11"/>
      <c r="AIN754" s="11"/>
      <c r="AIO754" s="11"/>
      <c r="AIP754" s="11"/>
      <c r="AIQ754" s="11"/>
      <c r="AIR754" s="11"/>
      <c r="AIS754" s="11"/>
      <c r="AIT754" s="11"/>
      <c r="AIU754" s="11"/>
      <c r="AIV754" s="11"/>
      <c r="AIW754" s="11"/>
      <c r="AIX754" s="11"/>
      <c r="AIY754" s="11"/>
      <c r="AIZ754" s="11"/>
      <c r="AJA754" s="11"/>
      <c r="AJB754" s="11"/>
      <c r="AJC754" s="11"/>
      <c r="AJD754" s="11"/>
      <c r="AJE754" s="11"/>
      <c r="AJF754" s="11"/>
      <c r="AJG754" s="11"/>
      <c r="AJH754" s="11"/>
      <c r="AJI754" s="11"/>
      <c r="AJJ754" s="11"/>
      <c r="AJK754" s="11"/>
      <c r="AJL754" s="11"/>
      <c r="AJM754" s="11"/>
      <c r="AJN754" s="11"/>
      <c r="AJO754" s="11"/>
      <c r="AJP754" s="11"/>
      <c r="AJQ754" s="11"/>
      <c r="AJR754" s="11"/>
      <c r="AJS754" s="11"/>
      <c r="AJT754" s="11"/>
      <c r="AJU754" s="11"/>
      <c r="AJV754" s="11"/>
      <c r="AJW754" s="11"/>
      <c r="AJX754" s="11"/>
      <c r="AJY754" s="11"/>
      <c r="AJZ754" s="11"/>
      <c r="AKA754" s="11"/>
      <c r="AKB754" s="11"/>
      <c r="AKC754" s="11"/>
      <c r="AKD754" s="11"/>
      <c r="AKE754" s="11"/>
      <c r="AKF754" s="11"/>
      <c r="AKG754" s="11"/>
      <c r="AKH754" s="11"/>
      <c r="AKI754" s="11"/>
      <c r="AKJ754" s="11"/>
      <c r="AKK754" s="11"/>
      <c r="AKL754" s="11"/>
      <c r="AKM754" s="11"/>
      <c r="AKN754" s="11"/>
      <c r="AKO754" s="11"/>
      <c r="AKP754" s="11"/>
      <c r="AKQ754" s="11"/>
      <c r="AKR754" s="11"/>
      <c r="AKS754" s="11"/>
      <c r="AKT754" s="11"/>
      <c r="AKU754" s="11"/>
      <c r="AKV754" s="11"/>
      <c r="AKW754" s="11"/>
      <c r="AKX754" s="11"/>
      <c r="AKY754" s="11"/>
      <c r="AKZ754" s="11"/>
      <c r="ALA754" s="11"/>
      <c r="ALB754" s="11"/>
      <c r="ALC754" s="11"/>
      <c r="ALD754" s="11"/>
      <c r="ALE754" s="11"/>
      <c r="ALF754" s="11"/>
      <c r="ALG754" s="11"/>
      <c r="ALH754" s="11"/>
      <c r="ALI754" s="11"/>
      <c r="ALJ754" s="11"/>
      <c r="ALK754" s="11"/>
      <c r="ALL754" s="11"/>
      <c r="ALM754" s="11"/>
      <c r="ALN754" s="11"/>
      <c r="ALO754" s="11"/>
      <c r="ALP754" s="11"/>
      <c r="ALQ754" s="11"/>
      <c r="ALR754" s="11"/>
      <c r="ALS754" s="11"/>
      <c r="ALT754" s="11"/>
      <c r="ALU754" s="11"/>
      <c r="ALV754" s="11"/>
      <c r="ALW754" s="11"/>
      <c r="ALX754" s="11"/>
      <c r="ALY754" s="11"/>
      <c r="ALZ754" s="11"/>
      <c r="AMA754" s="11"/>
      <c r="AMB754" s="11"/>
      <c r="AMC754" s="11"/>
      <c r="AMD754" s="11"/>
      <c r="AME754" s="11"/>
      <c r="AMF754" s="11"/>
      <c r="AMG754" s="11"/>
      <c r="AMH754" s="11"/>
      <c r="AMI754" s="11"/>
      <c r="AMJ754" s="11"/>
    </row>
    <row r="755" spans="1:1024" x14ac:dyDescent="0.25">
      <c r="BQ755" s="115"/>
      <c r="BR755" s="115"/>
      <c r="BS755" s="115"/>
      <c r="BT755" s="115"/>
      <c r="BU755" s="115"/>
      <c r="BV755" s="115"/>
      <c r="BW755" s="115"/>
      <c r="BX755" s="115"/>
      <c r="BY755" s="115"/>
      <c r="BZ755" s="115"/>
      <c r="CA755" s="115"/>
      <c r="CB755" s="115"/>
      <c r="CC755" s="115"/>
      <c r="CD755" s="115"/>
      <c r="CE755" s="115"/>
      <c r="CF755" s="115"/>
      <c r="CG755" s="115"/>
      <c r="CH755" s="115"/>
      <c r="CI755" s="115"/>
      <c r="CJ755" s="115"/>
      <c r="CK755" s="115"/>
      <c r="CL755" s="115"/>
    </row>
    <row r="756" spans="1:1024" x14ac:dyDescent="0.25">
      <c r="BX756" s="115"/>
      <c r="BY756" s="115"/>
      <c r="BZ756" s="115"/>
      <c r="CA756" s="115"/>
      <c r="CB756" s="115"/>
      <c r="CC756" s="115"/>
      <c r="CD756" s="115"/>
      <c r="CE756" s="115"/>
      <c r="CF756" s="115"/>
      <c r="CG756" s="115"/>
      <c r="CH756" s="115"/>
      <c r="CI756" s="115"/>
      <c r="CJ756" s="115"/>
      <c r="CK756" s="115"/>
      <c r="CL756" s="115"/>
    </row>
    <row r="757" spans="1:1024" x14ac:dyDescent="0.25">
      <c r="CD757" s="115"/>
      <c r="CE757" s="115"/>
      <c r="CF757" s="115"/>
      <c r="CG757" s="115"/>
      <c r="CH757" s="115"/>
      <c r="CI757" s="115"/>
      <c r="CJ757" s="115"/>
      <c r="CK757" s="115"/>
      <c r="CL757" s="115"/>
    </row>
    <row r="758" spans="1:1024" x14ac:dyDescent="0.25">
      <c r="CF758" s="115"/>
      <c r="CG758" s="115"/>
      <c r="CH758" s="115"/>
      <c r="CI758" s="115"/>
      <c r="CJ758" s="115"/>
      <c r="CK758" s="115"/>
      <c r="CL758" s="115"/>
    </row>
    <row r="759" spans="1:1024" x14ac:dyDescent="0.25">
      <c r="CG759" s="115"/>
      <c r="CH759" s="115"/>
      <c r="CI759" s="115"/>
      <c r="CJ759" s="115"/>
      <c r="CK759" s="115"/>
      <c r="CL759" s="115"/>
    </row>
    <row r="760" spans="1:1024" x14ac:dyDescent="0.25">
      <c r="CG760" s="115"/>
      <c r="CH760" s="115"/>
      <c r="CI760" s="115"/>
      <c r="CJ760" s="115"/>
      <c r="CK760" s="115"/>
      <c r="CL760" s="115"/>
    </row>
    <row r="761" spans="1:1024" x14ac:dyDescent="0.25">
      <c r="CI761" s="115"/>
      <c r="CJ761" s="115"/>
      <c r="CK761" s="115"/>
      <c r="CL761" s="115"/>
    </row>
    <row r="762" spans="1:1024" x14ac:dyDescent="0.25">
      <c r="CJ762" s="115"/>
      <c r="CK762" s="115"/>
      <c r="CL762" s="115"/>
    </row>
    <row r="763" spans="1:1024" x14ac:dyDescent="0.25">
      <c r="CL763" s="115"/>
    </row>
    <row r="764" spans="1:1024" x14ac:dyDescent="0.25">
      <c r="CL764" s="115"/>
    </row>
    <row r="765" spans="1:1024" x14ac:dyDescent="0.25">
      <c r="CL765" s="115"/>
    </row>
    <row r="766" spans="1:1024" x14ac:dyDescent="0.25">
      <c r="CL766" s="115"/>
    </row>
    <row r="767" spans="1:1024" x14ac:dyDescent="0.25">
      <c r="CL767" s="115"/>
    </row>
  </sheetData>
  <mergeCells count="2">
    <mergeCell ref="CH4:FI4"/>
    <mergeCell ref="B750:AI750"/>
  </mergeCells>
  <hyperlinks>
    <hyperlink ref="B746" r:id="rId1" location="/CBS/en/"/>
    <hyperlink ref="B748" r:id="rId2"/>
    <hyperlink ref="B123"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Metadata</vt:lpstr>
      <vt:lpstr>RIVM_Data_2020</vt:lpstr>
      <vt:lpstr>RIVM_Data_2021</vt:lpstr>
      <vt:lpstr>RIVM_Deaths_Age&amp;Sex&amp;Publication</vt:lpstr>
      <vt:lpstr>RIVM_Deaths_Age&amp;Sex&amp;Occurrence</vt:lpstr>
      <vt:lpstr>RIVM_Total_DateOccurrence_Data</vt:lpstr>
      <vt:lpstr>RIVM_Total_ByReportDate</vt:lpstr>
      <vt:lpstr>RIVM_Total_WeekOccurrence_Data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2022-04-06T09:51:11Z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