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28800" windowHeight="12300" tabRatio="877"/>
  </bookViews>
  <sheets>
    <sheet name="Metadata" sheetId="1" r:id="rId1"/>
    <sheet name="RIVM_Data_2020" sheetId="2" r:id="rId2"/>
    <sheet name="RIVM_Data_2021" sheetId="3" r:id="rId3"/>
    <sheet name="RIVM_Deaths_Age&amp;Sex&amp;Publication" sheetId="5" r:id="rId4"/>
    <sheet name="RIVM_Deaths_Age&amp;Sex&amp;Occurrence" sheetId="6" r:id="rId5"/>
    <sheet name="RIVM_Total_DateOccurrence_Data" sheetId="4" r:id="rId6"/>
    <sheet name="RIVM_Total_ByReportDate" sheetId="7" r:id="rId7"/>
    <sheet name="RIVM_Total_WeekOccurrence_Data" sheetId="8" r:id="rId8"/>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C7" i="7"/>
  <c r="C8" i="7"/>
  <c r="C9" i="7"/>
  <c r="C10" i="7"/>
  <c r="C11" i="7"/>
  <c r="C12" i="7"/>
  <c r="C13" i="7"/>
  <c r="A13" i="7"/>
  <c r="A12" i="7" s="1"/>
  <c r="A11" i="7" s="1"/>
  <c r="A10" i="7" s="1"/>
  <c r="A9" i="7" s="1"/>
  <c r="A8" i="7" s="1"/>
  <c r="A7" i="7" s="1"/>
  <c r="M29" i="3"/>
  <c r="M32" i="3" s="1"/>
  <c r="N11" i="3" l="1"/>
  <c r="N9" i="3"/>
  <c r="N13" i="3"/>
  <c r="N17" i="3"/>
  <c r="N21" i="3"/>
  <c r="N25" i="3"/>
  <c r="N15" i="3"/>
  <c r="N19" i="3"/>
  <c r="N23" i="3"/>
  <c r="N27" i="3"/>
  <c r="N8" i="3"/>
  <c r="N12" i="3"/>
  <c r="N16" i="3"/>
  <c r="N20" i="3"/>
  <c r="N24" i="3"/>
  <c r="N10" i="3"/>
  <c r="N14" i="3"/>
  <c r="N18" i="3"/>
  <c r="N22" i="3"/>
  <c r="N26" i="3"/>
  <c r="T29" i="3"/>
  <c r="T32" i="3" s="1"/>
  <c r="A20" i="7"/>
  <c r="C20" i="7" s="1"/>
  <c r="U15" i="6"/>
  <c r="T15" i="6"/>
  <c r="T18" i="6" s="1"/>
  <c r="S15" i="6"/>
  <c r="S18" i="6" s="1"/>
  <c r="R15" i="6"/>
  <c r="Q15" i="6"/>
  <c r="Q18" i="6" s="1"/>
  <c r="P15" i="6"/>
  <c r="O15" i="6"/>
  <c r="O18" i="6" s="1"/>
  <c r="U15" i="5"/>
  <c r="T15" i="5"/>
  <c r="T18" i="5" s="1"/>
  <c r="S15" i="5"/>
  <c r="S18" i="5" s="1"/>
  <c r="R15" i="5"/>
  <c r="Q15" i="5"/>
  <c r="Q18" i="5" s="1"/>
  <c r="P15" i="5"/>
  <c r="O15" i="5"/>
  <c r="O18" i="5" s="1"/>
  <c r="N29" i="3" l="1"/>
  <c r="U11" i="3"/>
  <c r="U15" i="3"/>
  <c r="U16" i="3"/>
  <c r="U8" i="3"/>
  <c r="U19" i="3"/>
  <c r="U12" i="3"/>
  <c r="U20" i="3"/>
  <c r="U23" i="3"/>
  <c r="U24" i="3"/>
  <c r="U27" i="3"/>
  <c r="U9" i="3"/>
  <c r="U13" i="3"/>
  <c r="U17" i="3"/>
  <c r="U21" i="3"/>
  <c r="U25" i="3"/>
  <c r="U10" i="3"/>
  <c r="U14" i="3"/>
  <c r="U18" i="3"/>
  <c r="U22" i="3"/>
  <c r="U26" i="3"/>
  <c r="A19" i="7"/>
  <c r="Y6" i="8"/>
  <c r="X6" i="8" s="1"/>
  <c r="W6" i="8" s="1"/>
  <c r="V6" i="8" s="1"/>
  <c r="U6" i="8" s="1"/>
  <c r="T6" i="8" s="1"/>
  <c r="S6" i="8" s="1"/>
  <c r="R6" i="8" s="1"/>
  <c r="Q6" i="8" s="1"/>
  <c r="P6" i="8" s="1"/>
  <c r="O6" i="8" s="1"/>
  <c r="N6" i="8" s="1"/>
  <c r="M6" i="8" s="1"/>
  <c r="L6" i="8" s="1"/>
  <c r="K6" i="8" s="1"/>
  <c r="J6" i="8" s="1"/>
  <c r="I6" i="8" s="1"/>
  <c r="H6" i="8" s="1"/>
  <c r="G6" i="8" s="1"/>
  <c r="F6" i="8" s="1"/>
  <c r="AA29" i="3"/>
  <c r="AA32" i="3" s="1"/>
  <c r="AB15" i="6"/>
  <c r="AA15" i="6"/>
  <c r="AA18" i="6" s="1"/>
  <c r="Z15" i="6"/>
  <c r="Z18" i="6" s="1"/>
  <c r="Y15" i="6"/>
  <c r="X15" i="6"/>
  <c r="X18" i="6" s="1"/>
  <c r="W15" i="6"/>
  <c r="V15" i="6"/>
  <c r="V18" i="6" s="1"/>
  <c r="AB15" i="5"/>
  <c r="AA15" i="5"/>
  <c r="AA18" i="5" s="1"/>
  <c r="Z15" i="5"/>
  <c r="Z18" i="5" s="1"/>
  <c r="Y15" i="5"/>
  <c r="X15" i="5"/>
  <c r="X18" i="5" s="1"/>
  <c r="W15" i="5"/>
  <c r="V15" i="5"/>
  <c r="V18" i="5" s="1"/>
  <c r="U29" i="3" l="1"/>
  <c r="A18" i="7"/>
  <c r="C19" i="7"/>
  <c r="AB15" i="3"/>
  <c r="AB11" i="3"/>
  <c r="AB19" i="3"/>
  <c r="AB23" i="3"/>
  <c r="AB27" i="3"/>
  <c r="AB8" i="3"/>
  <c r="AB12" i="3"/>
  <c r="AB16" i="3"/>
  <c r="AB20" i="3"/>
  <c r="AB24" i="3"/>
  <c r="AB13" i="3"/>
  <c r="AB21" i="3"/>
  <c r="AB25" i="3"/>
  <c r="AB9" i="3"/>
  <c r="AB17" i="3"/>
  <c r="AB10" i="3"/>
  <c r="AB14" i="3"/>
  <c r="AB18" i="3"/>
  <c r="AB22" i="3"/>
  <c r="AB26" i="3"/>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C18" i="7" l="1"/>
  <c r="A17" i="7"/>
  <c r="AB29" i="3"/>
  <c r="A16" i="7" l="1"/>
  <c r="C17" i="7"/>
  <c r="E6" i="8"/>
  <c r="D6" i="8" s="1"/>
  <c r="C6" i="8" s="1"/>
  <c r="B6" i="8" s="1"/>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A33" i="7"/>
  <c r="A32" i="7" s="1"/>
  <c r="A34" i="7"/>
  <c r="C542" i="7"/>
  <c r="C541" i="7"/>
  <c r="C540" i="7"/>
  <c r="C539" i="7"/>
  <c r="C538" i="7"/>
  <c r="C537" i="7"/>
  <c r="C536" i="7"/>
  <c r="C535" i="7"/>
  <c r="C534" i="7"/>
  <c r="C533" i="7"/>
  <c r="C532" i="7"/>
  <c r="C531" i="7"/>
  <c r="C530" i="7"/>
  <c r="C529" i="7"/>
  <c r="C528" i="7"/>
  <c r="C527" i="7"/>
  <c r="C526" i="7"/>
  <c r="C525" i="7"/>
  <c r="C524" i="7"/>
  <c r="C523" i="7"/>
  <c r="C522" i="7"/>
  <c r="C521" i="7"/>
  <c r="C520" i="7"/>
  <c r="C519" i="7"/>
  <c r="C518" i="7"/>
  <c r="C517" i="7"/>
  <c r="C516" i="7"/>
  <c r="C515" i="7"/>
  <c r="C514" i="7"/>
  <c r="C513" i="7"/>
  <c r="C512" i="7"/>
  <c r="C511" i="7"/>
  <c r="C510" i="7"/>
  <c r="C509" i="7"/>
  <c r="C508" i="7"/>
  <c r="C507" i="7"/>
  <c r="C506" i="7"/>
  <c r="C505" i="7"/>
  <c r="C504" i="7"/>
  <c r="C503" i="7"/>
  <c r="C502" i="7"/>
  <c r="C501" i="7"/>
  <c r="C500" i="7"/>
  <c r="C499" i="7"/>
  <c r="C498" i="7"/>
  <c r="C497" i="7"/>
  <c r="C496" i="7"/>
  <c r="C495" i="7"/>
  <c r="C494" i="7"/>
  <c r="C493" i="7"/>
  <c r="C492" i="7"/>
  <c r="C491" i="7"/>
  <c r="C490" i="7"/>
  <c r="C489" i="7"/>
  <c r="C488" i="7"/>
  <c r="C487" i="7"/>
  <c r="C486" i="7"/>
  <c r="C485" i="7"/>
  <c r="C484" i="7"/>
  <c r="C483" i="7"/>
  <c r="C482" i="7"/>
  <c r="C481" i="7"/>
  <c r="C480" i="7"/>
  <c r="C479" i="7"/>
  <c r="C478" i="7"/>
  <c r="C477" i="7"/>
  <c r="C476" i="7"/>
  <c r="C475" i="7"/>
  <c r="C474" i="7"/>
  <c r="C473" i="7"/>
  <c r="C472" i="7"/>
  <c r="C471" i="7"/>
  <c r="C470" i="7"/>
  <c r="C469" i="7"/>
  <c r="C468" i="7"/>
  <c r="C467" i="7"/>
  <c r="C466" i="7"/>
  <c r="C465" i="7"/>
  <c r="C464" i="7"/>
  <c r="C463" i="7"/>
  <c r="C462" i="7"/>
  <c r="C461" i="7"/>
  <c r="C460" i="7"/>
  <c r="C459" i="7"/>
  <c r="C458" i="7"/>
  <c r="C457" i="7"/>
  <c r="C456" i="7"/>
  <c r="C455" i="7"/>
  <c r="C454" i="7"/>
  <c r="C453" i="7"/>
  <c r="C452" i="7"/>
  <c r="C451" i="7"/>
  <c r="C450" i="7"/>
  <c r="C449" i="7"/>
  <c r="C448" i="7"/>
  <c r="C447" i="7"/>
  <c r="C446" i="7"/>
  <c r="C445" i="7"/>
  <c r="C444" i="7"/>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16" i="7"/>
  <c r="C115" i="7"/>
  <c r="C114" i="7"/>
  <c r="C113" i="7"/>
  <c r="C112" i="7"/>
  <c r="C111" i="7"/>
  <c r="C110" i="7"/>
  <c r="C109" i="7"/>
  <c r="C108" i="7"/>
  <c r="C107" i="7"/>
  <c r="C106" i="7"/>
  <c r="C105" i="7"/>
  <c r="C104" i="7"/>
  <c r="C103" i="7"/>
  <c r="C102" i="7"/>
  <c r="C101" i="7"/>
  <c r="C100" i="7"/>
  <c r="C99" i="7"/>
  <c r="C98" i="7"/>
  <c r="C97" i="7"/>
  <c r="C96" i="7"/>
  <c r="C95" i="7"/>
  <c r="C94" i="7"/>
  <c r="C93" i="7"/>
  <c r="C92" i="7"/>
  <c r="C91" i="7"/>
  <c r="C90" i="7"/>
  <c r="C89" i="7"/>
  <c r="C88" i="7"/>
  <c r="C87" i="7"/>
  <c r="C86" i="7"/>
  <c r="C85" i="7"/>
  <c r="C84" i="7"/>
  <c r="C83" i="7"/>
  <c r="C82" i="7"/>
  <c r="C81" i="7"/>
  <c r="C80" i="7"/>
  <c r="C79" i="7"/>
  <c r="C78" i="7"/>
  <c r="C77" i="7"/>
  <c r="C76" i="7"/>
  <c r="C75" i="7"/>
  <c r="C74" i="7"/>
  <c r="C73"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16" i="7" l="1"/>
  <c r="A15" i="7"/>
  <c r="C32" i="7"/>
  <c r="A31" i="7"/>
  <c r="C33" i="7"/>
  <c r="A14" i="7" l="1"/>
  <c r="C14" i="7" s="1"/>
  <c r="C15" i="7"/>
  <c r="A30" i="7"/>
  <c r="C31" i="7"/>
  <c r="A29" i="7" l="1"/>
  <c r="C30" i="7"/>
  <c r="A28" i="7" l="1"/>
  <c r="C29" i="7"/>
  <c r="C28" i="7" l="1"/>
  <c r="A27" i="7"/>
  <c r="AH29" i="3"/>
  <c r="AH32" i="3" s="1"/>
  <c r="AI15" i="6"/>
  <c r="AH15" i="6"/>
  <c r="AH18" i="6" s="1"/>
  <c r="AG15" i="6"/>
  <c r="AG18" i="6" s="1"/>
  <c r="AF15" i="6"/>
  <c r="AE15" i="6"/>
  <c r="AE18" i="6" s="1"/>
  <c r="AD15" i="6"/>
  <c r="AC15" i="6"/>
  <c r="AC18" i="6" s="1"/>
  <c r="AI15" i="5"/>
  <c r="AH15" i="5"/>
  <c r="AH18" i="5" s="1"/>
  <c r="AG15" i="5"/>
  <c r="AG18" i="5" s="1"/>
  <c r="AF15" i="5"/>
  <c r="AE15" i="5"/>
  <c r="AE18" i="5" s="1"/>
  <c r="AD15" i="5"/>
  <c r="AC15" i="5"/>
  <c r="AC18" i="5" s="1"/>
  <c r="A26" i="7" l="1"/>
  <c r="C27" i="7"/>
  <c r="AI8" i="3"/>
  <c r="AI18" i="3"/>
  <c r="AI19" i="3"/>
  <c r="AI12" i="3"/>
  <c r="AI23" i="3"/>
  <c r="AI14" i="3"/>
  <c r="AI24" i="3"/>
  <c r="AI10" i="3"/>
  <c r="AI15" i="3"/>
  <c r="AI20" i="3"/>
  <c r="AI26" i="3"/>
  <c r="AI11" i="3"/>
  <c r="AI16" i="3"/>
  <c r="AI22" i="3"/>
  <c r="AI27" i="3"/>
  <c r="AI9" i="3"/>
  <c r="AI13" i="3"/>
  <c r="AI17" i="3"/>
  <c r="AI21" i="3"/>
  <c r="AI25" i="3"/>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P25" i="3" s="1"/>
  <c r="A25" i="7" l="1"/>
  <c r="C26" i="7"/>
  <c r="AI29" i="3"/>
  <c r="AP8" i="3"/>
  <c r="AP14" i="3"/>
  <c r="AP19" i="3"/>
  <c r="AP24" i="3"/>
  <c r="AO32" i="3"/>
  <c r="AP11" i="3"/>
  <c r="AP16" i="3"/>
  <c r="AP22" i="3"/>
  <c r="AP27" i="3"/>
  <c r="AP12" i="3"/>
  <c r="AP18" i="3"/>
  <c r="AP23" i="3"/>
  <c r="AP10" i="3"/>
  <c r="AP15" i="3"/>
  <c r="AP20" i="3"/>
  <c r="AP26" i="3"/>
  <c r="AP9" i="3"/>
  <c r="AP13" i="3"/>
  <c r="AP17" i="3"/>
  <c r="AP21" i="3"/>
  <c r="AV29" i="3"/>
  <c r="AV32" i="3" s="1"/>
  <c r="AW15" i="5"/>
  <c r="AV15" i="5"/>
  <c r="AV18" i="5" s="1"/>
  <c r="AU15" i="5"/>
  <c r="AU18" i="5" s="1"/>
  <c r="AT15" i="5"/>
  <c r="AS15" i="5"/>
  <c r="AS18" i="5" s="1"/>
  <c r="AR15" i="5"/>
  <c r="AQ15" i="5"/>
  <c r="AQ18" i="5" s="1"/>
  <c r="AW15" i="6"/>
  <c r="AV15" i="6"/>
  <c r="AV18" i="6" s="1"/>
  <c r="AU15" i="6"/>
  <c r="AU18" i="6" s="1"/>
  <c r="AT15" i="6"/>
  <c r="AS15" i="6"/>
  <c r="AS18" i="6" s="1"/>
  <c r="AR15" i="6"/>
  <c r="AQ15" i="6"/>
  <c r="AQ18" i="6" s="1"/>
  <c r="A24" i="7" l="1"/>
  <c r="C25" i="7"/>
  <c r="AP29" i="3"/>
  <c r="AW15" i="3"/>
  <c r="AW19" i="3"/>
  <c r="AW23" i="3"/>
  <c r="AW11" i="3"/>
  <c r="AW27" i="3"/>
  <c r="AW9" i="3"/>
  <c r="AW13" i="3"/>
  <c r="AW17" i="3"/>
  <c r="AW21" i="3"/>
  <c r="AW25" i="3"/>
  <c r="AW8" i="3"/>
  <c r="AW12" i="3"/>
  <c r="AW16" i="3"/>
  <c r="AW20" i="3"/>
  <c r="AW24" i="3"/>
  <c r="AW10" i="3"/>
  <c r="AW14" i="3"/>
  <c r="AW18" i="3"/>
  <c r="AW22" i="3"/>
  <c r="AW26" i="3"/>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C32" i="3" s="1"/>
  <c r="A23" i="7" l="1"/>
  <c r="C24" i="7"/>
  <c r="AW29" i="3"/>
  <c r="BD11" i="3"/>
  <c r="BD15" i="3"/>
  <c r="BD19" i="3"/>
  <c r="BD23" i="3"/>
  <c r="BD27" i="3"/>
  <c r="BD8" i="3"/>
  <c r="BD12" i="3"/>
  <c r="BD16" i="3"/>
  <c r="BD20" i="3"/>
  <c r="BD24" i="3"/>
  <c r="BD9" i="3"/>
  <c r="BD13" i="3"/>
  <c r="BD17" i="3"/>
  <c r="BD21" i="3"/>
  <c r="BD25" i="3"/>
  <c r="BD10" i="3"/>
  <c r="BD14" i="3"/>
  <c r="BD18" i="3"/>
  <c r="BD22" i="3"/>
  <c r="BD26" i="3"/>
  <c r="BJ29" i="3"/>
  <c r="BJ32" i="3" s="1"/>
  <c r="BK15" i="5"/>
  <c r="BJ15" i="5"/>
  <c r="BJ18" i="5" s="1"/>
  <c r="BI15" i="5"/>
  <c r="BI18" i="5" s="1"/>
  <c r="BH15" i="5"/>
  <c r="BG15" i="5"/>
  <c r="BG18" i="5" s="1"/>
  <c r="BF15" i="5"/>
  <c r="BE15" i="5"/>
  <c r="BE18" i="5" s="1"/>
  <c r="BK15" i="6"/>
  <c r="BJ15" i="6"/>
  <c r="BJ18" i="6" s="1"/>
  <c r="BI15" i="6"/>
  <c r="BI18" i="6" s="1"/>
  <c r="BH15" i="6"/>
  <c r="BG15" i="6"/>
  <c r="BG18" i="6" s="1"/>
  <c r="BF15" i="6"/>
  <c r="BE15" i="6"/>
  <c r="BE18" i="6" s="1"/>
  <c r="A22" i="7" l="1"/>
  <c r="C23" i="7"/>
  <c r="BD29" i="3"/>
  <c r="BK11" i="3"/>
  <c r="BK15" i="3"/>
  <c r="BK19" i="3"/>
  <c r="BK23" i="3"/>
  <c r="BK27" i="3"/>
  <c r="BK8" i="3"/>
  <c r="BK12" i="3"/>
  <c r="BK16" i="3"/>
  <c r="BK20" i="3"/>
  <c r="BK24" i="3"/>
  <c r="BK9" i="3"/>
  <c r="BK13" i="3"/>
  <c r="BK17" i="3"/>
  <c r="BK21" i="3"/>
  <c r="BK25" i="3"/>
  <c r="BK10" i="3"/>
  <c r="BK14" i="3"/>
  <c r="BK18" i="3"/>
  <c r="BK22" i="3"/>
  <c r="BK26" i="3"/>
  <c r="BR15" i="6"/>
  <c r="BQ15" i="6"/>
  <c r="BQ18" i="6" s="1"/>
  <c r="BP15" i="6"/>
  <c r="BP18" i="6" s="1"/>
  <c r="BO15" i="6"/>
  <c r="BN15" i="6"/>
  <c r="BN18" i="6" s="1"/>
  <c r="BM15" i="6"/>
  <c r="BL15" i="6"/>
  <c r="BL18" i="6" s="1"/>
  <c r="BR15" i="5"/>
  <c r="BQ15" i="5"/>
  <c r="BQ18" i="5" s="1"/>
  <c r="BP15" i="5"/>
  <c r="BP18" i="5" s="1"/>
  <c r="BO15" i="5"/>
  <c r="BN15" i="5"/>
  <c r="BN18" i="5" s="1"/>
  <c r="BM15" i="5"/>
  <c r="BL15" i="5"/>
  <c r="BL18" i="5" s="1"/>
  <c r="BQ29" i="3"/>
  <c r="BQ32" i="3" s="1"/>
  <c r="A21" i="7" l="1"/>
  <c r="C21" i="7" s="1"/>
  <c r="C22" i="7"/>
  <c r="BK29" i="3"/>
  <c r="BR11" i="3"/>
  <c r="BR12" i="3"/>
  <c r="BR15" i="3"/>
  <c r="BR19" i="3"/>
  <c r="BR20" i="3"/>
  <c r="BR23" i="3"/>
  <c r="BR8" i="3"/>
  <c r="BR16" i="3"/>
  <c r="BR27" i="3"/>
  <c r="BR9" i="3"/>
  <c r="BR13" i="3"/>
  <c r="BR17" i="3"/>
  <c r="BR21" i="3"/>
  <c r="BR25" i="3"/>
  <c r="BR24" i="3"/>
  <c r="BR10" i="3"/>
  <c r="BR14" i="3"/>
  <c r="BR18" i="3"/>
  <c r="BR22" i="3"/>
  <c r="BR26" i="3"/>
  <c r="BX29" i="3"/>
  <c r="BX32" i="3" s="1"/>
  <c r="BY15" i="5"/>
  <c r="BX15" i="5"/>
  <c r="BX18" i="5" s="1"/>
  <c r="BW15" i="5"/>
  <c r="BW18" i="5" s="1"/>
  <c r="BV15" i="5"/>
  <c r="BU15" i="5"/>
  <c r="BU18" i="5" s="1"/>
  <c r="BT15" i="5"/>
  <c r="BS15" i="5"/>
  <c r="BS18" i="5" s="1"/>
  <c r="CF15" i="6"/>
  <c r="CE15" i="6"/>
  <c r="CE18" i="6" s="1"/>
  <c r="CD15" i="6"/>
  <c r="CD18" i="6" s="1"/>
  <c r="CC15" i="6"/>
  <c r="CB15" i="6"/>
  <c r="CB18" i="6" s="1"/>
  <c r="CA15" i="6"/>
  <c r="BZ15" i="6"/>
  <c r="BZ18" i="6" s="1"/>
  <c r="BR29" i="3" l="1"/>
  <c r="BY8" i="3"/>
  <c r="BY12" i="3"/>
  <c r="BY15" i="3"/>
  <c r="BY20" i="3"/>
  <c r="BY16" i="3"/>
  <c r="BY23" i="3"/>
  <c r="BY24" i="3"/>
  <c r="BY11" i="3"/>
  <c r="BY19" i="3"/>
  <c r="BY27" i="3"/>
  <c r="BY9" i="3"/>
  <c r="BY13" i="3"/>
  <c r="BY17" i="3"/>
  <c r="BY21" i="3"/>
  <c r="BY25" i="3"/>
  <c r="BY10" i="3"/>
  <c r="BY14" i="3"/>
  <c r="BY18" i="3"/>
  <c r="BY22" i="3"/>
  <c r="BY26" i="3"/>
  <c r="CE29" i="3"/>
  <c r="CF25" i="3" s="1"/>
  <c r="CF15" i="5"/>
  <c r="CE15" i="5"/>
  <c r="CE18" i="5" s="1"/>
  <c r="CD15" i="5"/>
  <c r="CD18" i="5" s="1"/>
  <c r="CC15" i="5"/>
  <c r="CB15" i="5"/>
  <c r="CB18" i="5" s="1"/>
  <c r="CA15" i="5"/>
  <c r="BZ15" i="5"/>
  <c r="BZ18" i="5" s="1"/>
  <c r="CM15" i="6"/>
  <c r="CL15" i="6"/>
  <c r="CL18" i="6" s="1"/>
  <c r="CK15" i="6"/>
  <c r="CK18" i="6" s="1"/>
  <c r="CJ15" i="6"/>
  <c r="CI15" i="6"/>
  <c r="CI18" i="6" s="1"/>
  <c r="CH15" i="6"/>
  <c r="CG15" i="6"/>
  <c r="CG18" i="6" s="1"/>
  <c r="CL29" i="3"/>
  <c r="CM24" i="3" s="1"/>
  <c r="BY15" i="6"/>
  <c r="BX15" i="6"/>
  <c r="BX18" i="6" s="1"/>
  <c r="BW15" i="6"/>
  <c r="BW18" i="6" s="1"/>
  <c r="BV15" i="6"/>
  <c r="BU15" i="6"/>
  <c r="BU18" i="6" s="1"/>
  <c r="BT15" i="6"/>
  <c r="BS15" i="6"/>
  <c r="BS18" i="6" s="1"/>
  <c r="CM15" i="5"/>
  <c r="CL15" i="5"/>
  <c r="CL18" i="5" s="1"/>
  <c r="CK15" i="5"/>
  <c r="CK18" i="5" s="1"/>
  <c r="CJ15" i="5"/>
  <c r="CI15" i="5"/>
  <c r="CI18" i="5" s="1"/>
  <c r="CH15" i="5"/>
  <c r="CG15" i="5"/>
  <c r="CG18" i="5" s="1"/>
  <c r="DA15" i="6"/>
  <c r="CZ15" i="6"/>
  <c r="CZ18" i="6" s="1"/>
  <c r="CY15" i="6"/>
  <c r="CY18" i="6" s="1"/>
  <c r="CX15" i="6"/>
  <c r="CW15" i="6"/>
  <c r="CW18" i="6" s="1"/>
  <c r="CV15" i="6"/>
  <c r="CU15" i="6"/>
  <c r="CU18" i="6" s="1"/>
  <c r="CT15" i="6"/>
  <c r="CS15" i="6"/>
  <c r="CS18" i="6" s="1"/>
  <c r="CR15" i="6"/>
  <c r="CR18" i="6" s="1"/>
  <c r="CQ15" i="6"/>
  <c r="CP15" i="6"/>
  <c r="CP18" i="6" s="1"/>
  <c r="CO15" i="6"/>
  <c r="CN15" i="6"/>
  <c r="CN18" i="6" s="1"/>
  <c r="CT15" i="5"/>
  <c r="CS15" i="5"/>
  <c r="CS18" i="5" s="1"/>
  <c r="CR15" i="5"/>
  <c r="CR18" i="5" s="1"/>
  <c r="CQ15" i="5"/>
  <c r="CP15" i="5"/>
  <c r="CP18" i="5" s="1"/>
  <c r="CO15" i="5"/>
  <c r="CN15" i="5"/>
  <c r="CN18" i="5" s="1"/>
  <c r="DA15" i="5"/>
  <c r="CZ15" i="5"/>
  <c r="CZ18" i="5" s="1"/>
  <c r="CY15" i="5"/>
  <c r="CY18" i="5" s="1"/>
  <c r="CX15" i="5"/>
  <c r="CW15" i="5"/>
  <c r="CW18" i="5" s="1"/>
  <c r="CV15" i="5"/>
  <c r="CU15" i="5"/>
  <c r="CU18" i="5" s="1"/>
  <c r="CZ29" i="3"/>
  <c r="DA26" i="3" s="1"/>
  <c r="CS29" i="3"/>
  <c r="CT27" i="3" s="1"/>
  <c r="DH15" i="6"/>
  <c r="DG15" i="6"/>
  <c r="DG18" i="6" s="1"/>
  <c r="DF15" i="6"/>
  <c r="DF18" i="6" s="1"/>
  <c r="DE15" i="6"/>
  <c r="DD15" i="6"/>
  <c r="DD18" i="6" s="1"/>
  <c r="DC15" i="6"/>
  <c r="DB15" i="6"/>
  <c r="DB18" i="6" s="1"/>
  <c r="DH15" i="5"/>
  <c r="DG15" i="5"/>
  <c r="DG18" i="5" s="1"/>
  <c r="DF15" i="5"/>
  <c r="DF18" i="5" s="1"/>
  <c r="DE15" i="5"/>
  <c r="DD15" i="5"/>
  <c r="DD18" i="5" s="1"/>
  <c r="DC15" i="5"/>
  <c r="DB15" i="5"/>
  <c r="DB18" i="5" s="1"/>
  <c r="DG29" i="3"/>
  <c r="DG32" i="3" s="1"/>
  <c r="BY29" i="3" l="1"/>
  <c r="CF21" i="3"/>
  <c r="CF22" i="3"/>
  <c r="CF23" i="3"/>
  <c r="CF26" i="3"/>
  <c r="CF10" i="3"/>
  <c r="CF8" i="3"/>
  <c r="CF27" i="3"/>
  <c r="CF9" i="3"/>
  <c r="CF11" i="3"/>
  <c r="CF14" i="3"/>
  <c r="CF15" i="3"/>
  <c r="CF16" i="3"/>
  <c r="CF20" i="3"/>
  <c r="CF17" i="3"/>
  <c r="CF18" i="3"/>
  <c r="CE32" i="3"/>
  <c r="CF19" i="3"/>
  <c r="CF12" i="3"/>
  <c r="CF24" i="3"/>
  <c r="CF13" i="3"/>
  <c r="CM15" i="3"/>
  <c r="CM25" i="3"/>
  <c r="CM26" i="3"/>
  <c r="CM27" i="3"/>
  <c r="CM13" i="3"/>
  <c r="CM14" i="3"/>
  <c r="CM16" i="3"/>
  <c r="CM19" i="3"/>
  <c r="CM17" i="3"/>
  <c r="CM18" i="3"/>
  <c r="CL32" i="3"/>
  <c r="CM8" i="3"/>
  <c r="CM20" i="3"/>
  <c r="CM9" i="3"/>
  <c r="CM21" i="3"/>
  <c r="CM10" i="3"/>
  <c r="CM22" i="3"/>
  <c r="CM11" i="3"/>
  <c r="CM23" i="3"/>
  <c r="CM12" i="3"/>
  <c r="CT17" i="3"/>
  <c r="CT22" i="3"/>
  <c r="CT23" i="3"/>
  <c r="CT10" i="3"/>
  <c r="CT11" i="3"/>
  <c r="CT16" i="3"/>
  <c r="DA16" i="3"/>
  <c r="DA21" i="3"/>
  <c r="DA22" i="3"/>
  <c r="DA9" i="3"/>
  <c r="DA27" i="3"/>
  <c r="DA10" i="3"/>
  <c r="DA15" i="3"/>
  <c r="CT18" i="3"/>
  <c r="CS32" i="3"/>
  <c r="DA12" i="3"/>
  <c r="DA18" i="3"/>
  <c r="DA24" i="3"/>
  <c r="CZ32" i="3"/>
  <c r="CT13" i="3"/>
  <c r="CT19" i="3"/>
  <c r="CT25" i="3"/>
  <c r="DA13" i="3"/>
  <c r="DA19" i="3"/>
  <c r="DA25" i="3"/>
  <c r="DA11" i="3"/>
  <c r="DA17" i="3"/>
  <c r="DA23" i="3"/>
  <c r="CT12" i="3"/>
  <c r="CT24" i="3"/>
  <c r="CT8" i="3"/>
  <c r="CT14" i="3"/>
  <c r="CT20" i="3"/>
  <c r="CT26" i="3"/>
  <c r="DA8" i="3"/>
  <c r="DA14" i="3"/>
  <c r="DA20" i="3"/>
  <c r="CT9" i="3"/>
  <c r="CT15" i="3"/>
  <c r="CT21" i="3"/>
  <c r="DH11" i="3"/>
  <c r="DH15" i="3"/>
  <c r="DH19" i="3"/>
  <c r="DH23" i="3"/>
  <c r="DH27" i="3"/>
  <c r="DH8" i="3"/>
  <c r="DH12" i="3"/>
  <c r="DH16" i="3"/>
  <c r="DH20" i="3"/>
  <c r="DH24" i="3"/>
  <c r="DH13" i="3"/>
  <c r="DH17" i="3"/>
  <c r="DH21" i="3"/>
  <c r="DH25" i="3"/>
  <c r="DH9" i="3"/>
  <c r="DH10" i="3"/>
  <c r="DH14" i="3"/>
  <c r="DH18" i="3"/>
  <c r="DH22" i="3"/>
  <c r="DH26" i="3"/>
  <c r="DO15" i="6"/>
  <c r="DN15" i="6"/>
  <c r="DN18" i="6" s="1"/>
  <c r="DM15" i="6"/>
  <c r="DM18" i="6" s="1"/>
  <c r="DL15" i="6"/>
  <c r="DK15" i="6"/>
  <c r="DK18" i="6" s="1"/>
  <c r="DJ15" i="6"/>
  <c r="DI15" i="6"/>
  <c r="DI18" i="6" s="1"/>
  <c r="DO15" i="5"/>
  <c r="DN15" i="5"/>
  <c r="DN18" i="5" s="1"/>
  <c r="DM15" i="5"/>
  <c r="DM18" i="5" s="1"/>
  <c r="DL15" i="5"/>
  <c r="DK15" i="5"/>
  <c r="DK18" i="5" s="1"/>
  <c r="DJ15" i="5"/>
  <c r="DI15" i="5"/>
  <c r="DI18" i="5" s="1"/>
  <c r="DN29" i="3"/>
  <c r="DO25" i="3" s="1"/>
  <c r="DV15" i="6"/>
  <c r="DU15" i="6"/>
  <c r="DU18" i="6" s="1"/>
  <c r="DT15" i="6"/>
  <c r="DT18" i="6" s="1"/>
  <c r="DS15" i="6"/>
  <c r="DR15" i="6"/>
  <c r="DR18" i="6" s="1"/>
  <c r="DQ15" i="6"/>
  <c r="DP15" i="6"/>
  <c r="DP18" i="6" s="1"/>
  <c r="DV15" i="5"/>
  <c r="DU15" i="5"/>
  <c r="DU18" i="5" s="1"/>
  <c r="DT15" i="5"/>
  <c r="DT18" i="5" s="1"/>
  <c r="DS15" i="5"/>
  <c r="DR15" i="5"/>
  <c r="DR18" i="5" s="1"/>
  <c r="DQ15" i="5"/>
  <c r="DP15" i="5"/>
  <c r="DP18" i="5" s="1"/>
  <c r="DU29" i="3"/>
  <c r="DU32" i="3" s="1"/>
  <c r="CF29" i="3" l="1"/>
  <c r="CM29" i="3"/>
  <c r="DA29" i="3"/>
  <c r="CT29" i="3"/>
  <c r="DH29" i="3"/>
  <c r="DO26" i="3"/>
  <c r="DO27" i="3"/>
  <c r="DO13" i="3"/>
  <c r="DO14" i="3"/>
  <c r="DO15" i="3"/>
  <c r="DO16" i="3"/>
  <c r="DO18" i="3"/>
  <c r="DN32" i="3"/>
  <c r="DO19" i="3"/>
  <c r="DO17" i="3"/>
  <c r="DO8" i="3"/>
  <c r="DO20" i="3"/>
  <c r="DO9" i="3"/>
  <c r="DO21" i="3"/>
  <c r="DO10" i="3"/>
  <c r="DO22" i="3"/>
  <c r="DO11" i="3"/>
  <c r="DO23" i="3"/>
  <c r="DO12" i="3"/>
  <c r="DO24" i="3"/>
  <c r="DV20" i="3"/>
  <c r="DV15" i="3"/>
  <c r="DV23" i="3"/>
  <c r="DV8" i="3"/>
  <c r="DV16" i="3"/>
  <c r="DV24" i="3"/>
  <c r="DV12" i="3"/>
  <c r="DV11" i="3"/>
  <c r="DV19" i="3"/>
  <c r="DV27" i="3"/>
  <c r="DV9" i="3"/>
  <c r="DV13" i="3"/>
  <c r="DV17" i="3"/>
  <c r="DV21" i="3"/>
  <c r="DV25" i="3"/>
  <c r="DV10" i="3"/>
  <c r="DV14" i="3"/>
  <c r="DV18" i="3"/>
  <c r="DV22" i="3"/>
  <c r="DV26" i="3"/>
  <c r="EB29" i="3"/>
  <c r="EB32" i="3" s="1"/>
  <c r="DO29" i="3" l="1"/>
  <c r="DV29" i="3"/>
  <c r="EC11" i="3"/>
  <c r="EC12" i="3"/>
  <c r="EC8" i="3"/>
  <c r="EC13" i="3"/>
  <c r="EC9" i="3"/>
  <c r="EC15" i="3"/>
  <c r="EC16" i="3"/>
  <c r="EC19" i="3"/>
  <c r="EC10" i="3"/>
  <c r="EC14" i="3"/>
  <c r="EC20" i="3"/>
  <c r="EC23" i="3"/>
  <c r="EC24" i="3"/>
  <c r="EC27" i="3"/>
  <c r="EC17" i="3"/>
  <c r="EC21" i="3"/>
  <c r="EC25" i="3"/>
  <c r="EC18" i="3"/>
  <c r="EC22" i="3"/>
  <c r="EC26" i="3"/>
  <c r="EC15" i="5"/>
  <c r="EB15" i="5"/>
  <c r="EB18" i="5" s="1"/>
  <c r="EA15" i="5"/>
  <c r="EA18" i="5" s="1"/>
  <c r="DZ15" i="5"/>
  <c r="DY15" i="5"/>
  <c r="DY18" i="5" s="1"/>
  <c r="DX15" i="5"/>
  <c r="DW15" i="5"/>
  <c r="DW18" i="5" s="1"/>
  <c r="EC15" i="6"/>
  <c r="EB15" i="6"/>
  <c r="EB18" i="6" s="1"/>
  <c r="EA15" i="6"/>
  <c r="EA18" i="6" s="1"/>
  <c r="DZ15" i="6"/>
  <c r="DY15" i="6"/>
  <c r="DY18" i="6" s="1"/>
  <c r="DX15" i="6"/>
  <c r="DW15" i="6"/>
  <c r="DW18" i="6" s="1"/>
  <c r="EC29" i="3" l="1"/>
  <c r="EI29" i="3"/>
  <c r="EI32" i="3" s="1"/>
  <c r="EJ15" i="6"/>
  <c r="EI15" i="6"/>
  <c r="EI18" i="6" s="1"/>
  <c r="EH15" i="6"/>
  <c r="EH18" i="6" s="1"/>
  <c r="EG15" i="6"/>
  <c r="EF15" i="6"/>
  <c r="EF18" i="6" s="1"/>
  <c r="EE15" i="6"/>
  <c r="ED15" i="6"/>
  <c r="ED18" i="6" s="1"/>
  <c r="EJ15" i="5"/>
  <c r="EI15" i="5"/>
  <c r="EI18" i="5" s="1"/>
  <c r="EH15" i="5"/>
  <c r="EH18" i="5" s="1"/>
  <c r="EG15" i="5"/>
  <c r="EF15" i="5"/>
  <c r="EF18" i="5" s="1"/>
  <c r="EE15" i="5"/>
  <c r="ED15" i="5"/>
  <c r="ED18" i="5" s="1"/>
  <c r="EJ15" i="3" l="1"/>
  <c r="EJ23" i="3"/>
  <c r="EJ12" i="3"/>
  <c r="EJ20" i="3"/>
  <c r="EJ8" i="3"/>
  <c r="EJ16" i="3"/>
  <c r="EJ24" i="3"/>
  <c r="EJ11" i="3"/>
  <c r="EJ19" i="3"/>
  <c r="EJ27" i="3"/>
  <c r="EJ9" i="3"/>
  <c r="EJ13" i="3"/>
  <c r="EJ17" i="3"/>
  <c r="EJ21" i="3"/>
  <c r="EJ25" i="3"/>
  <c r="EJ10" i="3"/>
  <c r="EJ14" i="3"/>
  <c r="EJ18" i="3"/>
  <c r="EJ22" i="3"/>
  <c r="EJ26" i="3"/>
  <c r="EQ15" i="5"/>
  <c r="EP15" i="5"/>
  <c r="EP18" i="5" s="1"/>
  <c r="EO15" i="5"/>
  <c r="EO18" i="5" s="1"/>
  <c r="EN15" i="5"/>
  <c r="EM15" i="5"/>
  <c r="EM18" i="5" s="1"/>
  <c r="EL15" i="5"/>
  <c r="EK15" i="5"/>
  <c r="EK18" i="5" s="1"/>
  <c r="EQ15" i="6"/>
  <c r="EP15" i="6"/>
  <c r="EP18" i="6" s="1"/>
  <c r="EO15" i="6"/>
  <c r="EO18" i="6" s="1"/>
  <c r="EN15" i="6"/>
  <c r="EM15" i="6"/>
  <c r="EM18" i="6" s="1"/>
  <c r="EL15" i="6"/>
  <c r="EK15" i="6"/>
  <c r="EK18" i="6" s="1"/>
  <c r="EP29" i="3"/>
  <c r="EQ27" i="3" s="1"/>
  <c r="EQ14" i="3" l="1"/>
  <c r="EQ8" i="3"/>
  <c r="EQ12" i="3"/>
  <c r="EJ29" i="3"/>
  <c r="EQ9" i="3"/>
  <c r="EQ16" i="3"/>
  <c r="EQ10" i="3"/>
  <c r="EQ17" i="3"/>
  <c r="EQ20" i="3"/>
  <c r="EQ21" i="3"/>
  <c r="EQ22" i="3"/>
  <c r="EQ25" i="3"/>
  <c r="EQ26" i="3"/>
  <c r="EQ13" i="3"/>
  <c r="EQ18" i="3"/>
  <c r="EQ24" i="3"/>
  <c r="EP32" i="3"/>
  <c r="EQ11" i="3"/>
  <c r="EQ15" i="3"/>
  <c r="EQ19" i="3"/>
  <c r="EQ23" i="3"/>
  <c r="EW29" i="3"/>
  <c r="EW32" i="3" s="1"/>
  <c r="EX13" i="3" l="1"/>
  <c r="EX15" i="3"/>
  <c r="EX24" i="3"/>
  <c r="EX10" i="3"/>
  <c r="EX27" i="3"/>
  <c r="EX17" i="3"/>
  <c r="EX11" i="3"/>
  <c r="EX19" i="3"/>
  <c r="EQ29" i="3"/>
  <c r="EX9" i="3"/>
  <c r="EX14" i="3"/>
  <c r="EX20" i="3"/>
  <c r="EX8" i="3"/>
  <c r="EX12" i="3"/>
  <c r="EX16" i="3"/>
  <c r="EX23" i="3"/>
  <c r="EX21" i="3"/>
  <c r="EX25" i="3"/>
  <c r="EX18" i="3"/>
  <c r="EX22" i="3"/>
  <c r="EX26" i="3"/>
  <c r="EX15" i="5"/>
  <c r="EW15" i="5"/>
  <c r="EW18" i="5" s="1"/>
  <c r="EV15" i="5"/>
  <c r="EV18" i="5" s="1"/>
  <c r="EU15" i="5"/>
  <c r="ET15" i="5"/>
  <c r="ET18" i="5" s="1"/>
  <c r="ES15" i="5"/>
  <c r="ER15" i="5"/>
  <c r="ER18" i="5" s="1"/>
  <c r="EX15" i="6"/>
  <c r="EW15" i="6"/>
  <c r="EW18" i="6" s="1"/>
  <c r="EV15" i="6"/>
  <c r="EV18" i="6" s="1"/>
  <c r="EU15" i="6"/>
  <c r="ET15" i="6"/>
  <c r="ET18" i="6" s="1"/>
  <c r="ES15" i="6"/>
  <c r="ER15" i="6"/>
  <c r="ER18" i="6" s="1"/>
  <c r="EX29" i="3" l="1"/>
  <c r="ACI15" i="6"/>
  <c r="ACH15" i="6"/>
  <c r="ACH18" i="6" s="1"/>
  <c r="ACG15" i="6"/>
  <c r="ACG18" i="6" s="1"/>
  <c r="ACF15" i="6"/>
  <c r="ACE15" i="6"/>
  <c r="ACE18" i="6" s="1"/>
  <c r="ACD15" i="6"/>
  <c r="ACC15" i="6"/>
  <c r="ACC18" i="6" s="1"/>
  <c r="ACB15" i="6"/>
  <c r="ACA15" i="6"/>
  <c r="ACA18" i="6" s="1"/>
  <c r="ABZ15" i="6"/>
  <c r="ABZ18" i="6" s="1"/>
  <c r="ABY15" i="6"/>
  <c r="ABX15" i="6"/>
  <c r="ABX18" i="6" s="1"/>
  <c r="ABW15" i="6"/>
  <c r="ABV15" i="6"/>
  <c r="ABV18" i="6" s="1"/>
  <c r="ABU15" i="6"/>
  <c r="ABT15" i="6"/>
  <c r="ABT18" i="6" s="1"/>
  <c r="ABS15" i="6"/>
  <c r="ABS18" i="6" s="1"/>
  <c r="ABR15" i="6"/>
  <c r="ABQ15" i="6"/>
  <c r="ABQ18" i="6" s="1"/>
  <c r="ABP15" i="6"/>
  <c r="ABO15" i="6"/>
  <c r="ABO18" i="6" s="1"/>
  <c r="ABN15" i="6"/>
  <c r="ABM15" i="6"/>
  <c r="ABM18" i="6" s="1"/>
  <c r="ABL15" i="6"/>
  <c r="ABL18" i="6" s="1"/>
  <c r="ABK15" i="6"/>
  <c r="ABJ15" i="6"/>
  <c r="ABJ18" i="6" s="1"/>
  <c r="ABI15" i="6"/>
  <c r="ABH15" i="6"/>
  <c r="ABH18" i="6" s="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F15" i="6"/>
  <c r="F18" i="6" s="1"/>
  <c r="D15" i="6"/>
  <c r="E10" i="6" s="1"/>
  <c r="B15" i="6"/>
  <c r="C13" i="6" s="1"/>
  <c r="ABV6" i="6"/>
  <c r="ABO6" i="6" s="1"/>
  <c r="ABH6" i="6" s="1"/>
  <c r="ABA6" i="6" s="1"/>
  <c r="AAT6" i="6" s="1"/>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FZ15" i="5"/>
  <c r="FY15" i="5"/>
  <c r="FY18" i="5" s="1"/>
  <c r="FX15" i="5"/>
  <c r="FX18" i="5" s="1"/>
  <c r="FW15" i="5"/>
  <c r="FV15" i="5"/>
  <c r="FV18" i="5" s="1"/>
  <c r="FU15" i="5"/>
  <c r="FT15" i="5"/>
  <c r="FT18" i="5" s="1"/>
  <c r="FS15" i="5"/>
  <c r="FR15" i="5"/>
  <c r="FR18" i="5" s="1"/>
  <c r="FQ15" i="5"/>
  <c r="FQ18" i="5" s="1"/>
  <c r="FP15" i="5"/>
  <c r="FO15" i="5"/>
  <c r="FO18" i="5" s="1"/>
  <c r="FN15" i="5"/>
  <c r="FM15" i="5"/>
  <c r="FM18" i="5" s="1"/>
  <c r="FL15" i="5"/>
  <c r="FK15" i="5"/>
  <c r="FK18" i="5" s="1"/>
  <c r="FJ15" i="5"/>
  <c r="FJ18" i="5" s="1"/>
  <c r="FI15" i="5"/>
  <c r="FH15" i="5"/>
  <c r="FH18" i="5" s="1"/>
  <c r="FG15" i="5"/>
  <c r="FF15" i="5"/>
  <c r="FF18" i="5" s="1"/>
  <c r="FE15" i="5"/>
  <c r="FD15" i="5"/>
  <c r="FD18" i="5" s="1"/>
  <c r="FC15" i="5"/>
  <c r="FC18" i="5" s="1"/>
  <c r="FB15" i="5"/>
  <c r="FA15" i="5"/>
  <c r="FA18" i="5" s="1"/>
  <c r="EZ15" i="5"/>
  <c r="EY15" i="5"/>
  <c r="EY18" i="5" s="1"/>
  <c r="F15" i="5"/>
  <c r="G11" i="5" s="1"/>
  <c r="D15" i="5"/>
  <c r="D18" i="5" s="1"/>
  <c r="B15" i="5"/>
  <c r="B18" i="5" s="1"/>
  <c r="QI29" i="3"/>
  <c r="QJ26" i="3" s="1"/>
  <c r="QG29" i="3"/>
  <c r="QH27" i="3" s="1"/>
  <c r="QB29" i="3"/>
  <c r="QC23" i="3" s="1"/>
  <c r="PZ29" i="3"/>
  <c r="QA10" i="3" s="1"/>
  <c r="PU29" i="3"/>
  <c r="PV16" i="3" s="1"/>
  <c r="PS29" i="3"/>
  <c r="PT24" i="3" s="1"/>
  <c r="PN29" i="3"/>
  <c r="PO14" i="3" s="1"/>
  <c r="PL29" i="3"/>
  <c r="PM9" i="3" s="1"/>
  <c r="PG29" i="3"/>
  <c r="PE29" i="3"/>
  <c r="PE32" i="3" s="1"/>
  <c r="OZ29" i="3"/>
  <c r="PA10" i="3" s="1"/>
  <c r="OX29" i="3"/>
  <c r="OS29" i="3"/>
  <c r="OS32" i="3" s="1"/>
  <c r="OQ29" i="3"/>
  <c r="OR10" i="3" s="1"/>
  <c r="OL29" i="3"/>
  <c r="OM12" i="3" s="1"/>
  <c r="OJ29" i="3"/>
  <c r="OK24" i="3" s="1"/>
  <c r="OE29" i="3"/>
  <c r="OF26" i="3" s="1"/>
  <c r="OC29" i="3"/>
  <c r="OD19" i="3" s="1"/>
  <c r="NX29" i="3"/>
  <c r="NY11" i="3" s="1"/>
  <c r="NV29" i="3"/>
  <c r="NW18" i="3" s="1"/>
  <c r="NQ29" i="3"/>
  <c r="NR11" i="3" s="1"/>
  <c r="NO29" i="3"/>
  <c r="NP15" i="3" s="1"/>
  <c r="NJ29" i="3"/>
  <c r="NH29" i="3"/>
  <c r="NI24" i="3" s="1"/>
  <c r="NC29" i="3"/>
  <c r="ND26" i="3" s="1"/>
  <c r="NA29" i="3"/>
  <c r="NB20" i="3" s="1"/>
  <c r="MV29" i="3"/>
  <c r="MW9" i="3" s="1"/>
  <c r="MT29" i="3"/>
  <c r="MU21" i="3" s="1"/>
  <c r="MO29" i="3"/>
  <c r="MP26" i="3" s="1"/>
  <c r="MM29" i="3"/>
  <c r="MN18" i="3" s="1"/>
  <c r="MH29" i="3"/>
  <c r="MI18" i="3" s="1"/>
  <c r="MF29" i="3"/>
  <c r="MA29" i="3"/>
  <c r="MB12" i="3" s="1"/>
  <c r="LY29" i="3"/>
  <c r="LZ8" i="3" s="1"/>
  <c r="LT29" i="3"/>
  <c r="LU12" i="3" s="1"/>
  <c r="LR29" i="3"/>
  <c r="LS11" i="3" s="1"/>
  <c r="LM29" i="3"/>
  <c r="LN24" i="3" s="1"/>
  <c r="LK29" i="3"/>
  <c r="LL23" i="3" s="1"/>
  <c r="LF29" i="3"/>
  <c r="LG11" i="3" s="1"/>
  <c r="LD29" i="3"/>
  <c r="LE12" i="3" s="1"/>
  <c r="KY29" i="3"/>
  <c r="KZ13" i="3" s="1"/>
  <c r="KW29" i="3"/>
  <c r="KX21" i="3" s="1"/>
  <c r="KR29" i="3"/>
  <c r="KP29" i="3"/>
  <c r="KK29" i="3"/>
  <c r="KL12" i="3" s="1"/>
  <c r="KI29" i="3"/>
  <c r="KJ17" i="3" s="1"/>
  <c r="KD29" i="3"/>
  <c r="KE12" i="3" s="1"/>
  <c r="KB29" i="3"/>
  <c r="KC9" i="3" s="1"/>
  <c r="JW29" i="3"/>
  <c r="JX24" i="3" s="1"/>
  <c r="JU29" i="3"/>
  <c r="JV21" i="3" s="1"/>
  <c r="JP29" i="3"/>
  <c r="JN29" i="3"/>
  <c r="JO10" i="3" s="1"/>
  <c r="JI29" i="3"/>
  <c r="JJ20" i="3" s="1"/>
  <c r="JG29" i="3"/>
  <c r="JH21" i="3" s="1"/>
  <c r="JB29" i="3"/>
  <c r="IZ29" i="3"/>
  <c r="JA17" i="3" s="1"/>
  <c r="IU29" i="3"/>
  <c r="IV13" i="3" s="1"/>
  <c r="IS29" i="3"/>
  <c r="IT27" i="3" s="1"/>
  <c r="IN29" i="3"/>
  <c r="IO20" i="3" s="1"/>
  <c r="IL29" i="3"/>
  <c r="IM11" i="3" s="1"/>
  <c r="IG29" i="3"/>
  <c r="IH24" i="3" s="1"/>
  <c r="IE29" i="3"/>
  <c r="IF27" i="3" s="1"/>
  <c r="IC29" i="3"/>
  <c r="HV29" i="3"/>
  <c r="HW13" i="3" s="1"/>
  <c r="HO29" i="3"/>
  <c r="HP17" i="3" s="1"/>
  <c r="HH29" i="3"/>
  <c r="HI22" i="3" s="1"/>
  <c r="HA29" i="3"/>
  <c r="HB25" i="3" s="1"/>
  <c r="GT29" i="3"/>
  <c r="GM29" i="3"/>
  <c r="GN10" i="3" s="1"/>
  <c r="GF29" i="3"/>
  <c r="GG23" i="3" s="1"/>
  <c r="FY29" i="3"/>
  <c r="FZ8" i="3" s="1"/>
  <c r="FR29" i="3"/>
  <c r="FS13" i="3" s="1"/>
  <c r="FK29" i="3"/>
  <c r="FL23" i="3" s="1"/>
  <c r="FD29" i="3"/>
  <c r="FE27" i="3" s="1"/>
  <c r="D29" i="3"/>
  <c r="B29" i="3"/>
  <c r="C15" i="3" s="1"/>
  <c r="QL27" i="3"/>
  <c r="QE27" i="3"/>
  <c r="PX27" i="3"/>
  <c r="PQ27" i="3"/>
  <c r="PJ27" i="3"/>
  <c r="PC27" i="3"/>
  <c r="OV27" i="3"/>
  <c r="OO27" i="3"/>
  <c r="OH27" i="3"/>
  <c r="OA27" i="3"/>
  <c r="NT27" i="3"/>
  <c r="NM27" i="3"/>
  <c r="NF27" i="3"/>
  <c r="MY27" i="3"/>
  <c r="MR27" i="3"/>
  <c r="MK27" i="3"/>
  <c r="MD27" i="3"/>
  <c r="LW27" i="3"/>
  <c r="LP27" i="3"/>
  <c r="LI27" i="3"/>
  <c r="LB27" i="3"/>
  <c r="KU27" i="3"/>
  <c r="KN27" i="3"/>
  <c r="KG27" i="3"/>
  <c r="JZ27" i="3"/>
  <c r="JS27" i="3"/>
  <c r="JL27" i="3"/>
  <c r="JE27" i="3"/>
  <c r="IX27" i="3"/>
  <c r="IQ27" i="3"/>
  <c r="IJ27" i="3"/>
  <c r="F27" i="3"/>
  <c r="QL26" i="3"/>
  <c r="QE26" i="3"/>
  <c r="PX26" i="3"/>
  <c r="PQ26"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IQ26" i="3"/>
  <c r="IJ26" i="3"/>
  <c r="F26" i="3"/>
  <c r="QL25" i="3"/>
  <c r="QE25" i="3"/>
  <c r="PX25" i="3"/>
  <c r="PQ25" i="3"/>
  <c r="PJ25" i="3"/>
  <c r="PC25" i="3"/>
  <c r="OV25" i="3"/>
  <c r="OO25" i="3"/>
  <c r="OH25" i="3"/>
  <c r="OA25" i="3"/>
  <c r="NT25" i="3"/>
  <c r="NM25" i="3"/>
  <c r="NF25" i="3"/>
  <c r="MY25" i="3"/>
  <c r="MR25" i="3"/>
  <c r="MK25" i="3"/>
  <c r="MD25" i="3"/>
  <c r="LW25" i="3"/>
  <c r="LP25" i="3"/>
  <c r="LI25" i="3"/>
  <c r="LB25" i="3"/>
  <c r="KU25" i="3"/>
  <c r="KN25" i="3"/>
  <c r="KG25" i="3"/>
  <c r="JZ25" i="3"/>
  <c r="JS25" i="3"/>
  <c r="JL25" i="3"/>
  <c r="JE25" i="3"/>
  <c r="IX25" i="3"/>
  <c r="IT25" i="3"/>
  <c r="IQ25" i="3"/>
  <c r="IJ25" i="3"/>
  <c r="F25" i="3"/>
  <c r="QL24" i="3"/>
  <c r="QE24" i="3"/>
  <c r="PX24" i="3"/>
  <c r="PQ24" i="3"/>
  <c r="PJ24" i="3"/>
  <c r="PC24" i="3"/>
  <c r="OV24" i="3"/>
  <c r="OO24" i="3"/>
  <c r="OH24" i="3"/>
  <c r="OA24" i="3"/>
  <c r="NT24" i="3"/>
  <c r="NM24" i="3"/>
  <c r="NF24" i="3"/>
  <c r="MY24" i="3"/>
  <c r="MR24" i="3"/>
  <c r="MK24" i="3"/>
  <c r="MD24" i="3"/>
  <c r="LZ24" i="3"/>
  <c r="LW24" i="3"/>
  <c r="LP24" i="3"/>
  <c r="LI24" i="3"/>
  <c r="LB24" i="3"/>
  <c r="KU24" i="3"/>
  <c r="KN24" i="3"/>
  <c r="KG24" i="3"/>
  <c r="JZ24" i="3"/>
  <c r="JS24" i="3"/>
  <c r="JL24" i="3"/>
  <c r="JE24" i="3"/>
  <c r="IX24" i="3"/>
  <c r="IQ24" i="3"/>
  <c r="IJ24" i="3"/>
  <c r="F24" i="3"/>
  <c r="QL23" i="3"/>
  <c r="QE23" i="3"/>
  <c r="PX23" i="3"/>
  <c r="PQ23"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F23" i="3"/>
  <c r="QL22" i="3"/>
  <c r="QE22" i="3"/>
  <c r="PX22" i="3"/>
  <c r="PQ22"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F22" i="3"/>
  <c r="QL21" i="3"/>
  <c r="QE21" i="3"/>
  <c r="PX21" i="3"/>
  <c r="PQ21" i="3"/>
  <c r="PJ21" i="3"/>
  <c r="PC21" i="3"/>
  <c r="OV21" i="3"/>
  <c r="OO21" i="3"/>
  <c r="OH21" i="3"/>
  <c r="OA21" i="3"/>
  <c r="NT21" i="3"/>
  <c r="NM21" i="3"/>
  <c r="NF21" i="3"/>
  <c r="MY21" i="3"/>
  <c r="MR21" i="3"/>
  <c r="MK21" i="3"/>
  <c r="MD21" i="3"/>
  <c r="LW21" i="3"/>
  <c r="LP21" i="3"/>
  <c r="LI21" i="3"/>
  <c r="LB21" i="3"/>
  <c r="KU21" i="3"/>
  <c r="KN21" i="3"/>
  <c r="KJ21" i="3"/>
  <c r="KG21" i="3"/>
  <c r="JZ21" i="3"/>
  <c r="JS21" i="3"/>
  <c r="JL21" i="3"/>
  <c r="JE21" i="3"/>
  <c r="IX21" i="3"/>
  <c r="IQ21" i="3"/>
  <c r="IJ21" i="3"/>
  <c r="F21" i="3"/>
  <c r="QL20" i="3"/>
  <c r="QE20" i="3"/>
  <c r="PX20" i="3"/>
  <c r="PQ20" i="3"/>
  <c r="PJ20" i="3"/>
  <c r="PC20" i="3"/>
  <c r="OV20" i="3"/>
  <c r="OO20" i="3"/>
  <c r="OH20" i="3"/>
  <c r="OA20" i="3"/>
  <c r="NT20" i="3"/>
  <c r="NM20" i="3"/>
  <c r="NF20" i="3"/>
  <c r="MY20" i="3"/>
  <c r="MR20" i="3"/>
  <c r="MK20" i="3"/>
  <c r="MD20" i="3"/>
  <c r="LW20" i="3"/>
  <c r="LP20" i="3"/>
  <c r="LI20" i="3"/>
  <c r="LB20" i="3"/>
  <c r="KU20" i="3"/>
  <c r="KN20" i="3"/>
  <c r="KG20" i="3"/>
  <c r="JZ20" i="3"/>
  <c r="JS20" i="3"/>
  <c r="JL20" i="3"/>
  <c r="JE20" i="3"/>
  <c r="IX20" i="3"/>
  <c r="IQ20" i="3"/>
  <c r="IJ20" i="3"/>
  <c r="F20" i="3"/>
  <c r="QL19" i="3"/>
  <c r="QH19" i="3"/>
  <c r="QE19" i="3"/>
  <c r="PX19" i="3"/>
  <c r="PT19" i="3"/>
  <c r="PQ19" i="3"/>
  <c r="PJ19" i="3"/>
  <c r="PC19" i="3"/>
  <c r="OV19" i="3"/>
  <c r="OO19" i="3"/>
  <c r="OH19" i="3"/>
  <c r="OA19" i="3"/>
  <c r="NT19" i="3"/>
  <c r="NM19" i="3"/>
  <c r="NF19" i="3"/>
  <c r="MY19" i="3"/>
  <c r="MR19" i="3"/>
  <c r="MK19" i="3"/>
  <c r="MD19" i="3"/>
  <c r="LW19" i="3"/>
  <c r="LP19" i="3"/>
  <c r="LI19" i="3"/>
  <c r="LB19" i="3"/>
  <c r="KU19" i="3"/>
  <c r="KN19" i="3"/>
  <c r="KG19" i="3"/>
  <c r="JZ19" i="3"/>
  <c r="JS19" i="3"/>
  <c r="JL19" i="3"/>
  <c r="JE19" i="3"/>
  <c r="IX19" i="3"/>
  <c r="IQ19" i="3"/>
  <c r="IJ19" i="3"/>
  <c r="F19" i="3"/>
  <c r="QL18" i="3"/>
  <c r="QE18" i="3"/>
  <c r="PX18" i="3"/>
  <c r="PT18" i="3"/>
  <c r="PQ18" i="3"/>
  <c r="PJ18" i="3"/>
  <c r="PC18" i="3"/>
  <c r="OV18" i="3"/>
  <c r="OO18" i="3"/>
  <c r="OH18" i="3"/>
  <c r="OD18" i="3"/>
  <c r="OA18" i="3"/>
  <c r="NT18" i="3"/>
  <c r="NM18" i="3"/>
  <c r="NF18" i="3"/>
  <c r="MY18" i="3"/>
  <c r="MR18" i="3"/>
  <c r="MK18" i="3"/>
  <c r="MD18" i="3"/>
  <c r="LW18" i="3"/>
  <c r="LP18" i="3"/>
  <c r="LI18" i="3"/>
  <c r="LB18" i="3"/>
  <c r="KU18" i="3"/>
  <c r="KN18" i="3"/>
  <c r="KG18" i="3"/>
  <c r="JZ18" i="3"/>
  <c r="JS18" i="3"/>
  <c r="JL18" i="3"/>
  <c r="JE18" i="3"/>
  <c r="IX18" i="3"/>
  <c r="IQ18" i="3"/>
  <c r="IJ18" i="3"/>
  <c r="HI18" i="3"/>
  <c r="F18" i="3"/>
  <c r="QL17" i="3"/>
  <c r="QE17" i="3"/>
  <c r="PX17" i="3"/>
  <c r="PT17" i="3"/>
  <c r="PQ17" i="3"/>
  <c r="PJ17" i="3"/>
  <c r="PC17" i="3"/>
  <c r="OV17" i="3"/>
  <c r="OO17" i="3"/>
  <c r="OH17" i="3"/>
  <c r="OD17" i="3"/>
  <c r="OA17" i="3"/>
  <c r="NT17" i="3"/>
  <c r="NM17" i="3"/>
  <c r="NF17" i="3"/>
  <c r="MY17" i="3"/>
  <c r="MR17" i="3"/>
  <c r="MK17" i="3"/>
  <c r="MD17" i="3"/>
  <c r="LW17" i="3"/>
  <c r="LP17" i="3"/>
  <c r="LI17" i="3"/>
  <c r="LB17" i="3"/>
  <c r="KU17" i="3"/>
  <c r="KN17" i="3"/>
  <c r="KG17" i="3"/>
  <c r="JZ17" i="3"/>
  <c r="JS17" i="3"/>
  <c r="JL17" i="3"/>
  <c r="JE17" i="3"/>
  <c r="IX17" i="3"/>
  <c r="IQ17" i="3"/>
  <c r="IJ17" i="3"/>
  <c r="F17" i="3"/>
  <c r="QL16" i="3"/>
  <c r="QE16" i="3"/>
  <c r="PX16" i="3"/>
  <c r="PT16" i="3"/>
  <c r="PQ16" i="3"/>
  <c r="PJ16" i="3"/>
  <c r="PC16" i="3"/>
  <c r="OV16" i="3"/>
  <c r="OR16" i="3"/>
  <c r="OO16" i="3"/>
  <c r="OH16" i="3"/>
  <c r="OA16" i="3"/>
  <c r="NT16" i="3"/>
  <c r="NM16" i="3"/>
  <c r="NF16" i="3"/>
  <c r="NB16" i="3"/>
  <c r="MY16" i="3"/>
  <c r="MR16" i="3"/>
  <c r="MK16" i="3"/>
  <c r="MD16" i="3"/>
  <c r="LW16" i="3"/>
  <c r="LP16" i="3"/>
  <c r="LL16" i="3"/>
  <c r="LI16" i="3"/>
  <c r="LB16" i="3"/>
  <c r="KU16" i="3"/>
  <c r="KN16" i="3"/>
  <c r="KG16" i="3"/>
  <c r="JZ16" i="3"/>
  <c r="JS16" i="3"/>
  <c r="JL16" i="3"/>
  <c r="JE16" i="3"/>
  <c r="IX16" i="3"/>
  <c r="IQ16" i="3"/>
  <c r="IJ16" i="3"/>
  <c r="F16" i="3"/>
  <c r="QL15" i="3"/>
  <c r="QE15" i="3"/>
  <c r="PX15" i="3"/>
  <c r="PQ15" i="3"/>
  <c r="PJ15" i="3"/>
  <c r="PC15" i="3"/>
  <c r="OV15" i="3"/>
  <c r="OO15" i="3"/>
  <c r="OH15" i="3"/>
  <c r="OD15" i="3"/>
  <c r="OA15" i="3"/>
  <c r="NT15" i="3"/>
  <c r="NM15" i="3"/>
  <c r="NF15" i="3"/>
  <c r="MY15" i="3"/>
  <c r="MR15" i="3"/>
  <c r="MN15" i="3"/>
  <c r="MK15" i="3"/>
  <c r="MD15" i="3"/>
  <c r="LW15" i="3"/>
  <c r="LP15" i="3"/>
  <c r="LI15" i="3"/>
  <c r="LB15" i="3"/>
  <c r="KX15" i="3"/>
  <c r="KU15" i="3"/>
  <c r="KN15" i="3"/>
  <c r="KG15" i="3"/>
  <c r="JZ15" i="3"/>
  <c r="JS15" i="3"/>
  <c r="JL15" i="3"/>
  <c r="JE15" i="3"/>
  <c r="IX15" i="3"/>
  <c r="IQ15" i="3"/>
  <c r="IJ15" i="3"/>
  <c r="F15" i="3"/>
  <c r="QL14" i="3"/>
  <c r="QE14" i="3"/>
  <c r="PX14" i="3"/>
  <c r="PQ14" i="3"/>
  <c r="PJ14" i="3"/>
  <c r="PC14" i="3"/>
  <c r="OV14" i="3"/>
  <c r="OO14" i="3"/>
  <c r="OH14" i="3"/>
  <c r="OA14" i="3"/>
  <c r="NT14" i="3"/>
  <c r="NM14" i="3"/>
  <c r="NF14" i="3"/>
  <c r="MY14" i="3"/>
  <c r="MR14" i="3"/>
  <c r="MK14" i="3"/>
  <c r="MD14" i="3"/>
  <c r="LW14" i="3"/>
  <c r="LP14" i="3"/>
  <c r="LI14" i="3"/>
  <c r="LB14" i="3"/>
  <c r="KX14" i="3"/>
  <c r="KU14" i="3"/>
  <c r="KN14" i="3"/>
  <c r="KG14" i="3"/>
  <c r="JZ14" i="3"/>
  <c r="JS14" i="3"/>
  <c r="JL14" i="3"/>
  <c r="JE14" i="3"/>
  <c r="IX14" i="3"/>
  <c r="IQ14" i="3"/>
  <c r="IJ14" i="3"/>
  <c r="F14" i="3"/>
  <c r="QL13" i="3"/>
  <c r="QE13" i="3"/>
  <c r="PX13" i="3"/>
  <c r="PT13" i="3"/>
  <c r="PQ13" i="3"/>
  <c r="PJ13" i="3"/>
  <c r="PC13" i="3"/>
  <c r="OV13" i="3"/>
  <c r="OO13" i="3"/>
  <c r="OH13" i="3"/>
  <c r="OA13" i="3"/>
  <c r="NT13" i="3"/>
  <c r="NM13" i="3"/>
  <c r="NF13" i="3"/>
  <c r="MY13" i="3"/>
  <c r="MR13" i="3"/>
  <c r="MK13" i="3"/>
  <c r="MD13" i="3"/>
  <c r="LW13" i="3"/>
  <c r="LP13" i="3"/>
  <c r="LI13" i="3"/>
  <c r="LB13" i="3"/>
  <c r="KU13" i="3"/>
  <c r="KN13" i="3"/>
  <c r="KG13" i="3"/>
  <c r="JZ13" i="3"/>
  <c r="JS13" i="3"/>
  <c r="JL13" i="3"/>
  <c r="JE13" i="3"/>
  <c r="IX13" i="3"/>
  <c r="IQ13" i="3"/>
  <c r="IJ13" i="3"/>
  <c r="FE13" i="3"/>
  <c r="F13" i="3"/>
  <c r="QL12" i="3"/>
  <c r="QE12" i="3"/>
  <c r="PX12" i="3"/>
  <c r="PQ12" i="3"/>
  <c r="PJ12" i="3"/>
  <c r="PC12" i="3"/>
  <c r="OV12" i="3"/>
  <c r="OO12" i="3"/>
  <c r="OH12" i="3"/>
  <c r="OA12" i="3"/>
  <c r="NT12" i="3"/>
  <c r="NM12" i="3"/>
  <c r="NF12" i="3"/>
  <c r="MY12" i="3"/>
  <c r="MR12" i="3"/>
  <c r="MK12" i="3"/>
  <c r="MD12" i="3"/>
  <c r="LZ12" i="3"/>
  <c r="LW12" i="3"/>
  <c r="LP12" i="3"/>
  <c r="LI12" i="3"/>
  <c r="LB12" i="3"/>
  <c r="KU12" i="3"/>
  <c r="KN12" i="3"/>
  <c r="KG12" i="3"/>
  <c r="JZ12" i="3"/>
  <c r="JS12" i="3"/>
  <c r="JL12" i="3"/>
  <c r="JE12" i="3"/>
  <c r="IX12" i="3"/>
  <c r="IQ12" i="3"/>
  <c r="IJ12" i="3"/>
  <c r="GG12" i="3"/>
  <c r="F12" i="3"/>
  <c r="QL11" i="3"/>
  <c r="QH11" i="3"/>
  <c r="QE11" i="3"/>
  <c r="PX11" i="3"/>
  <c r="PQ11" i="3"/>
  <c r="PJ11" i="3"/>
  <c r="PC11" i="3"/>
  <c r="OV11" i="3"/>
  <c r="OR11" i="3"/>
  <c r="OO11" i="3"/>
  <c r="OH11" i="3"/>
  <c r="OA11" i="3"/>
  <c r="NT11" i="3"/>
  <c r="NM11" i="3"/>
  <c r="NF11" i="3"/>
  <c r="MY11" i="3"/>
  <c r="MR11" i="3"/>
  <c r="MK11" i="3"/>
  <c r="MD11" i="3"/>
  <c r="LW11" i="3"/>
  <c r="LP11" i="3"/>
  <c r="LI11" i="3"/>
  <c r="LB11" i="3"/>
  <c r="KU11" i="3"/>
  <c r="KN11" i="3"/>
  <c r="KG11" i="3"/>
  <c r="JZ11" i="3"/>
  <c r="JS11" i="3"/>
  <c r="JL11" i="3"/>
  <c r="JE11" i="3"/>
  <c r="IX11" i="3"/>
  <c r="IQ11" i="3"/>
  <c r="IJ11" i="3"/>
  <c r="FE11" i="3"/>
  <c r="F11" i="3"/>
  <c r="QL10" i="3"/>
  <c r="QE10" i="3"/>
  <c r="PX10" i="3"/>
  <c r="PQ10" i="3"/>
  <c r="PJ10" i="3"/>
  <c r="PC10" i="3"/>
  <c r="OV10" i="3"/>
  <c r="OO10" i="3"/>
  <c r="OH10" i="3"/>
  <c r="OD10" i="3"/>
  <c r="OA10" i="3"/>
  <c r="NT10" i="3"/>
  <c r="NM10" i="3"/>
  <c r="NF10" i="3"/>
  <c r="MY10" i="3"/>
  <c r="MR10" i="3"/>
  <c r="MN10" i="3"/>
  <c r="MK10" i="3"/>
  <c r="MD10" i="3"/>
  <c r="LW10" i="3"/>
  <c r="LP10" i="3"/>
  <c r="LI10" i="3"/>
  <c r="LB10" i="3"/>
  <c r="KU10" i="3"/>
  <c r="KN10" i="3"/>
  <c r="KG10" i="3"/>
  <c r="JZ10" i="3"/>
  <c r="JV10" i="3"/>
  <c r="JS10" i="3"/>
  <c r="JL10" i="3"/>
  <c r="JE10" i="3"/>
  <c r="IX10" i="3"/>
  <c r="IQ10" i="3"/>
  <c r="IJ10" i="3"/>
  <c r="HI10" i="3"/>
  <c r="F10" i="3"/>
  <c r="QL9" i="3"/>
  <c r="QE9" i="3"/>
  <c r="PX9" i="3"/>
  <c r="PQ9" i="3"/>
  <c r="PJ9" i="3"/>
  <c r="PC9" i="3"/>
  <c r="OV9" i="3"/>
  <c r="OO9" i="3"/>
  <c r="OH9" i="3"/>
  <c r="OD9" i="3"/>
  <c r="OA9" i="3"/>
  <c r="NT9" i="3"/>
  <c r="NM9" i="3"/>
  <c r="NF9" i="3"/>
  <c r="MY9" i="3"/>
  <c r="MR9" i="3"/>
  <c r="MK9" i="3"/>
  <c r="MD9" i="3"/>
  <c r="LW9" i="3"/>
  <c r="LP9" i="3"/>
  <c r="LL9" i="3"/>
  <c r="LI9" i="3"/>
  <c r="LB9" i="3"/>
  <c r="KU9" i="3"/>
  <c r="KN9" i="3"/>
  <c r="KG9" i="3"/>
  <c r="JZ9" i="3"/>
  <c r="JV9" i="3"/>
  <c r="JS9" i="3"/>
  <c r="JL9" i="3"/>
  <c r="JE9" i="3"/>
  <c r="IX9" i="3"/>
  <c r="IQ9" i="3"/>
  <c r="IJ9" i="3"/>
  <c r="IF9" i="3"/>
  <c r="HI9" i="3"/>
  <c r="F9" i="3"/>
  <c r="QL8" i="3"/>
  <c r="QH8" i="3"/>
  <c r="QE8" i="3"/>
  <c r="PX8" i="3"/>
  <c r="PQ8" i="3"/>
  <c r="PJ8" i="3"/>
  <c r="PC8" i="3"/>
  <c r="OV8" i="3"/>
  <c r="OO8" i="3"/>
  <c r="OH8" i="3"/>
  <c r="OA8" i="3"/>
  <c r="NT8" i="3"/>
  <c r="NP8" i="3"/>
  <c r="NM8" i="3"/>
  <c r="NF8" i="3"/>
  <c r="MY8" i="3"/>
  <c r="MR8" i="3"/>
  <c r="MK8" i="3"/>
  <c r="MD8" i="3"/>
  <c r="LW8" i="3"/>
  <c r="LP8" i="3"/>
  <c r="LI8" i="3"/>
  <c r="LB8" i="3"/>
  <c r="KX8" i="3"/>
  <c r="KU8" i="3"/>
  <c r="KN8" i="3"/>
  <c r="KJ8" i="3"/>
  <c r="KG8" i="3"/>
  <c r="JZ8" i="3"/>
  <c r="JS8" i="3"/>
  <c r="JL8" i="3"/>
  <c r="JE8" i="3"/>
  <c r="IX8" i="3"/>
  <c r="IQ8" i="3"/>
  <c r="IJ8" i="3"/>
  <c r="F8" i="3"/>
  <c r="PZ6" i="3"/>
  <c r="PS6" i="3" s="1"/>
  <c r="PL6" i="3" s="1"/>
  <c r="PE6" i="3" s="1"/>
  <c r="OX6" i="3" s="1"/>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Y26" i="2" s="1"/>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ZE25" i="2" s="1"/>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M11" i="2" s="1"/>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U10" i="2" s="1"/>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EF27" i="2"/>
  <c r="ADY27" i="2"/>
  <c r="ADR27" i="2"/>
  <c r="ADC27" i="2"/>
  <c r="ACV27" i="2"/>
  <c r="ACT27" i="2"/>
  <c r="ACR27" i="2"/>
  <c r="ACO27" i="2"/>
  <c r="ACH27" i="2"/>
  <c r="ACA27" i="2"/>
  <c r="ABY27" i="2"/>
  <c r="ABW27" i="2"/>
  <c r="ABT27" i="2"/>
  <c r="ABR27" i="2"/>
  <c r="ABM27" i="2"/>
  <c r="ABF27" i="2"/>
  <c r="AAY27" i="2"/>
  <c r="AAW27" i="2"/>
  <c r="AAR27" i="2"/>
  <c r="AAN27" i="2"/>
  <c r="AAK27" i="2"/>
  <c r="AAG27" i="2"/>
  <c r="AAD27" i="2"/>
  <c r="AAB27" i="2"/>
  <c r="ZW27" i="2"/>
  <c r="ZP27" i="2"/>
  <c r="ZN27" i="2"/>
  <c r="ZI27" i="2"/>
  <c r="ZG27" i="2"/>
  <c r="ZB27" i="2"/>
  <c r="YX27" i="2"/>
  <c r="YU27" i="2"/>
  <c r="YQ27" i="2"/>
  <c r="YN27" i="2"/>
  <c r="YL27" i="2"/>
  <c r="YG27" i="2"/>
  <c r="XZ27" i="2"/>
  <c r="XX27" i="2"/>
  <c r="XS27" i="2"/>
  <c r="XQ27" i="2"/>
  <c r="XL27" i="2"/>
  <c r="XH27" i="2"/>
  <c r="XE27" i="2"/>
  <c r="XA27" i="2"/>
  <c r="WX27" i="2"/>
  <c r="WV27" i="2"/>
  <c r="WQ27" i="2"/>
  <c r="WJ27" i="2"/>
  <c r="WH27" i="2"/>
  <c r="WC27" i="2"/>
  <c r="WA27" i="2"/>
  <c r="VV27" i="2"/>
  <c r="VR27" i="2"/>
  <c r="VO27" i="2"/>
  <c r="VK27" i="2"/>
  <c r="VH27" i="2"/>
  <c r="VF27" i="2"/>
  <c r="VA27" i="2"/>
  <c r="UT27" i="2"/>
  <c r="US27" i="2" s="1"/>
  <c r="UR27" i="2"/>
  <c r="UM27" i="2"/>
  <c r="UK27" i="2"/>
  <c r="UF27" i="2"/>
  <c r="UB27" i="2"/>
  <c r="TY27" i="2"/>
  <c r="TU27" i="2"/>
  <c r="TR27" i="2"/>
  <c r="TK27" i="2"/>
  <c r="TD27" i="2"/>
  <c r="TB27" i="2"/>
  <c r="SW27" i="2"/>
  <c r="SU27" i="2"/>
  <c r="SP27" i="2"/>
  <c r="SN27" i="2"/>
  <c r="SL27" i="2"/>
  <c r="SI27" i="2"/>
  <c r="SE27" i="2"/>
  <c r="SB27" i="2"/>
  <c r="RZ27" i="2"/>
  <c r="RU27" i="2"/>
  <c r="RQ27" i="2"/>
  <c r="RN27" i="2"/>
  <c r="RL27" i="2"/>
  <c r="RG27" i="2"/>
  <c r="QZ27" i="2"/>
  <c r="QV27" i="2"/>
  <c r="QS27" i="2"/>
  <c r="QQ27" i="2"/>
  <c r="QO27" i="2"/>
  <c r="QL27" i="2"/>
  <c r="QJ27" i="2"/>
  <c r="QE27" i="2"/>
  <c r="PX27" i="2"/>
  <c r="PV27" i="2"/>
  <c r="PQ27" i="2"/>
  <c r="PJ27" i="2"/>
  <c r="PF27" i="2"/>
  <c r="PC27" i="2"/>
  <c r="PA27" i="2"/>
  <c r="OY27" i="2"/>
  <c r="OV27" i="2"/>
  <c r="OO27" i="2"/>
  <c r="OH27" i="2"/>
  <c r="OF27" i="2"/>
  <c r="OA27" i="2"/>
  <c r="NY27" i="2"/>
  <c r="NT27" i="2"/>
  <c r="NP27" i="2"/>
  <c r="NM27" i="2"/>
  <c r="NI27" i="2"/>
  <c r="NF27" i="2"/>
  <c r="MY27" i="2"/>
  <c r="MU27" i="2"/>
  <c r="MR27" i="2"/>
  <c r="MP27" i="2"/>
  <c r="MK27" i="2"/>
  <c r="MI27" i="2"/>
  <c r="MD27" i="2"/>
  <c r="LZ27" i="2"/>
  <c r="LW27" i="2"/>
  <c r="LS27" i="2"/>
  <c r="LP27" i="2"/>
  <c r="LN27" i="2"/>
  <c r="LI27" i="2"/>
  <c r="LB27" i="2"/>
  <c r="KZ27" i="2"/>
  <c r="KU27" i="2"/>
  <c r="KS27" i="2"/>
  <c r="KN27" i="2"/>
  <c r="KJ27" i="2"/>
  <c r="KG27" i="2"/>
  <c r="KC27" i="2"/>
  <c r="JZ27" i="2"/>
  <c r="JX27" i="2"/>
  <c r="JS27" i="2"/>
  <c r="JL27" i="2"/>
  <c r="JJ27" i="2"/>
  <c r="JE27" i="2"/>
  <c r="JC27" i="2"/>
  <c r="IX27" i="2"/>
  <c r="IT27" i="2"/>
  <c r="IQ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B27" i="2"/>
  <c r="DX27" i="2"/>
  <c r="DU27" i="2"/>
  <c r="DQ27" i="2"/>
  <c r="DN27" i="2"/>
  <c r="DG27" i="2"/>
  <c r="CZ27" i="2"/>
  <c r="CS27" i="2"/>
  <c r="CL27" i="2"/>
  <c r="CE27" i="2"/>
  <c r="CC27" i="2"/>
  <c r="CA27" i="2"/>
  <c r="BX27" i="2"/>
  <c r="BV27" i="2"/>
  <c r="BQ27" i="2"/>
  <c r="BJ27" i="2"/>
  <c r="BH27" i="2"/>
  <c r="BC27" i="2"/>
  <c r="AV27" i="2"/>
  <c r="AR27" i="2"/>
  <c r="AO27" i="2"/>
  <c r="AM27" i="2"/>
  <c r="AK27" i="2"/>
  <c r="AH27" i="2"/>
  <c r="AA27" i="2"/>
  <c r="T27" i="2"/>
  <c r="R27" i="2"/>
  <c r="M27" i="2"/>
  <c r="F27" i="2"/>
  <c r="C27" i="2"/>
  <c r="AGQ26" i="2"/>
  <c r="AGC26" i="2"/>
  <c r="AFV26" i="2"/>
  <c r="AFH26" i="2"/>
  <c r="AEM26" i="2"/>
  <c r="AEF26" i="2"/>
  <c r="ADY26" i="2"/>
  <c r="ADR26" i="2"/>
  <c r="ADK26" i="2"/>
  <c r="ADC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L26" i="2"/>
  <c r="XH26" i="2"/>
  <c r="XE26" i="2"/>
  <c r="XC26" i="2"/>
  <c r="XA26" i="2"/>
  <c r="WX26" i="2"/>
  <c r="WV26" i="2"/>
  <c r="WT26" i="2"/>
  <c r="WQ26" i="2"/>
  <c r="WJ26" i="2"/>
  <c r="WH26" i="2"/>
  <c r="WC26" i="2"/>
  <c r="VV26" i="2"/>
  <c r="VR26" i="2"/>
  <c r="VO26" i="2"/>
  <c r="VM26" i="2"/>
  <c r="VK26" i="2"/>
  <c r="VH26" i="2"/>
  <c r="VF26" i="2"/>
  <c r="VD26" i="2"/>
  <c r="VA26" i="2"/>
  <c r="UT26" i="2"/>
  <c r="US26" i="2" s="1"/>
  <c r="UR26" i="2"/>
  <c r="UM26" i="2"/>
  <c r="UF26" i="2"/>
  <c r="UB26" i="2"/>
  <c r="TY26" i="2"/>
  <c r="TW26" i="2"/>
  <c r="TU26" i="2"/>
  <c r="TR26" i="2"/>
  <c r="TN26" i="2"/>
  <c r="TK26" i="2"/>
  <c r="TD26" i="2"/>
  <c r="TB26" i="2"/>
  <c r="SZ26" i="2"/>
  <c r="SW26" i="2"/>
  <c r="SP26" i="2"/>
  <c r="SL26" i="2"/>
  <c r="SI26" i="2"/>
  <c r="SG26" i="2"/>
  <c r="SE26" i="2"/>
  <c r="SB26" i="2"/>
  <c r="RZ26" i="2"/>
  <c r="RX26" i="2"/>
  <c r="RU26" i="2"/>
  <c r="RN26" i="2"/>
  <c r="RL26" i="2"/>
  <c r="RG26" i="2"/>
  <c r="QZ26" i="2"/>
  <c r="QV26" i="2"/>
  <c r="QS26" i="2"/>
  <c r="QQ26" i="2"/>
  <c r="QO26" i="2"/>
  <c r="QL26" i="2"/>
  <c r="QH26" i="2"/>
  <c r="QE26" i="2"/>
  <c r="PX26" i="2"/>
  <c r="PV26" i="2"/>
  <c r="PQ26" i="2"/>
  <c r="PJ26" i="2"/>
  <c r="PF26" i="2"/>
  <c r="PC26" i="2"/>
  <c r="PA26" i="2"/>
  <c r="OY26" i="2"/>
  <c r="OV26" i="2"/>
  <c r="OR26" i="2"/>
  <c r="OO26" i="2"/>
  <c r="OK26" i="2"/>
  <c r="OH26" i="2"/>
  <c r="OD26" i="2"/>
  <c r="OA26" i="2"/>
  <c r="NY26" i="2"/>
  <c r="NT26" i="2"/>
  <c r="NP26" i="2"/>
  <c r="NM26" i="2"/>
  <c r="NK26" i="2"/>
  <c r="NI26" i="2"/>
  <c r="NF26" i="2"/>
  <c r="ND26" i="2"/>
  <c r="NB26" i="2"/>
  <c r="MY26" i="2"/>
  <c r="MR26" i="2"/>
  <c r="MP26" i="2"/>
  <c r="MK26" i="2"/>
  <c r="MD26" i="2"/>
  <c r="LZ26" i="2"/>
  <c r="LW26" i="2"/>
  <c r="LU26" i="2"/>
  <c r="LS26" i="2"/>
  <c r="LP26" i="2"/>
  <c r="LL26" i="2"/>
  <c r="LI26" i="2"/>
  <c r="LB26" i="2"/>
  <c r="KZ26" i="2"/>
  <c r="KU26" i="2"/>
  <c r="KN26" i="2"/>
  <c r="KL26" i="2"/>
  <c r="KJ26" i="2"/>
  <c r="KG26" i="2"/>
  <c r="KE26" i="2"/>
  <c r="KC26" i="2"/>
  <c r="JZ26" i="2"/>
  <c r="JS26" i="2"/>
  <c r="JO26" i="2"/>
  <c r="JL26" i="2"/>
  <c r="JJ26" i="2"/>
  <c r="JE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B26" i="2"/>
  <c r="DX26" i="2"/>
  <c r="DU26" i="2"/>
  <c r="DS26" i="2"/>
  <c r="DQ26" i="2"/>
  <c r="DN26" i="2"/>
  <c r="DJ26" i="2"/>
  <c r="DG26" i="2"/>
  <c r="CZ26" i="2"/>
  <c r="CX26" i="2"/>
  <c r="CS26" i="2"/>
  <c r="CL26" i="2"/>
  <c r="CH26" i="2"/>
  <c r="CE26" i="2"/>
  <c r="CC26" i="2"/>
  <c r="CA26" i="2"/>
  <c r="BX26" i="2"/>
  <c r="BT26" i="2"/>
  <c r="BQ26" i="2"/>
  <c r="BJ26" i="2"/>
  <c r="BH26" i="2"/>
  <c r="BC26" i="2"/>
  <c r="AV26" i="2"/>
  <c r="AR26" i="2"/>
  <c r="AO26" i="2"/>
  <c r="AM26" i="2"/>
  <c r="AK26" i="2"/>
  <c r="AH26" i="2"/>
  <c r="AD26" i="2"/>
  <c r="AA26" i="2"/>
  <c r="T26" i="2"/>
  <c r="R26" i="2"/>
  <c r="M26" i="2"/>
  <c r="F26" i="2"/>
  <c r="C26" i="2"/>
  <c r="AGQ25" i="2"/>
  <c r="AFV25" i="2"/>
  <c r="AFH25" i="2"/>
  <c r="AEM25" i="2"/>
  <c r="AEF25" i="2"/>
  <c r="ADY25" i="2"/>
  <c r="ADR25" i="2"/>
  <c r="ADK25" i="2"/>
  <c r="ADC25" i="2"/>
  <c r="ACV25" i="2"/>
  <c r="ACT25" i="2"/>
  <c r="ACO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J25" i="2"/>
  <c r="PF25" i="2"/>
  <c r="PC25" i="2"/>
  <c r="PA25" i="2"/>
  <c r="OY25" i="2"/>
  <c r="OV25" i="2"/>
  <c r="OR25" i="2"/>
  <c r="OO25" i="2"/>
  <c r="OH25" i="2"/>
  <c r="OF25" i="2"/>
  <c r="OD25" i="2"/>
  <c r="OA25" i="2"/>
  <c r="NT25" i="2"/>
  <c r="NP25" i="2"/>
  <c r="NM25" i="2"/>
  <c r="NK25" i="2"/>
  <c r="NI25" i="2"/>
  <c r="NF25" i="2"/>
  <c r="NB25" i="2"/>
  <c r="MY25" i="2"/>
  <c r="MU25" i="2"/>
  <c r="MR25" i="2"/>
  <c r="MP25" i="2"/>
  <c r="MK25" i="2"/>
  <c r="MD25" i="2"/>
  <c r="LZ25" i="2"/>
  <c r="LW25" i="2"/>
  <c r="LU25" i="2"/>
  <c r="LS25" i="2"/>
  <c r="LP25" i="2"/>
  <c r="LN25" i="2"/>
  <c r="LL25" i="2"/>
  <c r="LI25" i="2"/>
  <c r="LB25" i="2"/>
  <c r="KZ25" i="2"/>
  <c r="KU25" i="2"/>
  <c r="KS25" i="2"/>
  <c r="KN25" i="2"/>
  <c r="KJ25" i="2"/>
  <c r="KG25" i="2"/>
  <c r="KE25" i="2"/>
  <c r="KC25" i="2"/>
  <c r="JZ25" i="2"/>
  <c r="JV25" i="2"/>
  <c r="JS25" i="2"/>
  <c r="JL25" i="2"/>
  <c r="JJ25" i="2"/>
  <c r="JE25" i="2"/>
  <c r="IX25" i="2"/>
  <c r="IT25" i="2"/>
  <c r="IQ25" i="2"/>
  <c r="IO25" i="2"/>
  <c r="IM25" i="2"/>
  <c r="IJ25" i="2"/>
  <c r="IF25" i="2"/>
  <c r="IC25" i="2"/>
  <c r="HV25" i="2"/>
  <c r="HT25" i="2"/>
  <c r="HO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AV25" i="2"/>
  <c r="AR25" i="2"/>
  <c r="AO25" i="2"/>
  <c r="AM25" i="2"/>
  <c r="AK25" i="2"/>
  <c r="AH25" i="2"/>
  <c r="AD25" i="2"/>
  <c r="AA25" i="2"/>
  <c r="T25" i="2"/>
  <c r="R25" i="2"/>
  <c r="M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W8" i="2"/>
  <c r="T8" i="2"/>
  <c r="R8" i="2"/>
  <c r="P8" i="2"/>
  <c r="M8" i="2"/>
  <c r="K8" i="2"/>
  <c r="F8" i="2"/>
  <c r="E8" i="2"/>
  <c r="C8" i="2"/>
  <c r="AQ6" i="2"/>
  <c r="AJ6" i="2" s="1"/>
  <c r="AC6" i="2" s="1"/>
  <c r="V6" i="2" s="1"/>
  <c r="O6" i="2" s="1"/>
  <c r="H6" i="2" s="1"/>
  <c r="HI8" i="3" l="1"/>
  <c r="IT8" i="3"/>
  <c r="OR8" i="3"/>
  <c r="NP9" i="3"/>
  <c r="QH9" i="3"/>
  <c r="LZ10" i="3"/>
  <c r="NP10" i="3"/>
  <c r="JH11" i="3"/>
  <c r="OD11" i="3"/>
  <c r="KJ12" i="3"/>
  <c r="QH12" i="3"/>
  <c r="GG13" i="3"/>
  <c r="JV13" i="3"/>
  <c r="LL13" i="3"/>
  <c r="JH14" i="3"/>
  <c r="OD14" i="3"/>
  <c r="PT14" i="3"/>
  <c r="KX16" i="3"/>
  <c r="MN16" i="3"/>
  <c r="NP17" i="3"/>
  <c r="PF20" i="3"/>
  <c r="IF8" i="3"/>
  <c r="MN8" i="3"/>
  <c r="OD8" i="3"/>
  <c r="KJ9" i="3"/>
  <c r="LZ9" i="3"/>
  <c r="KJ10" i="3"/>
  <c r="IT11" i="3"/>
  <c r="MN11" i="3"/>
  <c r="FE12" i="3"/>
  <c r="IT12" i="3"/>
  <c r="JH13" i="3"/>
  <c r="KX13" i="3"/>
  <c r="MN13" i="3"/>
  <c r="QH13" i="3"/>
  <c r="PF14" i="3"/>
  <c r="NB15" i="3"/>
  <c r="PT15" i="3"/>
  <c r="OR18" i="3"/>
  <c r="NP20" i="3"/>
  <c r="PO9" i="3"/>
  <c r="VR29" i="2"/>
  <c r="JA10" i="2"/>
  <c r="CQ27" i="2"/>
  <c r="IF18" i="3"/>
  <c r="HM25" i="2"/>
  <c r="JC25" i="2"/>
  <c r="PO26" i="2"/>
  <c r="RE26" i="2"/>
  <c r="BA27" i="2"/>
  <c r="AEM27" i="2"/>
  <c r="I10" i="2"/>
  <c r="PM10" i="2"/>
  <c r="AY19" i="2"/>
  <c r="KQ24" i="2"/>
  <c r="MI25" i="2"/>
  <c r="ACM25" i="2"/>
  <c r="JV26" i="2"/>
  <c r="OF26" i="2"/>
  <c r="SU26" i="2"/>
  <c r="CX27" i="2"/>
  <c r="IO27" i="2"/>
  <c r="KE27" i="2"/>
  <c r="LU27" i="2"/>
  <c r="LU29" i="2" s="1"/>
  <c r="NK27" i="2"/>
  <c r="SG27" i="2"/>
  <c r="TW27" i="2"/>
  <c r="VM27" i="2"/>
  <c r="XC27" i="2"/>
  <c r="YS27" i="2"/>
  <c r="AAI27" i="2"/>
  <c r="AFH27" i="2"/>
  <c r="AA29" i="2"/>
  <c r="AB13" i="2" s="1"/>
  <c r="LZ29" i="2"/>
  <c r="AAU10" i="2"/>
  <c r="NY25" i="2"/>
  <c r="NY29" i="2" s="1"/>
  <c r="UK26" i="2"/>
  <c r="JV16" i="3"/>
  <c r="PO25" i="2"/>
  <c r="WA26" i="2"/>
  <c r="ACM27" i="2"/>
  <c r="IF10" i="3"/>
  <c r="C29" i="2"/>
  <c r="AFA12" i="2"/>
  <c r="XO13" i="2"/>
  <c r="K26" i="2"/>
  <c r="BA26" i="2"/>
  <c r="CQ26" i="2"/>
  <c r="CQ29" i="2" s="1"/>
  <c r="EG26" i="2"/>
  <c r="XQ26" i="2"/>
  <c r="PO27" i="2"/>
  <c r="RE27" i="2"/>
  <c r="NB11" i="3"/>
  <c r="QH21" i="3"/>
  <c r="AAU14" i="2"/>
  <c r="NB19" i="3"/>
  <c r="XO10" i="2"/>
  <c r="SS12" i="2"/>
  <c r="EE22" i="2"/>
  <c r="JC26" i="2"/>
  <c r="JC29" i="2" s="1"/>
  <c r="FE16" i="3"/>
  <c r="OY29" i="2"/>
  <c r="MG10" i="2"/>
  <c r="CO10" i="2"/>
  <c r="K25" i="2"/>
  <c r="BA25" i="2"/>
  <c r="IF22" i="3"/>
  <c r="KS26" i="2"/>
  <c r="MI26" i="2"/>
  <c r="EG27" i="2"/>
  <c r="QH18" i="3"/>
  <c r="EE13" i="2"/>
  <c r="MG15" i="2"/>
  <c r="LL21" i="3"/>
  <c r="JV8" i="3"/>
  <c r="JH9" i="3"/>
  <c r="NB9" i="3"/>
  <c r="PF9" i="3"/>
  <c r="JH10" i="3"/>
  <c r="LL10" i="3"/>
  <c r="QH10" i="3"/>
  <c r="HI11" i="3"/>
  <c r="KJ11" i="3"/>
  <c r="LZ11" i="3"/>
  <c r="PT11" i="3"/>
  <c r="OD12" i="3"/>
  <c r="PT12" i="3"/>
  <c r="HI13" i="3"/>
  <c r="IT13" i="3"/>
  <c r="NP13" i="3"/>
  <c r="PF13" i="3"/>
  <c r="LZ14" i="3"/>
  <c r="FE15" i="3"/>
  <c r="IT15" i="3"/>
  <c r="KJ15" i="3"/>
  <c r="LZ15" i="3"/>
  <c r="HI17" i="3"/>
  <c r="JV17" i="3"/>
  <c r="FE18" i="3"/>
  <c r="LL18" i="3"/>
  <c r="JV19" i="3"/>
  <c r="PF19" i="3"/>
  <c r="JV20" i="3"/>
  <c r="OR20" i="3"/>
  <c r="OR21" i="3"/>
  <c r="FE8" i="3"/>
  <c r="JH8" i="3"/>
  <c r="LL8" i="3"/>
  <c r="NY8" i="3"/>
  <c r="PF8" i="3"/>
  <c r="FE9" i="3"/>
  <c r="MN9" i="3"/>
  <c r="OR9" i="3"/>
  <c r="FE10" i="3"/>
  <c r="KX10" i="3"/>
  <c r="PT10" i="3"/>
  <c r="JV11" i="3"/>
  <c r="LL11" i="3"/>
  <c r="PF11" i="3"/>
  <c r="JH12" i="3"/>
  <c r="KX12" i="3"/>
  <c r="NP12" i="3"/>
  <c r="PF12" i="3"/>
  <c r="IF13" i="3"/>
  <c r="OR13" i="3"/>
  <c r="IF14" i="3"/>
  <c r="JV14" i="3"/>
  <c r="LL14" i="3"/>
  <c r="NB14" i="3"/>
  <c r="QH14" i="3"/>
  <c r="IF15" i="3"/>
  <c r="JV15" i="3"/>
  <c r="NP16" i="3"/>
  <c r="JH17" i="3"/>
  <c r="OR17" i="3"/>
  <c r="QH17" i="3"/>
  <c r="GG18" i="3"/>
  <c r="FE19" i="3"/>
  <c r="KX19" i="3"/>
  <c r="NP19" i="3"/>
  <c r="FE20" i="3"/>
  <c r="JV24" i="3"/>
  <c r="HI24" i="3"/>
  <c r="KJ26" i="3"/>
  <c r="PO13" i="3"/>
  <c r="KZ8" i="3"/>
  <c r="LN8" i="3"/>
  <c r="KZ9" i="3"/>
  <c r="LN9" i="3"/>
  <c r="HP10" i="3"/>
  <c r="JX11" i="3"/>
  <c r="JJ12" i="3"/>
  <c r="PV18" i="3"/>
  <c r="PV11" i="3"/>
  <c r="HP12" i="3"/>
  <c r="OF14" i="3"/>
  <c r="LN15" i="3"/>
  <c r="OT10" i="3"/>
  <c r="JJ11" i="3"/>
  <c r="ND11" i="3"/>
  <c r="MP12" i="3"/>
  <c r="HP8" i="3"/>
  <c r="JJ10" i="3"/>
  <c r="JX10" i="3"/>
  <c r="PV10" i="3"/>
  <c r="KZ11" i="3"/>
  <c r="OF11" i="3"/>
  <c r="OT11" i="3"/>
  <c r="ND13" i="3"/>
  <c r="JH16" i="3"/>
  <c r="IT18" i="3"/>
  <c r="PF24" i="3"/>
  <c r="KX17" i="3"/>
  <c r="PV19" i="3"/>
  <c r="NB23" i="3"/>
  <c r="IT19" i="3"/>
  <c r="NP23" i="3"/>
  <c r="QH24" i="3"/>
  <c r="IT16" i="3"/>
  <c r="KX18" i="3"/>
  <c r="HI20" i="3"/>
  <c r="OR24" i="3"/>
  <c r="JH23" i="3"/>
  <c r="CG6" i="6"/>
  <c r="GG9" i="3"/>
  <c r="PT9" i="3"/>
  <c r="PF10" i="3"/>
  <c r="IF11" i="3"/>
  <c r="NP11" i="3"/>
  <c r="HI12" i="3"/>
  <c r="MN12" i="3"/>
  <c r="OR12" i="3"/>
  <c r="LZ13" i="3"/>
  <c r="OD13" i="3"/>
  <c r="JH15" i="3"/>
  <c r="QH15" i="3"/>
  <c r="LZ16" i="3"/>
  <c r="GG17" i="3"/>
  <c r="JV25" i="3"/>
  <c r="GG14" i="3"/>
  <c r="GG16" i="3"/>
  <c r="LZ18" i="3"/>
  <c r="OD20" i="3"/>
  <c r="HI26" i="3"/>
  <c r="PT8" i="3"/>
  <c r="IT9" i="3"/>
  <c r="KX9" i="3"/>
  <c r="MP9" i="3"/>
  <c r="KX11" i="3"/>
  <c r="MP11" i="3"/>
  <c r="QC11" i="3"/>
  <c r="PO12" i="3"/>
  <c r="HI14" i="3"/>
  <c r="KJ14" i="3"/>
  <c r="MN14" i="3"/>
  <c r="HI15" i="3"/>
  <c r="OF17" i="3"/>
  <c r="GG19" i="3"/>
  <c r="IT20" i="3"/>
  <c r="FE21" i="3"/>
  <c r="IT23" i="3"/>
  <c r="OD25" i="3"/>
  <c r="LZ19" i="3"/>
  <c r="OM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6" i="2"/>
  <c r="CV22" i="2"/>
  <c r="CV23" i="2"/>
  <c r="CV19" i="2"/>
  <c r="EK32" i="2"/>
  <c r="EL26" i="2"/>
  <c r="EL18" i="2"/>
  <c r="EL23" i="2"/>
  <c r="EL19" i="2"/>
  <c r="EL20" i="2"/>
  <c r="EL22" i="2"/>
  <c r="GA32" i="2"/>
  <c r="GB20" i="2"/>
  <c r="GB24" i="2"/>
  <c r="GB25" i="2"/>
  <c r="GB27" i="2"/>
  <c r="HQ32" i="2"/>
  <c r="HR25" i="2"/>
  <c r="HR21" i="2"/>
  <c r="HR22" i="2"/>
  <c r="HR26" i="2"/>
  <c r="HR23" i="2"/>
  <c r="HR19" i="2"/>
  <c r="HR27" i="2"/>
  <c r="HR24" i="2"/>
  <c r="JG32" i="2"/>
  <c r="JH26" i="2"/>
  <c r="JH18" i="2"/>
  <c r="JH23" i="2"/>
  <c r="JH19" i="2"/>
  <c r="JH27" i="2"/>
  <c r="JH20" i="2"/>
  <c r="JH22" i="2"/>
  <c r="KW32" i="2"/>
  <c r="KX24" i="2"/>
  <c r="KX20" i="2"/>
  <c r="KX27" i="2"/>
  <c r="KX25" i="2"/>
  <c r="KX26" i="2"/>
  <c r="MM32" i="2"/>
  <c r="MN25" i="2"/>
  <c r="MN29" i="2" s="1"/>
  <c r="MN21" i="2"/>
  <c r="MN22" i="2"/>
  <c r="MN26" i="2"/>
  <c r="MN23" i="2"/>
  <c r="MN19" i="2"/>
  <c r="OC32" i="2"/>
  <c r="OD18" i="2"/>
  <c r="OD23" i="2"/>
  <c r="OD19" i="2"/>
  <c r="OD24" i="2"/>
  <c r="OD20" i="2"/>
  <c r="PS32" i="2"/>
  <c r="PT24" i="2"/>
  <c r="PT20" i="2"/>
  <c r="PT25" i="2"/>
  <c r="PT27" i="2"/>
  <c r="PT22" i="2"/>
  <c r="PT26" i="2"/>
  <c r="RI32" i="2"/>
  <c r="RJ21" i="2"/>
  <c r="RJ22" i="2"/>
  <c r="RJ27" i="2"/>
  <c r="RJ26" i="2"/>
  <c r="RJ23" i="2"/>
  <c r="RJ19" i="2"/>
  <c r="SY32" i="2"/>
  <c r="SZ18" i="2"/>
  <c r="SZ23" i="2"/>
  <c r="SZ19" i="2"/>
  <c r="SZ24" i="2"/>
  <c r="SZ20" i="2"/>
  <c r="SZ25" i="2"/>
  <c r="SZ27" i="2"/>
  <c r="UO32" i="2"/>
  <c r="UP24" i="2"/>
  <c r="UP20" i="2"/>
  <c r="UP25" i="2"/>
  <c r="UP21" i="2"/>
  <c r="UP22" i="2"/>
  <c r="UP27" i="2"/>
  <c r="UP26" i="2"/>
  <c r="UP19" i="2"/>
  <c r="WE32" i="2"/>
  <c r="WF25" i="2"/>
  <c r="WF21" i="2"/>
  <c r="WF22" i="2"/>
  <c r="WF26" i="2"/>
  <c r="WF27" i="2"/>
  <c r="WF23" i="2"/>
  <c r="XU32" i="2"/>
  <c r="XV18" i="2"/>
  <c r="XV27" i="2"/>
  <c r="XV23" i="2"/>
  <c r="XV24" i="2"/>
  <c r="XV20" i="2"/>
  <c r="ZK32" i="2"/>
  <c r="ZL24" i="2"/>
  <c r="ZL20" i="2"/>
  <c r="ZL25" i="2"/>
  <c r="ZL21" i="2"/>
  <c r="ZL29" i="2" s="1"/>
  <c r="ZL22" i="2"/>
  <c r="ZL26" i="2"/>
  <c r="ZL27" i="2"/>
  <c r="ZL19" i="2"/>
  <c r="ABA32" i="2"/>
  <c r="ABB21" i="2"/>
  <c r="ABB22" i="2"/>
  <c r="ABB26" i="2"/>
  <c r="ABB23" i="2"/>
  <c r="ABB27" i="2"/>
  <c r="ACQ32" i="2"/>
  <c r="ACR18" i="2"/>
  <c r="ACR23" i="2"/>
  <c r="ACR24" i="2"/>
  <c r="ACR20" i="2"/>
  <c r="ACR25" i="2"/>
  <c r="AFN32" i="2"/>
  <c r="AFO23" i="2"/>
  <c r="AFO24" i="2"/>
  <c r="AFO20" i="2"/>
  <c r="AFO27" i="2"/>
  <c r="AFO25" i="2"/>
  <c r="EU8" i="2"/>
  <c r="RS8" i="2"/>
  <c r="ADA10" i="2"/>
  <c r="WO11" i="2"/>
  <c r="IA12" i="2"/>
  <c r="UY12" i="2"/>
  <c r="ZU12" i="2"/>
  <c r="AGJ13" i="2"/>
  <c r="YE14" i="2"/>
  <c r="AGJ14" i="2"/>
  <c r="EU15" i="2"/>
  <c r="WO15" i="2"/>
  <c r="DE16" i="2"/>
  <c r="UY16" i="2"/>
  <c r="UY20" i="2"/>
  <c r="EU22" i="2"/>
  <c r="RS22" i="2"/>
  <c r="AGJ22" i="2"/>
  <c r="DE26" i="2"/>
  <c r="RS26" i="2"/>
  <c r="ZU27" i="2"/>
  <c r="OY20" i="3"/>
  <c r="OY16" i="3"/>
  <c r="YE10" i="2"/>
  <c r="BH29" i="2"/>
  <c r="OF29" i="2"/>
  <c r="UB29" i="2"/>
  <c r="WO8" i="2"/>
  <c r="DE9" i="2"/>
  <c r="IA9" i="2"/>
  <c r="MW9" i="2"/>
  <c r="RS9" i="2"/>
  <c r="WO9" i="2"/>
  <c r="ABK9" i="2"/>
  <c r="DE10" i="2"/>
  <c r="JQ11" i="2"/>
  <c r="BO13" i="2"/>
  <c r="YE13" i="2"/>
  <c r="ADA13" i="2"/>
  <c r="ADA14" i="2"/>
  <c r="ABK15" i="2"/>
  <c r="ZU16" i="2"/>
  <c r="EU18" i="2"/>
  <c r="TI18" i="2"/>
  <c r="ZU18" i="2"/>
  <c r="IA21" i="2"/>
  <c r="RS21" i="2"/>
  <c r="IA24" i="2"/>
  <c r="UY24" i="2"/>
  <c r="WF24" i="2"/>
  <c r="WF29" i="2" s="1"/>
  <c r="GB26" i="2"/>
  <c r="AGJ26" i="2"/>
  <c r="V32" i="2"/>
  <c r="W27" i="2"/>
  <c r="W24" i="2"/>
  <c r="W25" i="2"/>
  <c r="W21" i="2"/>
  <c r="W26" i="2"/>
  <c r="BL32" i="2"/>
  <c r="BM25" i="2"/>
  <c r="BM21" i="2"/>
  <c r="BM26" i="2"/>
  <c r="BM29" i="2" s="1"/>
  <c r="BM22" i="2"/>
  <c r="BM23" i="2"/>
  <c r="BM27" i="2"/>
  <c r="BM20" i="2"/>
  <c r="DB32" i="2"/>
  <c r="DC26" i="2"/>
  <c r="DC22" i="2"/>
  <c r="DC18" i="2"/>
  <c r="DC23" i="2"/>
  <c r="ER32" i="2"/>
  <c r="ES24" i="2"/>
  <c r="ES25" i="2"/>
  <c r="ES21" i="2"/>
  <c r="ES22" i="2"/>
  <c r="ES23" i="2"/>
  <c r="ES19" i="2"/>
  <c r="GH32" i="2"/>
  <c r="GI25" i="2"/>
  <c r="GI29" i="2" s="1"/>
  <c r="GI21" i="2"/>
  <c r="GI22" i="2"/>
  <c r="GI26" i="2"/>
  <c r="GI27" i="2"/>
  <c r="GI20" i="2"/>
  <c r="HX32" i="2"/>
  <c r="HY26" i="2"/>
  <c r="HY18" i="2"/>
  <c r="HY23" i="2"/>
  <c r="HY27" i="2"/>
  <c r="HY24" i="2"/>
  <c r="JN32" i="2"/>
  <c r="JO27" i="2"/>
  <c r="JO24" i="2"/>
  <c r="JO25" i="2"/>
  <c r="JO21" i="2"/>
  <c r="JO22" i="2"/>
  <c r="JO23" i="2"/>
  <c r="JO29" i="2" s="1"/>
  <c r="JO19" i="2"/>
  <c r="LD32" i="2"/>
  <c r="LE25" i="2"/>
  <c r="LE21" i="2"/>
  <c r="LE22" i="2"/>
  <c r="LE26" i="2"/>
  <c r="LE24" i="2"/>
  <c r="LE20" i="2"/>
  <c r="MT32" i="2"/>
  <c r="MU26" i="2"/>
  <c r="MU18" i="2"/>
  <c r="MU23" i="2"/>
  <c r="MU29" i="2" s="1"/>
  <c r="MU22" i="2"/>
  <c r="OJ32" i="2"/>
  <c r="OK24" i="2"/>
  <c r="OK20" i="2"/>
  <c r="OK29" i="2" s="1"/>
  <c r="OK27" i="2"/>
  <c r="OK25" i="2"/>
  <c r="OK21" i="2"/>
  <c r="OK23" i="2"/>
  <c r="OK19" i="2"/>
  <c r="PZ32" i="2"/>
  <c r="QA25" i="2"/>
  <c r="QA21" i="2"/>
  <c r="QA27" i="2"/>
  <c r="QA22" i="2"/>
  <c r="QA26" i="2"/>
  <c r="QA24" i="2"/>
  <c r="QA20" i="2"/>
  <c r="RP32" i="2"/>
  <c r="RQ26" i="2"/>
  <c r="RQ18" i="2"/>
  <c r="RQ23" i="2"/>
  <c r="RQ22" i="2"/>
  <c r="TF32" i="2"/>
  <c r="TG24" i="2"/>
  <c r="TG29" i="2" s="1"/>
  <c r="TG20" i="2"/>
  <c r="TG25" i="2"/>
  <c r="TG21" i="2"/>
  <c r="TG27" i="2"/>
  <c r="TG23" i="2"/>
  <c r="TG19" i="2"/>
  <c r="UV32" i="2"/>
  <c r="UW25" i="2"/>
  <c r="UW21" i="2"/>
  <c r="UW22" i="2"/>
  <c r="UW27" i="2"/>
  <c r="UW26" i="2"/>
  <c r="UW29" i="2" s="1"/>
  <c r="UW24" i="2"/>
  <c r="UW20" i="2"/>
  <c r="WL32" i="2"/>
  <c r="WM26" i="2"/>
  <c r="WM27" i="2"/>
  <c r="WM18" i="2"/>
  <c r="WM23" i="2"/>
  <c r="WM19" i="2"/>
  <c r="WM22" i="2"/>
  <c r="YB32" i="2"/>
  <c r="YC24" i="2"/>
  <c r="YC20" i="2"/>
  <c r="YC29" i="2" s="1"/>
  <c r="YC25" i="2"/>
  <c r="YC21" i="2"/>
  <c r="YC27" i="2"/>
  <c r="YC23" i="2"/>
  <c r="ZR32" i="2"/>
  <c r="ZS25" i="2"/>
  <c r="ZS21" i="2"/>
  <c r="ZS22" i="2"/>
  <c r="ZS26" i="2"/>
  <c r="ZS18" i="2"/>
  <c r="ZS27" i="2"/>
  <c r="ZS20" i="2"/>
  <c r="ABH32" i="2"/>
  <c r="ABI26" i="2"/>
  <c r="ABI18" i="2"/>
  <c r="ABI23" i="2"/>
  <c r="ABI19" i="2"/>
  <c r="ABI27" i="2"/>
  <c r="ABI24" i="2"/>
  <c r="ABI22" i="2"/>
  <c r="ACX32" i="2"/>
  <c r="ACY24" i="2"/>
  <c r="ACY20" i="2"/>
  <c r="ACY27" i="2"/>
  <c r="ACY29" i="2" s="1"/>
  <c r="ACY25" i="2"/>
  <c r="ACY21" i="2"/>
  <c r="ACY23" i="2"/>
  <c r="AGB32" i="2"/>
  <c r="AGC19" i="2"/>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ZU10" i="2"/>
  <c r="GK11" i="2"/>
  <c r="Y12" i="2"/>
  <c r="TI8" i="2"/>
  <c r="Y10" i="2"/>
  <c r="WO12" i="2"/>
  <c r="UY13" i="2"/>
  <c r="ZU14" i="2"/>
  <c r="Y16" i="2"/>
  <c r="WO16" i="2"/>
  <c r="Y18" i="2"/>
  <c r="BF18" i="2"/>
  <c r="BF19" i="2"/>
  <c r="JQ19" i="2"/>
  <c r="KX19" i="2"/>
  <c r="TI19" i="2"/>
  <c r="BO20" i="2"/>
  <c r="CV20" i="2"/>
  <c r="LG20" i="2"/>
  <c r="MN20" i="2"/>
  <c r="JQ22" i="2"/>
  <c r="AE32" i="2"/>
  <c r="AF21" i="2"/>
  <c r="AF22" i="2"/>
  <c r="AF23" i="2"/>
  <c r="AF20" i="2"/>
  <c r="BU32" i="2"/>
  <c r="BV26" i="2"/>
  <c r="BV22" i="2"/>
  <c r="DK32" i="2"/>
  <c r="DL21" i="2"/>
  <c r="DL23" i="2"/>
  <c r="DL19" i="2"/>
  <c r="FA32" i="2"/>
  <c r="FB25" i="2"/>
  <c r="FB21" i="2"/>
  <c r="FB22" i="2"/>
  <c r="FB26" i="2"/>
  <c r="FB20" i="2"/>
  <c r="GQ32" i="2"/>
  <c r="GR26" i="2"/>
  <c r="GR18" i="2"/>
  <c r="GR23" i="2"/>
  <c r="GR29" i="2" s="1"/>
  <c r="GR27" i="2"/>
  <c r="GR24" i="2"/>
  <c r="IG32" i="2"/>
  <c r="IH27" i="2"/>
  <c r="IH24" i="2"/>
  <c r="IH25" i="2"/>
  <c r="IH21" i="2"/>
  <c r="IH22" i="2"/>
  <c r="IH23" i="2"/>
  <c r="IH19" i="2"/>
  <c r="JW32" i="2"/>
  <c r="JX25" i="2"/>
  <c r="JX21" i="2"/>
  <c r="JX22" i="2"/>
  <c r="JX26" i="2"/>
  <c r="JX20" i="2"/>
  <c r="LM32" i="2"/>
  <c r="LN26" i="2"/>
  <c r="LN29" i="2" s="1"/>
  <c r="LN18" i="2"/>
  <c r="LN23" i="2"/>
  <c r="NC32" i="2"/>
  <c r="ND24" i="2"/>
  <c r="ND20" i="2"/>
  <c r="ND27" i="2"/>
  <c r="ND25" i="2"/>
  <c r="ND21" i="2"/>
  <c r="ND23" i="2"/>
  <c r="ND19" i="2"/>
  <c r="OS32" i="2"/>
  <c r="OT25" i="2"/>
  <c r="OT21" i="2"/>
  <c r="OT27" i="2"/>
  <c r="OT22" i="2"/>
  <c r="OT26" i="2"/>
  <c r="OT24" i="2"/>
  <c r="OT20" i="2"/>
  <c r="QI32" i="2"/>
  <c r="QJ26" i="2"/>
  <c r="QJ18" i="2"/>
  <c r="QJ23" i="2"/>
  <c r="QJ22" i="2"/>
  <c r="RY32" i="2"/>
  <c r="RZ24" i="2"/>
  <c r="RZ20" i="2"/>
  <c r="RZ25" i="2"/>
  <c r="RZ21" i="2"/>
  <c r="RZ23" i="2"/>
  <c r="RZ19" i="2"/>
  <c r="RZ29" i="2" s="1"/>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WO26" i="2"/>
  <c r="XV26" i="2"/>
  <c r="Y9" i="2"/>
  <c r="JQ9" i="2"/>
  <c r="TI9" i="2"/>
  <c r="ADA9" i="2"/>
  <c r="HT29" i="2"/>
  <c r="LG8" i="2"/>
  <c r="UR29" i="2"/>
  <c r="YE8" i="2"/>
  <c r="AAN29" i="2"/>
  <c r="WO10" i="2"/>
  <c r="ADA11" i="2"/>
  <c r="OM12" i="2"/>
  <c r="IA13" i="2"/>
  <c r="MW13" i="2"/>
  <c r="DE14" i="2"/>
  <c r="MW14" i="2"/>
  <c r="RS14" i="2"/>
  <c r="LG15" i="2"/>
  <c r="ADA15" i="2"/>
  <c r="JQ16" i="2"/>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UY8" i="2"/>
  <c r="BO9" i="2"/>
  <c r="QC9" i="2"/>
  <c r="UY9" i="2"/>
  <c r="ZU9" i="2"/>
  <c r="ZU11" i="2"/>
  <c r="LG12" i="2"/>
  <c r="ZU8" i="2"/>
  <c r="GK10" i="2"/>
  <c r="TI10" i="2"/>
  <c r="AGJ12" i="2"/>
  <c r="EU13" i="2"/>
  <c r="JQ13" i="2"/>
  <c r="OM13" i="2"/>
  <c r="OM29" i="2" s="1"/>
  <c r="Y14" i="2"/>
  <c r="EU14" i="2"/>
  <c r="JQ14" i="2"/>
  <c r="OM14" i="2"/>
  <c r="TI14" i="2"/>
  <c r="LG16" i="2"/>
  <c r="ADA16" i="2"/>
  <c r="YE18" i="2"/>
  <c r="ZL18" i="2"/>
  <c r="EU19" i="2"/>
  <c r="GB19" i="2"/>
  <c r="OM19" i="2"/>
  <c r="PT19" i="2"/>
  <c r="PT29" i="2" s="1"/>
  <c r="GK20" i="2"/>
  <c r="HR20" i="2"/>
  <c r="AFO22" i="2"/>
  <c r="HY25" i="2"/>
  <c r="JH25" i="2"/>
  <c r="WO25" i="2"/>
  <c r="XV25" i="2"/>
  <c r="AFO26" i="2"/>
  <c r="FB27" i="2"/>
  <c r="TP20" i="2"/>
  <c r="TP24" i="2"/>
  <c r="TP29" i="2" s="1"/>
  <c r="IH19" i="3"/>
  <c r="OM9" i="3"/>
  <c r="KE11" i="3"/>
  <c r="TP26" i="2"/>
  <c r="TP27" i="2"/>
  <c r="NY10" i="3"/>
  <c r="TP22" i="2"/>
  <c r="OM16" i="3"/>
  <c r="LN19" i="3"/>
  <c r="TP21" i="2"/>
  <c r="OM8" i="3"/>
  <c r="QC10" i="3"/>
  <c r="TP25" i="2"/>
  <c r="OK12" i="3"/>
  <c r="KZ17" i="3"/>
  <c r="OK17" i="3"/>
  <c r="LL25" i="3"/>
  <c r="MN26" i="3"/>
  <c r="HP27" i="3"/>
  <c r="IV18" i="3"/>
  <c r="OD22" i="3"/>
  <c r="IF23" i="3"/>
  <c r="KJ24" i="3"/>
  <c r="LZ25" i="3"/>
  <c r="OR25" i="3"/>
  <c r="GG27" i="3"/>
  <c r="LZ26" i="3"/>
  <c r="GG20" i="3"/>
  <c r="KJ20" i="3"/>
  <c r="PF21" i="3"/>
  <c r="PF22" i="3"/>
  <c r="FE25" i="3"/>
  <c r="QC25" i="3"/>
  <c r="OD21" i="3"/>
  <c r="KJ23" i="3"/>
  <c r="JH25" i="3"/>
  <c r="HP26" i="3"/>
  <c r="KZ26" i="3"/>
  <c r="GP27" i="2"/>
  <c r="VD27" i="2"/>
  <c r="ZZ27" i="2"/>
  <c r="PA11" i="3"/>
  <c r="IF27" i="2"/>
  <c r="NB27" i="2"/>
  <c r="NB29" i="2" s="1"/>
  <c r="RX27" i="2"/>
  <c r="PA22" i="3"/>
  <c r="ABP27" i="2"/>
  <c r="ABP29" i="2" s="1"/>
  <c r="BT27" i="2"/>
  <c r="BT29" i="2" s="1"/>
  <c r="WT27" i="2"/>
  <c r="WT29" i="2" s="1"/>
  <c r="AGQ27" i="2"/>
  <c r="AGQ29" i="2" s="1"/>
  <c r="PA8" i="3"/>
  <c r="JV27" i="2"/>
  <c r="JV29" i="2" s="1"/>
  <c r="OR27" i="2"/>
  <c r="ADK27" i="2"/>
  <c r="LU9" i="3"/>
  <c r="DJ27" i="2"/>
  <c r="DJ29" i="2" s="1"/>
  <c r="TN27" i="2"/>
  <c r="AB11" i="2"/>
  <c r="EZ27" i="2"/>
  <c r="YJ27" i="2"/>
  <c r="YJ29" i="2" s="1"/>
  <c r="IO9" i="3"/>
  <c r="RH10" i="2"/>
  <c r="LL27" i="2"/>
  <c r="QH27" i="2"/>
  <c r="QH29" i="2" s="1"/>
  <c r="JJ8" i="3"/>
  <c r="JX8" i="3"/>
  <c r="ND8" i="3"/>
  <c r="OF8" i="3"/>
  <c r="HP9" i="3"/>
  <c r="ND10" i="3"/>
  <c r="OF10" i="3"/>
  <c r="QJ10" i="3"/>
  <c r="FL11" i="3"/>
  <c r="IH11" i="3"/>
  <c r="LN11" i="3"/>
  <c r="QJ11" i="3"/>
  <c r="FL12" i="3"/>
  <c r="IH12" i="3"/>
  <c r="LN12" i="3"/>
  <c r="PV13" i="3"/>
  <c r="FL15" i="3"/>
  <c r="KZ15" i="3"/>
  <c r="ND17" i="3"/>
  <c r="QJ17" i="3"/>
  <c r="FL18" i="3"/>
  <c r="LN18" i="3"/>
  <c r="OT19" i="3"/>
  <c r="JX20" i="3"/>
  <c r="PV27" i="3"/>
  <c r="FL8" i="3"/>
  <c r="IH8" i="3"/>
  <c r="MP8" i="3"/>
  <c r="OT8" i="3"/>
  <c r="PV8" i="3"/>
  <c r="QJ8" i="3"/>
  <c r="FL9" i="3"/>
  <c r="JJ9" i="3"/>
  <c r="FL10" i="3"/>
  <c r="IH10" i="3"/>
  <c r="MP10" i="3"/>
  <c r="KZ12" i="3"/>
  <c r="OF12" i="3"/>
  <c r="HP13" i="3"/>
  <c r="JJ13" i="3"/>
  <c r="IH14" i="3"/>
  <c r="ND15" i="3"/>
  <c r="ND16" i="3"/>
  <c r="FL17" i="3"/>
  <c r="JX17" i="3"/>
  <c r="OT18" i="3"/>
  <c r="OF20" i="3"/>
  <c r="LN21" i="3"/>
  <c r="OF21" i="3"/>
  <c r="HP23" i="3"/>
  <c r="KZ24" i="3"/>
  <c r="OT26" i="3"/>
  <c r="OF9" i="3"/>
  <c r="PV9" i="3"/>
  <c r="KZ10" i="3"/>
  <c r="LN10" i="3"/>
  <c r="HP11" i="3"/>
  <c r="JX12" i="3"/>
  <c r="ND12" i="3"/>
  <c r="OT12" i="3"/>
  <c r="PV12" i="3"/>
  <c r="QJ12" i="3"/>
  <c r="FL13" i="3"/>
  <c r="LN13" i="3"/>
  <c r="JX14" i="3"/>
  <c r="MP14" i="3"/>
  <c r="OT14" i="3"/>
  <c r="HP15" i="3"/>
  <c r="JJ15" i="3"/>
  <c r="PV15" i="3"/>
  <c r="IH16" i="3"/>
  <c r="FS17" i="3"/>
  <c r="ND20" i="3"/>
  <c r="ND22" i="3"/>
  <c r="QJ22" i="3"/>
  <c r="OT24" i="3"/>
  <c r="C9" i="6"/>
  <c r="C11" i="6"/>
  <c r="GG8" i="3"/>
  <c r="NB8" i="3"/>
  <c r="QC8" i="3"/>
  <c r="IH9" i="3"/>
  <c r="JX9" i="3"/>
  <c r="ND9" i="3"/>
  <c r="OT9" i="3"/>
  <c r="QJ9" i="3"/>
  <c r="IT10" i="3"/>
  <c r="GG11" i="3"/>
  <c r="IF12" i="3"/>
  <c r="JV12" i="3"/>
  <c r="LL12" i="3"/>
  <c r="NB12" i="3"/>
  <c r="KJ13" i="3"/>
  <c r="IT14" i="3"/>
  <c r="OR14" i="3"/>
  <c r="QJ14" i="3"/>
  <c r="IF16" i="3"/>
  <c r="LL17" i="3"/>
  <c r="NB18" i="3"/>
  <c r="PF18" i="3"/>
  <c r="IF19" i="3"/>
  <c r="MP19" i="3"/>
  <c r="OR19" i="3"/>
  <c r="QJ20" i="3"/>
  <c r="JX21" i="3"/>
  <c r="LZ21" i="3"/>
  <c r="GG22" i="3"/>
  <c r="PF26" i="3"/>
  <c r="GG21" i="3"/>
  <c r="IT22" i="3"/>
  <c r="JJ24" i="3"/>
  <c r="LL24" i="3"/>
  <c r="LL26" i="3"/>
  <c r="GG10" i="3"/>
  <c r="NB10" i="3"/>
  <c r="IV12" i="3"/>
  <c r="NR12" i="3"/>
  <c r="NB13" i="3"/>
  <c r="FE14" i="3"/>
  <c r="NP14" i="3"/>
  <c r="GG15" i="3"/>
  <c r="PF16" i="3"/>
  <c r="LL19" i="3"/>
  <c r="IF20" i="3"/>
  <c r="FE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FN29" i="2"/>
  <c r="GP29" i="2"/>
  <c r="IT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GN24" i="3"/>
  <c r="GN9" i="3"/>
  <c r="GN14" i="3"/>
  <c r="GN16" i="3"/>
  <c r="GN8" i="3"/>
  <c r="GN25" i="3"/>
  <c r="GN12" i="3"/>
  <c r="GN19" i="3"/>
  <c r="GN11" i="3"/>
  <c r="MB22" i="3"/>
  <c r="MB20" i="3"/>
  <c r="MB14" i="3"/>
  <c r="MB10" i="3"/>
  <c r="MB9" i="3"/>
  <c r="MB16" i="3"/>
  <c r="MB8" i="3"/>
  <c r="I8" i="2"/>
  <c r="GW29" i="2"/>
  <c r="MG8" i="2"/>
  <c r="UI13" i="2"/>
  <c r="UI14" i="2"/>
  <c r="ZE21" i="2"/>
  <c r="VY25" i="2"/>
  <c r="MB11" i="3"/>
  <c r="MG17" i="3"/>
  <c r="MG27" i="3"/>
  <c r="QO29" i="2"/>
  <c r="RL29" i="2"/>
  <c r="SL29" i="2"/>
  <c r="TK29" i="2"/>
  <c r="TL13" i="2" s="1"/>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GU19" i="3"/>
  <c r="GU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IV11" i="3"/>
  <c r="IV10" i="3"/>
  <c r="IV21" i="3"/>
  <c r="IV9" i="3"/>
  <c r="IV17" i="3"/>
  <c r="IV24" i="3"/>
  <c r="IV15" i="3"/>
  <c r="IV8" i="3"/>
  <c r="KC29" i="2"/>
  <c r="PM8" i="2"/>
  <c r="SS10" i="2"/>
  <c r="AY13" i="2"/>
  <c r="AR29" i="2"/>
  <c r="DX29" i="2"/>
  <c r="EZ29" i="2"/>
  <c r="GB29" i="2"/>
  <c r="HD29" i="2"/>
  <c r="IF29" i="2"/>
  <c r="KJ29" i="2"/>
  <c r="LL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NR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KL11" i="3"/>
  <c r="KL18" i="3"/>
  <c r="KL10" i="3"/>
  <c r="KL16" i="3"/>
  <c r="KL9" i="3"/>
  <c r="KL19" i="3"/>
  <c r="KL24" i="3"/>
  <c r="KL8" i="3"/>
  <c r="CO8" i="2"/>
  <c r="AFA9" i="2"/>
  <c r="XO11" i="2"/>
  <c r="RC18" i="2"/>
  <c r="AT8" i="2"/>
  <c r="AY8" i="2"/>
  <c r="CA29" i="2"/>
  <c r="EE8" i="2"/>
  <c r="FG29" i="2"/>
  <c r="HK8" i="2"/>
  <c r="IM29" i="2"/>
  <c r="KQ8" i="2"/>
  <c r="LS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KL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NR22" i="3"/>
  <c r="NR15" i="3"/>
  <c r="NR10" i="3"/>
  <c r="NR9" i="3"/>
  <c r="NR13" i="3"/>
  <c r="NR18" i="3"/>
  <c r="NR27" i="3"/>
  <c r="NR8" i="3"/>
  <c r="NI29" i="2"/>
  <c r="AFH29" i="2"/>
  <c r="UI11" i="2"/>
  <c r="I14" i="2"/>
  <c r="FU15" i="2"/>
  <c r="MG21" i="2"/>
  <c r="AY22" i="2"/>
  <c r="IV22" i="2"/>
  <c r="PH27" i="2"/>
  <c r="ACK27" i="2"/>
  <c r="R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PH20" i="3"/>
  <c r="PH21" i="3"/>
  <c r="PH10" i="3"/>
  <c r="PH9" i="3"/>
  <c r="PH24" i="3"/>
  <c r="PH15" i="3"/>
  <c r="PH13" i="3"/>
  <c r="PH8" i="3"/>
  <c r="PH16" i="3"/>
  <c r="PH12" i="3"/>
  <c r="PH11" i="3"/>
  <c r="DQ29" i="2"/>
  <c r="MG12" i="2"/>
  <c r="EE18" i="2"/>
  <c r="FU19" i="2"/>
  <c r="KQ9" i="3"/>
  <c r="KQ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MN20" i="3"/>
  <c r="PT21" i="3"/>
  <c r="N15" i="2"/>
  <c r="BR15" i="2"/>
  <c r="CT15" i="2"/>
  <c r="EX15" i="2"/>
  <c r="FZ15" i="2"/>
  <c r="OP15" i="2"/>
  <c r="PR15" i="2"/>
  <c r="JH18" i="3"/>
  <c r="JH22" i="3"/>
  <c r="MN23" i="3"/>
  <c r="KX26" i="3"/>
  <c r="AF24" i="2"/>
  <c r="DL24" i="2"/>
  <c r="DL27" i="2"/>
  <c r="HI21" i="3"/>
  <c r="MN24" i="3"/>
  <c r="MN25" i="3"/>
  <c r="MN19" i="3"/>
  <c r="KX20" i="3"/>
  <c r="KX24" i="3"/>
  <c r="HI25" i="3"/>
  <c r="AF25" i="2"/>
  <c r="DL25" i="2"/>
  <c r="AF26" i="2"/>
  <c r="DL26" i="2"/>
  <c r="AF27" i="2"/>
  <c r="JH20" i="3"/>
  <c r="MN21" i="3"/>
  <c r="KX23" i="3"/>
  <c r="KX25" i="3"/>
  <c r="PT25" i="3"/>
  <c r="BV23" i="2"/>
  <c r="BV29" i="2" s="1"/>
  <c r="LN26" i="3"/>
  <c r="JH27" i="3"/>
  <c r="AB15" i="2"/>
  <c r="KV15" i="2"/>
  <c r="BV24" i="2"/>
  <c r="JH19" i="3"/>
  <c r="G12" i="6"/>
  <c r="MU8" i="3"/>
  <c r="OY10" i="3"/>
  <c r="KQ14" i="3"/>
  <c r="LE14" i="3"/>
  <c r="MU14" i="3"/>
  <c r="NI14" i="3"/>
  <c r="NW14" i="3"/>
  <c r="IM15" i="3"/>
  <c r="NI15" i="3"/>
  <c r="NI16" i="3"/>
  <c r="NW16" i="3"/>
  <c r="NI20" i="3"/>
  <c r="NW20" i="3"/>
  <c r="GU27" i="3"/>
  <c r="JA13" i="3"/>
  <c r="GU14" i="3"/>
  <c r="MU18" i="3"/>
  <c r="NI18" i="3"/>
  <c r="OK18" i="3"/>
  <c r="QA20" i="3"/>
  <c r="C21" i="3"/>
  <c r="LE25" i="3"/>
  <c r="OY25" i="3"/>
  <c r="HW8" i="3"/>
  <c r="IM8" i="3"/>
  <c r="OK8" i="3"/>
  <c r="LS10" i="3"/>
  <c r="HW11" i="3"/>
  <c r="KQ12" i="3"/>
  <c r="C13" i="3"/>
  <c r="NI13" i="3"/>
  <c r="OK21" i="3"/>
  <c r="OY21" i="3"/>
  <c r="FS18" i="3"/>
  <c r="FS16" i="3"/>
  <c r="FS14" i="3"/>
  <c r="FS12" i="3"/>
  <c r="FS11" i="3"/>
  <c r="IM27" i="3"/>
  <c r="IM16" i="3"/>
  <c r="IM14" i="3"/>
  <c r="IM9" i="3"/>
  <c r="IM21" i="3"/>
  <c r="IM20" i="3"/>
  <c r="IM18" i="3"/>
  <c r="IM10" i="3"/>
  <c r="KB32" i="3"/>
  <c r="KC21" i="3"/>
  <c r="KC16" i="3"/>
  <c r="KC15" i="3"/>
  <c r="KC12" i="3"/>
  <c r="KC25" i="3"/>
  <c r="KC18" i="3"/>
  <c r="KC13" i="3"/>
  <c r="MG25" i="3"/>
  <c r="MG20" i="3"/>
  <c r="MG18" i="3"/>
  <c r="MG14" i="3"/>
  <c r="MG19" i="3"/>
  <c r="MG11" i="3"/>
  <c r="MG9" i="3"/>
  <c r="NW21" i="3"/>
  <c r="NW19" i="3"/>
  <c r="NW12" i="3"/>
  <c r="NW11" i="3"/>
  <c r="NW25" i="3"/>
  <c r="NW15" i="3"/>
  <c r="NW13" i="3"/>
  <c r="NW9" i="3"/>
  <c r="PM24" i="3"/>
  <c r="PM14" i="3"/>
  <c r="PM16" i="3"/>
  <c r="PM15" i="3"/>
  <c r="PM10" i="3"/>
  <c r="GU8" i="3"/>
  <c r="JA8" i="3"/>
  <c r="LE8" i="3"/>
  <c r="NI8" i="3"/>
  <c r="C9" i="3"/>
  <c r="FS9" i="3"/>
  <c r="NI9" i="3"/>
  <c r="MG10" i="3"/>
  <c r="GU11" i="3"/>
  <c r="JA11" i="3"/>
  <c r="OK11" i="3"/>
  <c r="C12" i="3"/>
  <c r="OK14" i="3"/>
  <c r="QA14" i="3"/>
  <c r="QA15" i="3"/>
  <c r="C16" i="3"/>
  <c r="IM17" i="3"/>
  <c r="JO17" i="3"/>
  <c r="OY18" i="3"/>
  <c r="PM18" i="3"/>
  <c r="OY19" i="3"/>
  <c r="PM19" i="3"/>
  <c r="OK20" i="3"/>
  <c r="PM20" i="3"/>
  <c r="PM21" i="3"/>
  <c r="QA21" i="3"/>
  <c r="C22" i="3"/>
  <c r="NW26" i="3"/>
  <c r="QA26" i="3"/>
  <c r="C27" i="3"/>
  <c r="JO27" i="3"/>
  <c r="E19" i="3"/>
  <c r="E14" i="3"/>
  <c r="E12" i="3"/>
  <c r="JC14" i="3"/>
  <c r="JC11" i="3"/>
  <c r="JQ10" i="3"/>
  <c r="JQ9" i="3"/>
  <c r="KS12" i="3"/>
  <c r="KS9" i="3"/>
  <c r="LG16" i="3"/>
  <c r="LG14" i="3"/>
  <c r="LG12" i="3"/>
  <c r="MI14" i="3"/>
  <c r="MI11" i="3"/>
  <c r="NK8" i="3"/>
  <c r="NK11" i="3"/>
  <c r="NY23" i="3"/>
  <c r="NY9" i="3"/>
  <c r="OM15" i="3"/>
  <c r="OM13" i="3"/>
  <c r="OM10" i="3"/>
  <c r="OM24" i="3"/>
  <c r="OM17" i="3"/>
  <c r="OM14" i="3"/>
  <c r="OM11" i="3"/>
  <c r="PA12" i="3"/>
  <c r="PA9" i="3"/>
  <c r="PO16" i="3"/>
  <c r="PO15" i="3"/>
  <c r="PO10" i="3"/>
  <c r="PO17" i="3"/>
  <c r="PO11" i="3"/>
  <c r="PO8" i="3"/>
  <c r="QC12" i="3"/>
  <c r="QC9" i="3"/>
  <c r="HW18" i="3"/>
  <c r="HW16" i="3"/>
  <c r="HW14" i="3"/>
  <c r="HW9" i="3"/>
  <c r="HW17" i="3"/>
  <c r="HW15" i="3"/>
  <c r="HW10" i="3"/>
  <c r="JA25" i="3"/>
  <c r="JA18" i="3"/>
  <c r="JA16" i="3"/>
  <c r="JA14" i="3"/>
  <c r="JA10" i="3"/>
  <c r="JA26" i="3"/>
  <c r="JA22" i="3"/>
  <c r="JA21" i="3"/>
  <c r="JA20" i="3"/>
  <c r="JA15" i="3"/>
  <c r="KQ24" i="3"/>
  <c r="KQ21" i="3"/>
  <c r="KQ16" i="3"/>
  <c r="KQ15" i="3"/>
  <c r="KQ18" i="3"/>
  <c r="KQ13" i="3"/>
  <c r="KQ11" i="3"/>
  <c r="KQ10" i="3"/>
  <c r="LS26" i="3"/>
  <c r="LS24" i="3"/>
  <c r="LS20" i="3"/>
  <c r="LS18" i="3"/>
  <c r="LS16" i="3"/>
  <c r="LS12" i="3"/>
  <c r="LS19" i="3"/>
  <c r="LS17" i="3"/>
  <c r="LS14" i="3"/>
  <c r="NI21" i="3"/>
  <c r="NI19" i="3"/>
  <c r="NI10" i="3"/>
  <c r="NI12" i="3"/>
  <c r="OY26" i="3"/>
  <c r="OY22" i="3"/>
  <c r="OY14" i="3"/>
  <c r="OY13" i="3"/>
  <c r="OY11" i="3"/>
  <c r="OY8" i="3"/>
  <c r="OY23" i="3"/>
  <c r="OY17" i="3"/>
  <c r="OY15" i="3"/>
  <c r="OY12" i="3"/>
  <c r="OY9" i="3"/>
  <c r="C8" i="3"/>
  <c r="FS8" i="3"/>
  <c r="JO8" i="3"/>
  <c r="LS8" i="3"/>
  <c r="NW8" i="3"/>
  <c r="LS9" i="3"/>
  <c r="OK9" i="3"/>
  <c r="C10" i="3"/>
  <c r="FS10" i="3"/>
  <c r="NW10" i="3"/>
  <c r="KC11" i="3"/>
  <c r="MU11" i="3"/>
  <c r="HW12" i="3"/>
  <c r="IM12" i="3"/>
  <c r="MG12" i="3"/>
  <c r="PM12" i="3"/>
  <c r="FS15" i="3"/>
  <c r="KC17" i="3"/>
  <c r="KQ17" i="3"/>
  <c r="PM17" i="3"/>
  <c r="GU18" i="3"/>
  <c r="LS21" i="3"/>
  <c r="MG21" i="3"/>
  <c r="KQ22" i="3"/>
  <c r="NW22" i="3"/>
  <c r="LS23" i="3"/>
  <c r="NW23" i="3"/>
  <c r="MG26" i="3"/>
  <c r="NI26" i="3"/>
  <c r="C18" i="3"/>
  <c r="C20" i="3"/>
  <c r="C19" i="3"/>
  <c r="C17" i="3"/>
  <c r="C14" i="3"/>
  <c r="C11" i="3"/>
  <c r="GU17" i="3"/>
  <c r="GU15" i="3"/>
  <c r="GU10" i="3"/>
  <c r="GU16" i="3"/>
  <c r="GU13" i="3"/>
  <c r="JO23" i="3"/>
  <c r="JO20" i="3"/>
  <c r="JO18" i="3"/>
  <c r="JO16" i="3"/>
  <c r="JO15" i="3"/>
  <c r="JO14" i="3"/>
  <c r="JO11" i="3"/>
  <c r="JO24" i="3"/>
  <c r="JO22" i="3"/>
  <c r="JO21" i="3"/>
  <c r="JO13" i="3"/>
  <c r="JO12" i="3"/>
  <c r="JO9" i="3"/>
  <c r="LE27" i="3"/>
  <c r="LE21" i="3"/>
  <c r="LE16" i="3"/>
  <c r="LE13" i="3"/>
  <c r="LE11" i="3"/>
  <c r="LE10" i="3"/>
  <c r="LE9" i="3"/>
  <c r="LE18" i="3"/>
  <c r="LE17" i="3"/>
  <c r="MU24" i="3"/>
  <c r="MU20" i="3"/>
  <c r="MU19" i="3"/>
  <c r="MU9" i="3"/>
  <c r="MU23" i="3"/>
  <c r="MU22" i="3"/>
  <c r="MU10" i="3"/>
  <c r="OK27" i="3"/>
  <c r="OK19" i="3"/>
  <c r="OK15" i="3"/>
  <c r="OK13" i="3"/>
  <c r="OK10" i="3"/>
  <c r="QA27" i="3"/>
  <c r="QA25" i="3"/>
  <c r="QA24" i="3"/>
  <c r="QA23" i="3"/>
  <c r="QA16" i="3"/>
  <c r="QA11" i="3"/>
  <c r="QA8" i="3"/>
  <c r="QA22" i="3"/>
  <c r="QA19" i="3"/>
  <c r="QA18" i="3"/>
  <c r="QA17" i="3"/>
  <c r="QA13" i="3"/>
  <c r="QA12" i="3"/>
  <c r="QA9" i="3"/>
  <c r="KC8" i="3"/>
  <c r="MG8" i="3"/>
  <c r="PM8" i="3"/>
  <c r="JA9" i="3"/>
  <c r="KC10" i="3"/>
  <c r="NI11" i="3"/>
  <c r="PM11" i="3"/>
  <c r="GU12" i="3"/>
  <c r="JA12" i="3"/>
  <c r="MU12" i="3"/>
  <c r="IM13" i="3"/>
  <c r="LS13" i="3"/>
  <c r="MG13" i="3"/>
  <c r="MU13" i="3"/>
  <c r="PM13" i="3"/>
  <c r="KC14" i="3"/>
  <c r="LE15" i="3"/>
  <c r="LS15" i="3"/>
  <c r="MG15" i="3"/>
  <c r="MU15" i="3"/>
  <c r="MG16" i="3"/>
  <c r="MU16" i="3"/>
  <c r="OK16" i="3"/>
  <c r="MU17" i="3"/>
  <c r="NI17" i="3"/>
  <c r="NW17" i="3"/>
  <c r="FS19" i="3"/>
  <c r="HW19" i="3"/>
  <c r="IM19" i="3"/>
  <c r="JA19" i="3"/>
  <c r="JO19" i="3"/>
  <c r="KC19" i="3"/>
  <c r="KQ19" i="3"/>
  <c r="LE19" i="3"/>
  <c r="FS20" i="3"/>
  <c r="KC20" i="3"/>
  <c r="KQ20" i="3"/>
  <c r="LE20" i="3"/>
  <c r="KC22" i="3"/>
  <c r="LS22" i="3"/>
  <c r="IM23" i="3"/>
  <c r="KQ23" i="3"/>
  <c r="E10" i="5"/>
  <c r="C10" i="5"/>
  <c r="E12" i="5"/>
  <c r="E8" i="6"/>
  <c r="FE23" i="3"/>
  <c r="FE22" i="3"/>
  <c r="FE17" i="3"/>
  <c r="FD32" i="3"/>
  <c r="FE24" i="3"/>
  <c r="GF32" i="3"/>
  <c r="GG25" i="3"/>
  <c r="GG24" i="3"/>
  <c r="GG26" i="3"/>
  <c r="HH32" i="3"/>
  <c r="HI27" i="3"/>
  <c r="HI23" i="3"/>
  <c r="HI19" i="3"/>
  <c r="HI16" i="3"/>
  <c r="IE32" i="3"/>
  <c r="IF24" i="3"/>
  <c r="IF21" i="3"/>
  <c r="IF17" i="3"/>
  <c r="IF26" i="3"/>
  <c r="IF25" i="3"/>
  <c r="IS32" i="3"/>
  <c r="IT24" i="3"/>
  <c r="IT21" i="3"/>
  <c r="IT17" i="3"/>
  <c r="IT26" i="3"/>
  <c r="JG32" i="3"/>
  <c r="JH26" i="3"/>
  <c r="JH24" i="3"/>
  <c r="JU32" i="3"/>
  <c r="JV18" i="3"/>
  <c r="JV27" i="3"/>
  <c r="JV26" i="3"/>
  <c r="JV23" i="3"/>
  <c r="JV22" i="3"/>
  <c r="KI32" i="3"/>
  <c r="KJ19" i="3"/>
  <c r="KJ18" i="3"/>
  <c r="KJ16" i="3"/>
  <c r="KJ27" i="3"/>
  <c r="KJ25" i="3"/>
  <c r="KJ22" i="3"/>
  <c r="KW32" i="3"/>
  <c r="KX22" i="3"/>
  <c r="KX27" i="3"/>
  <c r="LK32" i="3"/>
  <c r="LL20" i="3"/>
  <c r="LL15" i="3"/>
  <c r="LL27" i="3"/>
  <c r="LL22" i="3"/>
  <c r="LY32" i="3"/>
  <c r="LZ20" i="3"/>
  <c r="LZ17" i="3"/>
  <c r="LZ27" i="3"/>
  <c r="LZ23" i="3"/>
  <c r="LZ22" i="3"/>
  <c r="MM32" i="3"/>
  <c r="MN17" i="3"/>
  <c r="MN27" i="3"/>
  <c r="MN22" i="3"/>
  <c r="NA32" i="3"/>
  <c r="NB22" i="3"/>
  <c r="NB21" i="3"/>
  <c r="NB17" i="3"/>
  <c r="NP26" i="3"/>
  <c r="NP22" i="3"/>
  <c r="NP21" i="3"/>
  <c r="NP18" i="3"/>
  <c r="OC32" i="3"/>
  <c r="OD27" i="3"/>
  <c r="OD26" i="3"/>
  <c r="OD16" i="3"/>
  <c r="OD24" i="3"/>
  <c r="OD23" i="3"/>
  <c r="OQ32" i="3"/>
  <c r="OR26" i="3"/>
  <c r="OR22" i="3"/>
  <c r="OR15" i="3"/>
  <c r="OR27" i="3"/>
  <c r="OR23" i="3"/>
  <c r="PF23" i="3"/>
  <c r="PF17" i="3"/>
  <c r="PF15" i="3"/>
  <c r="PF27" i="3"/>
  <c r="PF25" i="3"/>
  <c r="PS32" i="3"/>
  <c r="PT26" i="3"/>
  <c r="PT22" i="3"/>
  <c r="PT20" i="3"/>
  <c r="PT23" i="3"/>
  <c r="QG32" i="3"/>
  <c r="QH26" i="3"/>
  <c r="QH23" i="3"/>
  <c r="QH22" i="3"/>
  <c r="QH20" i="3"/>
  <c r="QH16" i="3"/>
  <c r="QH25" i="3"/>
  <c r="FL20" i="3"/>
  <c r="FL25" i="3"/>
  <c r="GN26" i="3"/>
  <c r="GN23" i="3"/>
  <c r="HP20" i="3"/>
  <c r="HP18" i="3"/>
  <c r="HP24" i="3"/>
  <c r="IH26" i="3"/>
  <c r="IH27" i="3"/>
  <c r="IV26" i="3"/>
  <c r="IV27" i="3"/>
  <c r="IV23" i="3"/>
  <c r="JJ18" i="3"/>
  <c r="JJ27" i="3"/>
  <c r="JJ25" i="3"/>
  <c r="JJ23" i="3"/>
  <c r="JJ22" i="3"/>
  <c r="JX27" i="3"/>
  <c r="JX19" i="3"/>
  <c r="JX16" i="3"/>
  <c r="JX25" i="3"/>
  <c r="KK32" i="3"/>
  <c r="KL27" i="3"/>
  <c r="KL22" i="3"/>
  <c r="KZ27" i="3"/>
  <c r="KZ20" i="3"/>
  <c r="KZ23" i="3"/>
  <c r="LN27" i="3"/>
  <c r="LN17" i="3"/>
  <c r="LN25" i="3"/>
  <c r="LN23" i="3"/>
  <c r="MP27" i="3"/>
  <c r="MP22" i="3"/>
  <c r="MP21" i="3"/>
  <c r="ND25" i="3"/>
  <c r="ND24" i="3"/>
  <c r="ND18" i="3"/>
  <c r="ND23" i="3"/>
  <c r="NR24" i="3"/>
  <c r="NR16" i="3"/>
  <c r="NR23" i="3"/>
  <c r="OF24" i="3"/>
  <c r="OF23" i="3"/>
  <c r="OF19" i="3"/>
  <c r="OF25" i="3"/>
  <c r="OT27" i="3"/>
  <c r="OT23" i="3"/>
  <c r="OT17" i="3"/>
  <c r="OT25" i="3"/>
  <c r="QJ21" i="3"/>
  <c r="QJ24" i="3"/>
  <c r="G11" i="6"/>
  <c r="G13" i="6"/>
  <c r="G12" i="5"/>
  <c r="F18" i="5"/>
  <c r="G10" i="5"/>
  <c r="C8" i="5"/>
  <c r="E8" i="5"/>
  <c r="E9" i="5"/>
  <c r="E11" i="5"/>
  <c r="E13" i="5"/>
  <c r="E9" i="6"/>
  <c r="MW22" i="3"/>
  <c r="MW12" i="3"/>
  <c r="JC8" i="3"/>
  <c r="KE8" i="3"/>
  <c r="LG8" i="3"/>
  <c r="MI8" i="3"/>
  <c r="E9" i="3"/>
  <c r="IO10" i="3"/>
  <c r="KS10" i="3"/>
  <c r="LU10" i="3"/>
  <c r="MW10" i="3"/>
  <c r="JC12" i="3"/>
  <c r="MI13" i="3"/>
  <c r="E16" i="3"/>
  <c r="MI17" i="3"/>
  <c r="HB20" i="3"/>
  <c r="KS21" i="3"/>
  <c r="FZ24" i="3"/>
  <c r="FZ26" i="3"/>
  <c r="E18" i="3"/>
  <c r="E13" i="3"/>
  <c r="E15" i="3"/>
  <c r="ID20" i="3"/>
  <c r="ID23" i="3"/>
  <c r="JC18" i="3"/>
  <c r="JC13" i="3"/>
  <c r="JC15" i="3"/>
  <c r="JQ24" i="3"/>
  <c r="JQ20" i="3"/>
  <c r="JQ27" i="3"/>
  <c r="KE19" i="3"/>
  <c r="KE14" i="3"/>
  <c r="KE16" i="3"/>
  <c r="LG15" i="3"/>
  <c r="LG17" i="3"/>
  <c r="LG13" i="3"/>
  <c r="NK13" i="3"/>
  <c r="NK12" i="3"/>
  <c r="NK26" i="3"/>
  <c r="NK18" i="3"/>
  <c r="NK16" i="3"/>
  <c r="NK15" i="3"/>
  <c r="E8" i="3"/>
  <c r="JC9" i="3"/>
  <c r="KE9" i="3"/>
  <c r="LG9" i="3"/>
  <c r="MI9" i="3"/>
  <c r="NK9" i="3"/>
  <c r="E10" i="3"/>
  <c r="IO11" i="3"/>
  <c r="JQ11" i="3"/>
  <c r="KS11" i="3"/>
  <c r="LU11" i="3"/>
  <c r="MW11" i="3"/>
  <c r="KE13" i="3"/>
  <c r="MI15" i="3"/>
  <c r="JC16" i="3"/>
  <c r="JC19" i="3"/>
  <c r="FK32" i="3"/>
  <c r="FL27" i="3"/>
  <c r="FL22" i="3"/>
  <c r="FL21" i="3"/>
  <c r="FL19" i="3"/>
  <c r="FL14" i="3"/>
  <c r="FL26" i="3"/>
  <c r="FL24" i="3"/>
  <c r="FL16" i="3"/>
  <c r="GN20" i="3"/>
  <c r="GN17" i="3"/>
  <c r="GN15" i="3"/>
  <c r="GM32" i="3"/>
  <c r="GN27" i="3"/>
  <c r="GN22" i="3"/>
  <c r="GN21" i="3"/>
  <c r="GN18" i="3"/>
  <c r="GN13" i="3"/>
  <c r="HO32" i="3"/>
  <c r="HP25" i="3"/>
  <c r="HP22" i="3"/>
  <c r="HP21" i="3"/>
  <c r="HP16" i="3"/>
  <c r="HP19" i="3"/>
  <c r="HP14" i="3"/>
  <c r="IG32" i="3"/>
  <c r="IH23" i="3"/>
  <c r="IH18" i="3"/>
  <c r="IH13" i="3"/>
  <c r="IH25" i="3"/>
  <c r="IH22" i="3"/>
  <c r="IH21" i="3"/>
  <c r="IH20" i="3"/>
  <c r="IH17" i="3"/>
  <c r="IH15" i="3"/>
  <c r="IU32" i="3"/>
  <c r="IV20" i="3"/>
  <c r="IV16" i="3"/>
  <c r="IV25" i="3"/>
  <c r="IV22" i="3"/>
  <c r="IV19" i="3"/>
  <c r="IV14" i="3"/>
  <c r="JI32" i="3"/>
  <c r="JJ21" i="3"/>
  <c r="JJ19" i="3"/>
  <c r="JJ17" i="3"/>
  <c r="JJ14" i="3"/>
  <c r="JJ26" i="3"/>
  <c r="JJ16" i="3"/>
  <c r="JW32" i="3"/>
  <c r="JX22" i="3"/>
  <c r="JX18" i="3"/>
  <c r="JX13" i="3"/>
  <c r="JX26" i="3"/>
  <c r="JX23" i="3"/>
  <c r="JX15" i="3"/>
  <c r="KL25" i="3"/>
  <c r="KL20" i="3"/>
  <c r="KL15" i="3"/>
  <c r="KL26" i="3"/>
  <c r="KL23" i="3"/>
  <c r="KL21" i="3"/>
  <c r="KL17" i="3"/>
  <c r="KL13" i="3"/>
  <c r="KY32" i="3"/>
  <c r="KZ25" i="3"/>
  <c r="KZ21" i="3"/>
  <c r="KZ19" i="3"/>
  <c r="KZ14" i="3"/>
  <c r="KZ22" i="3"/>
  <c r="KZ18" i="3"/>
  <c r="KZ16" i="3"/>
  <c r="LM32" i="3"/>
  <c r="LN16" i="3"/>
  <c r="LN22" i="3"/>
  <c r="LN20" i="3"/>
  <c r="LN14" i="3"/>
  <c r="MB26" i="3"/>
  <c r="MB24" i="3"/>
  <c r="MB23" i="3"/>
  <c r="MB18" i="3"/>
  <c r="MB15" i="3"/>
  <c r="MB21" i="3"/>
  <c r="MB19" i="3"/>
  <c r="MB17" i="3"/>
  <c r="MB13" i="3"/>
  <c r="MO32" i="3"/>
  <c r="MP25" i="3"/>
  <c r="MP24" i="3"/>
  <c r="MP23" i="3"/>
  <c r="MP20" i="3"/>
  <c r="MP17" i="3"/>
  <c r="MP13" i="3"/>
  <c r="MP18" i="3"/>
  <c r="MP16" i="3"/>
  <c r="MP15" i="3"/>
  <c r="NC32" i="3"/>
  <c r="ND27" i="3"/>
  <c r="ND21" i="3"/>
  <c r="ND19" i="3"/>
  <c r="ND14" i="3"/>
  <c r="NR26" i="3"/>
  <c r="NR14" i="3"/>
  <c r="NQ32" i="3"/>
  <c r="NR25" i="3"/>
  <c r="NR20" i="3"/>
  <c r="NR19" i="3"/>
  <c r="NR17" i="3"/>
  <c r="OE32" i="3"/>
  <c r="OF13" i="3"/>
  <c r="OF22" i="3"/>
  <c r="OF18" i="3"/>
  <c r="OF16" i="3"/>
  <c r="OF15" i="3"/>
  <c r="OT21" i="3"/>
  <c r="OT20" i="3"/>
  <c r="OT16" i="3"/>
  <c r="OT15" i="3"/>
  <c r="OT22" i="3"/>
  <c r="OT13" i="3"/>
  <c r="PH27" i="3"/>
  <c r="PH25" i="3"/>
  <c r="PH23" i="3"/>
  <c r="PH22" i="3"/>
  <c r="PH18" i="3"/>
  <c r="PH14" i="3"/>
  <c r="PH26" i="3"/>
  <c r="PH19" i="3"/>
  <c r="PH17" i="3"/>
  <c r="PU32" i="3"/>
  <c r="PV25" i="3"/>
  <c r="PV23" i="3"/>
  <c r="PV22" i="3"/>
  <c r="PV17" i="3"/>
  <c r="PV26" i="3"/>
  <c r="PV24" i="3"/>
  <c r="PV21" i="3"/>
  <c r="PV20" i="3"/>
  <c r="PV14" i="3"/>
  <c r="QJ27" i="3"/>
  <c r="QJ19" i="3"/>
  <c r="QJ16" i="3"/>
  <c r="QJ15" i="3"/>
  <c r="QJ25" i="3"/>
  <c r="QJ23" i="3"/>
  <c r="QJ18" i="3"/>
  <c r="QJ13" i="3"/>
  <c r="HB8" i="3"/>
  <c r="ID8" i="3"/>
  <c r="JQ8" i="3"/>
  <c r="KS8" i="3"/>
  <c r="LU8" i="3"/>
  <c r="MW8" i="3"/>
  <c r="JC10" i="3"/>
  <c r="KE10" i="3"/>
  <c r="LG10" i="3"/>
  <c r="MI10" i="3"/>
  <c r="NK10" i="3"/>
  <c r="E11" i="3"/>
  <c r="IO12" i="3"/>
  <c r="JQ12" i="3"/>
  <c r="MI12" i="3"/>
  <c r="NK14" i="3"/>
  <c r="KE15" i="3"/>
  <c r="NK19" i="3"/>
  <c r="MW26" i="3"/>
  <c r="NY12" i="3"/>
  <c r="MF32" i="3"/>
  <c r="PZ32" i="3"/>
  <c r="NY21" i="3"/>
  <c r="KQ26" i="3"/>
  <c r="JZ29" i="3"/>
  <c r="KA26" i="3" s="1"/>
  <c r="D32" i="3"/>
  <c r="E27" i="3"/>
  <c r="E26" i="3"/>
  <c r="E25" i="3"/>
  <c r="E24" i="3"/>
  <c r="E23" i="3"/>
  <c r="E22" i="3"/>
  <c r="E21" i="3"/>
  <c r="FY32" i="3"/>
  <c r="FZ27" i="3"/>
  <c r="FZ23" i="3"/>
  <c r="FZ21" i="3"/>
  <c r="FZ25" i="3"/>
  <c r="FZ20" i="3"/>
  <c r="FZ19" i="3"/>
  <c r="FZ18" i="3"/>
  <c r="FZ17" i="3"/>
  <c r="FZ16" i="3"/>
  <c r="FZ15" i="3"/>
  <c r="FZ14" i="3"/>
  <c r="FZ13" i="3"/>
  <c r="FZ12" i="3"/>
  <c r="FZ11" i="3"/>
  <c r="FZ10" i="3"/>
  <c r="FZ9" i="3"/>
  <c r="HA32" i="3"/>
  <c r="HB27" i="3"/>
  <c r="HB26" i="3"/>
  <c r="HB24" i="3"/>
  <c r="HB22" i="3"/>
  <c r="HB23" i="3"/>
  <c r="HB21" i="3"/>
  <c r="HB19" i="3"/>
  <c r="HB18" i="3"/>
  <c r="HB17" i="3"/>
  <c r="HB16" i="3"/>
  <c r="HB15" i="3"/>
  <c r="HB14" i="3"/>
  <c r="HB13" i="3"/>
  <c r="HB12" i="3"/>
  <c r="HB11" i="3"/>
  <c r="HB10" i="3"/>
  <c r="HB9" i="3"/>
  <c r="IC32" i="3"/>
  <c r="ID27" i="3"/>
  <c r="ID26" i="3"/>
  <c r="ID24" i="3"/>
  <c r="ID22" i="3"/>
  <c r="ID19" i="3"/>
  <c r="ID18" i="3"/>
  <c r="ID17" i="3"/>
  <c r="ID16" i="3"/>
  <c r="ID15" i="3"/>
  <c r="ID14" i="3"/>
  <c r="ID13" i="3"/>
  <c r="ID12" i="3"/>
  <c r="ID11" i="3"/>
  <c r="ID10" i="3"/>
  <c r="ID9" i="3"/>
  <c r="IN32" i="3"/>
  <c r="IO24" i="3"/>
  <c r="IO22" i="3"/>
  <c r="IO19" i="3"/>
  <c r="IO18" i="3"/>
  <c r="IO17" i="3"/>
  <c r="IO16" i="3"/>
  <c r="IO15" i="3"/>
  <c r="IO14" i="3"/>
  <c r="IO13" i="3"/>
  <c r="IO27" i="3"/>
  <c r="IO26" i="3"/>
  <c r="IO23" i="3"/>
  <c r="IO21" i="3"/>
  <c r="IO8" i="3"/>
  <c r="JB32" i="3"/>
  <c r="JC25" i="3"/>
  <c r="JC27" i="3"/>
  <c r="JC24" i="3"/>
  <c r="JC23" i="3"/>
  <c r="JC22" i="3"/>
  <c r="JC21" i="3"/>
  <c r="JC20" i="3"/>
  <c r="JP32" i="3"/>
  <c r="JQ19" i="3"/>
  <c r="JQ18" i="3"/>
  <c r="JQ17" i="3"/>
  <c r="JQ16" i="3"/>
  <c r="JQ15" i="3"/>
  <c r="JQ14" i="3"/>
  <c r="JQ13" i="3"/>
  <c r="JQ25" i="3"/>
  <c r="JQ22" i="3"/>
  <c r="KD32" i="3"/>
  <c r="KE25" i="3"/>
  <c r="KE27" i="3"/>
  <c r="KE24" i="3"/>
  <c r="KE23" i="3"/>
  <c r="KE22" i="3"/>
  <c r="KE21" i="3"/>
  <c r="KE20" i="3"/>
  <c r="KR32" i="3"/>
  <c r="KS26" i="3"/>
  <c r="KS24" i="3"/>
  <c r="KS20" i="3"/>
  <c r="KS19" i="3"/>
  <c r="KS18" i="3"/>
  <c r="KS17" i="3"/>
  <c r="KS16" i="3"/>
  <c r="KS15" i="3"/>
  <c r="KS14" i="3"/>
  <c r="KS13" i="3"/>
  <c r="KS23" i="3"/>
  <c r="LF32" i="3"/>
  <c r="LG27" i="3"/>
  <c r="LG25" i="3"/>
  <c r="LG24" i="3"/>
  <c r="LG23" i="3"/>
  <c r="LG22" i="3"/>
  <c r="LG21" i="3"/>
  <c r="LG20" i="3"/>
  <c r="LT32" i="3"/>
  <c r="LU27" i="3"/>
  <c r="LU26" i="3"/>
  <c r="LU22" i="3"/>
  <c r="LU21" i="3"/>
  <c r="LU19" i="3"/>
  <c r="LU18" i="3"/>
  <c r="LU17" i="3"/>
  <c r="LU16" i="3"/>
  <c r="LU15" i="3"/>
  <c r="LU14" i="3"/>
  <c r="LU13" i="3"/>
  <c r="LU25" i="3"/>
  <c r="LU20" i="3"/>
  <c r="MH32" i="3"/>
  <c r="MI26" i="3"/>
  <c r="MI24" i="3"/>
  <c r="MI23" i="3"/>
  <c r="MI22" i="3"/>
  <c r="MI21" i="3"/>
  <c r="MI20" i="3"/>
  <c r="MI25" i="3"/>
  <c r="MV32" i="3"/>
  <c r="MW27" i="3"/>
  <c r="MW25" i="3"/>
  <c r="MW24" i="3"/>
  <c r="MW19" i="3"/>
  <c r="MW18" i="3"/>
  <c r="MW17" i="3"/>
  <c r="MW16" i="3"/>
  <c r="MW15" i="3"/>
  <c r="MW14" i="3"/>
  <c r="MW13" i="3"/>
  <c r="MW23" i="3"/>
  <c r="MW21" i="3"/>
  <c r="NJ32" i="3"/>
  <c r="NK24" i="3"/>
  <c r="NK27" i="3"/>
  <c r="NK23" i="3"/>
  <c r="NK22" i="3"/>
  <c r="NK21" i="3"/>
  <c r="NK20" i="3"/>
  <c r="NK25" i="3"/>
  <c r="NX32" i="3"/>
  <c r="NY26" i="3"/>
  <c r="NY24" i="3"/>
  <c r="NY27" i="3"/>
  <c r="NY22" i="3"/>
  <c r="NY19" i="3"/>
  <c r="NY18" i="3"/>
  <c r="NY17" i="3"/>
  <c r="NY16" i="3"/>
  <c r="NY15" i="3"/>
  <c r="NY14" i="3"/>
  <c r="NY13" i="3"/>
  <c r="OL32" i="3"/>
  <c r="OM25" i="3"/>
  <c r="OM23" i="3"/>
  <c r="OM22" i="3"/>
  <c r="OM21" i="3"/>
  <c r="OM20" i="3"/>
  <c r="OM26" i="3"/>
  <c r="OZ32" i="3"/>
  <c r="PA26" i="3"/>
  <c r="PA27" i="3"/>
  <c r="PA24" i="3"/>
  <c r="PA20" i="3"/>
  <c r="PA19" i="3"/>
  <c r="PA18" i="3"/>
  <c r="PA17" i="3"/>
  <c r="PA16" i="3"/>
  <c r="PA15" i="3"/>
  <c r="PA14" i="3"/>
  <c r="PA13" i="3"/>
  <c r="PA25" i="3"/>
  <c r="PA23" i="3"/>
  <c r="PN32" i="3"/>
  <c r="PO25" i="3"/>
  <c r="PO23" i="3"/>
  <c r="PO22" i="3"/>
  <c r="PO21" i="3"/>
  <c r="PO20" i="3"/>
  <c r="QB32" i="3"/>
  <c r="QC27" i="3"/>
  <c r="QC22" i="3"/>
  <c r="QC21" i="3"/>
  <c r="QC19" i="3"/>
  <c r="QC18" i="3"/>
  <c r="QC17" i="3"/>
  <c r="QC16" i="3"/>
  <c r="QC15" i="3"/>
  <c r="QC14" i="3"/>
  <c r="QC13" i="3"/>
  <c r="QC20" i="3"/>
  <c r="KE17" i="3"/>
  <c r="LG18" i="3"/>
  <c r="PO18" i="3"/>
  <c r="MI19" i="3"/>
  <c r="E20" i="3"/>
  <c r="NY20" i="3"/>
  <c r="JQ21" i="3"/>
  <c r="FZ22" i="3"/>
  <c r="KS22" i="3"/>
  <c r="LU23" i="3"/>
  <c r="KS25" i="3"/>
  <c r="NY25" i="3"/>
  <c r="KE26" i="3"/>
  <c r="KS27" i="3"/>
  <c r="OM27" i="3"/>
  <c r="JL29" i="3"/>
  <c r="JM26" i="3" s="1"/>
  <c r="MI16" i="3"/>
  <c r="E17" i="3"/>
  <c r="JC17" i="3"/>
  <c r="NK17" i="3"/>
  <c r="KE18" i="3"/>
  <c r="OM18" i="3"/>
  <c r="LG19" i="3"/>
  <c r="PO19" i="3"/>
  <c r="MW20" i="3"/>
  <c r="ID21" i="3"/>
  <c r="PA21" i="3"/>
  <c r="JQ23" i="3"/>
  <c r="LU24" i="3"/>
  <c r="ID25" i="3"/>
  <c r="IO25" i="3"/>
  <c r="MI27" i="3"/>
  <c r="IX29" i="3"/>
  <c r="IY8" i="3" s="1"/>
  <c r="IM22" i="3"/>
  <c r="IM24" i="3"/>
  <c r="B32" i="3"/>
  <c r="C26" i="3"/>
  <c r="C25" i="3"/>
  <c r="C24" i="3"/>
  <c r="C23" i="3"/>
  <c r="FS27" i="3"/>
  <c r="FS26" i="3"/>
  <c r="FS25" i="3"/>
  <c r="FS24" i="3"/>
  <c r="FS23" i="3"/>
  <c r="FS22" i="3"/>
  <c r="FS21" i="3"/>
  <c r="GT32" i="3"/>
  <c r="GU26" i="3"/>
  <c r="GU25" i="3"/>
  <c r="GU24" i="3"/>
  <c r="GU23" i="3"/>
  <c r="GU22" i="3"/>
  <c r="GU21" i="3"/>
  <c r="GU20" i="3"/>
  <c r="HV32" i="3"/>
  <c r="HW26" i="3"/>
  <c r="HW25" i="3"/>
  <c r="HW24" i="3"/>
  <c r="HW23" i="3"/>
  <c r="HW22" i="3"/>
  <c r="HW21" i="3"/>
  <c r="HW20" i="3"/>
  <c r="IZ32" i="3"/>
  <c r="JA27" i="3"/>
  <c r="JA24" i="3"/>
  <c r="JA23" i="3"/>
  <c r="JN32" i="3"/>
  <c r="JO26" i="3"/>
  <c r="JO25" i="3"/>
  <c r="KC27" i="3"/>
  <c r="KC24" i="3"/>
  <c r="KC23" i="3"/>
  <c r="KC26" i="3"/>
  <c r="KQ27" i="3"/>
  <c r="KQ25" i="3"/>
  <c r="LD32" i="3"/>
  <c r="LE24" i="3"/>
  <c r="LE23" i="3"/>
  <c r="LE22" i="3"/>
  <c r="LE26" i="3"/>
  <c r="LS27" i="3"/>
  <c r="LS25" i="3"/>
  <c r="MG24" i="3"/>
  <c r="MG23" i="3"/>
  <c r="MG22" i="3"/>
  <c r="MT32" i="3"/>
  <c r="MU25" i="3"/>
  <c r="MU26" i="3"/>
  <c r="NI27" i="3"/>
  <c r="NI23" i="3"/>
  <c r="NI22" i="3"/>
  <c r="NH32" i="3"/>
  <c r="NI25" i="3"/>
  <c r="NV32" i="3"/>
  <c r="NW24" i="3"/>
  <c r="NW27" i="3"/>
  <c r="OJ32" i="3"/>
  <c r="OK25" i="3"/>
  <c r="OK23" i="3"/>
  <c r="OK22" i="3"/>
  <c r="OK26" i="3"/>
  <c r="OX32" i="3"/>
  <c r="OY27" i="3"/>
  <c r="OY24" i="3"/>
  <c r="PL32" i="3"/>
  <c r="PM25" i="3"/>
  <c r="PM23" i="3"/>
  <c r="PM22" i="3"/>
  <c r="PM27" i="3"/>
  <c r="PM26" i="3"/>
  <c r="LR32" i="3"/>
  <c r="PG32" i="3"/>
  <c r="C9" i="5"/>
  <c r="C8" i="6"/>
  <c r="C10" i="6"/>
  <c r="B18" i="6"/>
  <c r="C12" i="6"/>
  <c r="US9" i="2"/>
  <c r="US13" i="2"/>
  <c r="ML19" i="2"/>
  <c r="QT19" i="2"/>
  <c r="AB21" i="2"/>
  <c r="U24" i="2"/>
  <c r="F29" i="2"/>
  <c r="G25" i="2" s="1"/>
  <c r="T29" i="2"/>
  <c r="AH29" i="2"/>
  <c r="AI23" i="2" s="1"/>
  <c r="AV29" i="2"/>
  <c r="AW26" i="2" s="1"/>
  <c r="BJ29" i="2"/>
  <c r="BK21" i="2" s="1"/>
  <c r="BX29" i="2"/>
  <c r="BY21" i="2" s="1"/>
  <c r="CL29" i="2"/>
  <c r="CM27" i="2" s="1"/>
  <c r="CZ29" i="2"/>
  <c r="DN29" i="2"/>
  <c r="EB29" i="2"/>
  <c r="EC21" i="2" s="1"/>
  <c r="EP29" i="2"/>
  <c r="EQ26" i="2" s="1"/>
  <c r="FD29" i="2"/>
  <c r="FE21" i="2" s="1"/>
  <c r="FR29" i="2"/>
  <c r="FS26" i="2" s="1"/>
  <c r="GF29" i="2"/>
  <c r="GT29" i="2"/>
  <c r="GU25" i="2" s="1"/>
  <c r="HH29" i="2"/>
  <c r="HI27" i="2" s="1"/>
  <c r="HV29" i="2"/>
  <c r="HW27" i="2" s="1"/>
  <c r="IJ29" i="2"/>
  <c r="IK21" i="2" s="1"/>
  <c r="IX29" i="2"/>
  <c r="IY25" i="2" s="1"/>
  <c r="JL29" i="2"/>
  <c r="JZ29" i="2"/>
  <c r="KA22" i="2" s="1"/>
  <c r="KN29" i="2"/>
  <c r="KO21" i="2" s="1"/>
  <c r="LB29" i="2"/>
  <c r="LC27" i="2" s="1"/>
  <c r="LP29" i="2"/>
  <c r="MD29" i="2"/>
  <c r="ME21" i="2" s="1"/>
  <c r="MR29" i="2"/>
  <c r="NF29" i="2"/>
  <c r="NG21" i="2" s="1"/>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PR19" i="2"/>
  <c r="FZ21" i="2"/>
  <c r="RH21" i="2"/>
  <c r="WX29" i="2"/>
  <c r="WY17" i="2" s="1"/>
  <c r="ZP29" i="2"/>
  <c r="ZQ12" i="2" s="1"/>
  <c r="AAD29" i="2"/>
  <c r="AAE11" i="2" s="1"/>
  <c r="AAR29" i="2"/>
  <c r="AAS9" i="2" s="1"/>
  <c r="ACV29" i="2"/>
  <c r="ACW19" i="2" s="1"/>
  <c r="AB10" i="2"/>
  <c r="BR10" i="2"/>
  <c r="CT10" i="2"/>
  <c r="EX10" i="2"/>
  <c r="FL10" i="2"/>
  <c r="FZ10" i="2"/>
  <c r="IR10" i="2"/>
  <c r="JF10" i="2"/>
  <c r="JT10" i="2"/>
  <c r="KV10" i="2"/>
  <c r="LX10" i="2"/>
  <c r="OP10" i="2"/>
  <c r="PR10" i="2"/>
  <c r="QT10" i="2"/>
  <c r="N14" i="2"/>
  <c r="AB14" i="2"/>
  <c r="AP14" i="2"/>
  <c r="BR14" i="2"/>
  <c r="CT14" i="2"/>
  <c r="DV14" i="2"/>
  <c r="EX14" i="2"/>
  <c r="FL14" i="2"/>
  <c r="FZ14" i="2"/>
  <c r="IR14" i="2"/>
  <c r="JF14" i="2"/>
  <c r="JT14" i="2"/>
  <c r="KV14" i="2"/>
  <c r="LX14" i="2"/>
  <c r="RH15" i="2"/>
  <c r="KV19" i="2"/>
  <c r="KH21" i="2"/>
  <c r="UT29" i="2"/>
  <c r="UU8" i="2" s="1"/>
  <c r="XZ29" i="2"/>
  <c r="YA16" i="2" s="1"/>
  <c r="ABF29" i="2"/>
  <c r="ABG8" i="2" s="1"/>
  <c r="TU29" i="2"/>
  <c r="US11" i="2"/>
  <c r="PR14" i="2"/>
  <c r="AAS17" i="2"/>
  <c r="BR19" i="2"/>
  <c r="FZ19" i="2"/>
  <c r="KH19" i="2"/>
  <c r="OP19" i="2"/>
  <c r="OP21" i="2"/>
  <c r="WJ29" i="2"/>
  <c r="WK9" i="2" s="1"/>
  <c r="ABT29" i="2"/>
  <c r="ABU17" i="2" s="1"/>
  <c r="EG29" i="2"/>
  <c r="GK29" i="2"/>
  <c r="NK29" i="2"/>
  <c r="PA29" i="2"/>
  <c r="QQ29" i="2"/>
  <c r="SG29" i="2"/>
  <c r="SU29" i="2"/>
  <c r="TW29" i="2"/>
  <c r="UK29" i="2"/>
  <c r="VK29" i="2"/>
  <c r="XA29" i="2"/>
  <c r="YQ29" i="2"/>
  <c r="AAG29" i="2"/>
  <c r="ABW29" i="2"/>
  <c r="AEM29" i="2"/>
  <c r="N9" i="2"/>
  <c r="AB9" i="2"/>
  <c r="AP9" i="2"/>
  <c r="BR9" i="2"/>
  <c r="CT9" i="2"/>
  <c r="EX9" i="2"/>
  <c r="FL9" i="2"/>
  <c r="FZ9" i="2"/>
  <c r="HP9" i="2"/>
  <c r="IR9" i="2"/>
  <c r="JF9" i="2"/>
  <c r="JT9" i="2"/>
  <c r="KV9" i="2"/>
  <c r="LX9" i="2"/>
  <c r="OB9" i="2"/>
  <c r="OP9" i="2"/>
  <c r="PR9" i="2"/>
  <c r="QT9" i="2"/>
  <c r="RH9" i="2"/>
  <c r="AP13" i="2"/>
  <c r="EX13" i="2"/>
  <c r="FL13" i="2"/>
  <c r="JT13" i="2"/>
  <c r="QF13" i="2"/>
  <c r="US16" i="2"/>
  <c r="VV29" i="2"/>
  <c r="VW9" i="2" s="1"/>
  <c r="YN29" i="2"/>
  <c r="YO12" i="2" s="1"/>
  <c r="ADY29" i="2"/>
  <c r="BA29" i="2"/>
  <c r="FI29" i="2"/>
  <c r="GY29" i="2"/>
  <c r="KS29" i="2"/>
  <c r="MI29" i="2"/>
  <c r="AA32" i="2"/>
  <c r="AB27" i="2"/>
  <c r="AB16" i="2"/>
  <c r="AB20" i="2"/>
  <c r="AB17" i="2"/>
  <c r="AB18" i="2"/>
  <c r="AB22" i="2"/>
  <c r="CE32" i="2"/>
  <c r="CF27" i="2"/>
  <c r="DH17" i="2"/>
  <c r="EJ27"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Z21" i="2"/>
  <c r="UN18" i="2"/>
  <c r="UN22" i="2"/>
  <c r="OP14" i="2"/>
  <c r="JF19" i="2"/>
  <c r="VH29" i="2"/>
  <c r="VI11" i="2" s="1"/>
  <c r="XL29" i="2"/>
  <c r="XM11" i="2" s="1"/>
  <c r="ZB29" i="2"/>
  <c r="ZC15" i="2" s="1"/>
  <c r="ACH29" i="2"/>
  <c r="ACI8" i="2" s="1"/>
  <c r="AM29" i="2"/>
  <c r="CC29" i="2"/>
  <c r="HM29" i="2"/>
  <c r="IO29" i="2"/>
  <c r="KE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X12" i="2"/>
  <c r="FL12" i="2"/>
  <c r="FZ12" i="2"/>
  <c r="IR12" i="2"/>
  <c r="JF12" i="2"/>
  <c r="JT12" i="2"/>
  <c r="KH12" i="2"/>
  <c r="KV12" i="2"/>
  <c r="LX12" i="2"/>
  <c r="OP12" i="2"/>
  <c r="PR12" i="2"/>
  <c r="QF12" i="2"/>
  <c r="QT12" i="2"/>
  <c r="RH12" i="2"/>
  <c r="AB19" i="2"/>
  <c r="IR19" i="2"/>
  <c r="RH19" i="2"/>
  <c r="US20" i="2"/>
  <c r="ZQ20" i="2"/>
  <c r="TE22" i="2"/>
  <c r="RO23" i="2"/>
  <c r="JT21" i="2"/>
  <c r="JM22" i="2"/>
  <c r="NU22" i="2"/>
  <c r="GG24" i="2"/>
  <c r="MS24" i="2"/>
  <c r="TE24"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DA26" i="2"/>
  <c r="FE26" i="2"/>
  <c r="JM26" i="2"/>
  <c r="LQ26" i="2"/>
  <c r="NU26" i="2"/>
  <c r="PY26" i="2"/>
  <c r="SC26" i="2"/>
  <c r="UG26" i="2"/>
  <c r="DO27" i="2"/>
  <c r="ZJ27" i="2"/>
  <c r="KA21" i="2"/>
  <c r="FL23" i="2"/>
  <c r="HP23" i="2"/>
  <c r="JT23" i="2"/>
  <c r="LX23" i="2"/>
  <c r="OB23" i="2"/>
  <c r="QF23" i="2"/>
  <c r="G24" i="2"/>
  <c r="DO24" i="2"/>
  <c r="EX24" i="2"/>
  <c r="JF24" i="2"/>
  <c r="NN24" i="2"/>
  <c r="PR24" i="2"/>
  <c r="AB25" i="2"/>
  <c r="CF25" i="2"/>
  <c r="GN25" i="2"/>
  <c r="IR25" i="2"/>
  <c r="KV25" i="2"/>
  <c r="RH25" i="2"/>
  <c r="YO25" i="2"/>
  <c r="NG26" i="2"/>
  <c r="DA27" i="2"/>
  <c r="KO27" i="2"/>
  <c r="MS27" i="2"/>
  <c r="YV27" i="2"/>
  <c r="JM21" i="2"/>
  <c r="U23" i="2"/>
  <c r="GG23" i="2"/>
  <c r="MS23" i="2"/>
  <c r="TE23" i="2"/>
  <c r="DA24" i="2"/>
  <c r="FS24" i="2"/>
  <c r="KA24" i="2"/>
  <c r="ME24" i="2"/>
  <c r="QM24" i="2"/>
  <c r="SQ24" i="2"/>
  <c r="DA25" i="2"/>
  <c r="HI25" i="2"/>
  <c r="JM25" i="2"/>
  <c r="LQ25" i="2"/>
  <c r="NU25" i="2"/>
  <c r="SC25" i="2"/>
  <c r="UG25" i="2"/>
  <c r="YA25" i="2"/>
  <c r="FL26" i="2"/>
  <c r="JT26" i="2"/>
  <c r="LX26" i="2"/>
  <c r="UN26" i="2"/>
  <c r="GG27" i="2"/>
  <c r="AP23" i="2"/>
  <c r="CT23" i="2"/>
  <c r="EX23" i="2"/>
  <c r="JF23" i="2"/>
  <c r="PR23" i="2"/>
  <c r="RV23" i="2"/>
  <c r="EJ24" i="2"/>
  <c r="IR24" i="2"/>
  <c r="KV24" i="2"/>
  <c r="RH24" i="2"/>
  <c r="BR25" i="2"/>
  <c r="FZ25" i="2"/>
  <c r="OP25" i="2"/>
  <c r="QT25" i="2"/>
  <c r="U26" i="2"/>
  <c r="GG26" i="2"/>
  <c r="KO26" i="2"/>
  <c r="MS26" i="2"/>
  <c r="TE26" i="2"/>
  <c r="G27" i="2"/>
  <c r="KA27" i="2"/>
  <c r="QM27" i="2"/>
  <c r="G23" i="2"/>
  <c r="DO23" i="2"/>
  <c r="KA23" i="2"/>
  <c r="ME23" i="2"/>
  <c r="QM23" i="2"/>
  <c r="SQ23" i="2"/>
  <c r="HI24" i="2"/>
  <c r="JM24" i="2"/>
  <c r="LQ24" i="2"/>
  <c r="NU24" i="2"/>
  <c r="PY24" i="2"/>
  <c r="SC24" i="2"/>
  <c r="NG25" i="2"/>
  <c r="AP26" i="2"/>
  <c r="CT26" i="2"/>
  <c r="EX26" i="2"/>
  <c r="JF26" i="2"/>
  <c r="LJ26" i="2"/>
  <c r="NN26" i="2"/>
  <c r="PR26" i="2"/>
  <c r="EC27" i="2"/>
  <c r="AB23" i="2"/>
  <c r="IR23" i="2"/>
  <c r="KV23" i="2"/>
  <c r="RH23" i="2"/>
  <c r="FZ24" i="2"/>
  <c r="OP24" i="2"/>
  <c r="QT24" i="2"/>
  <c r="FL25" i="2"/>
  <c r="JT25" i="2"/>
  <c r="LX25" i="2"/>
  <c r="QF25" i="2"/>
  <c r="G26" i="2"/>
  <c r="DO26" i="2"/>
  <c r="KA26" i="2"/>
  <c r="ME26" i="2"/>
  <c r="QM26" i="2"/>
  <c r="SQ26" i="2"/>
  <c r="FS27" i="2"/>
  <c r="JM27" i="2"/>
  <c r="LQ27" i="2"/>
  <c r="NU27" i="2"/>
  <c r="PY27" i="2"/>
  <c r="HI21" i="2"/>
  <c r="LQ21" i="2"/>
  <c r="PY21" i="2"/>
  <c r="DA23" i="2"/>
  <c r="HI23" i="2"/>
  <c r="JM23" i="2"/>
  <c r="LQ23" i="2"/>
  <c r="PY23" i="2"/>
  <c r="UG23" i="2"/>
  <c r="U25" i="2"/>
  <c r="EC25" i="2"/>
  <c r="GG25" i="2"/>
  <c r="MS25" i="2"/>
  <c r="RA25" i="2"/>
  <c r="TE25" i="2"/>
  <c r="AB26" i="2"/>
  <c r="IR26" i="2"/>
  <c r="KV26" i="2"/>
  <c r="PD26" i="2"/>
  <c r="RH26" i="2"/>
  <c r="TL26" i="2"/>
  <c r="K27" i="2"/>
  <c r="K29" i="2" s="1"/>
  <c r="BO27" i="2"/>
  <c r="DS27" i="2"/>
  <c r="DS29" i="2" s="1"/>
  <c r="FW27" i="2"/>
  <c r="FW29" i="2" s="1"/>
  <c r="IA27" i="2"/>
  <c r="IJ29" i="3"/>
  <c r="IK8" i="3" s="1"/>
  <c r="TE27" i="2"/>
  <c r="SQ27" i="2"/>
  <c r="ABC32" i="2"/>
  <c r="ABD27" i="2"/>
  <c r="ABD29" i="2" s="1"/>
  <c r="AD27" i="2"/>
  <c r="AD29" i="2" s="1"/>
  <c r="CH27" i="2"/>
  <c r="CH29" i="2" s="1"/>
  <c r="EL27" i="2"/>
  <c r="QX27" i="2"/>
  <c r="ACD27" i="2"/>
  <c r="ACD29" i="2" s="1"/>
  <c r="RA27" i="2"/>
  <c r="F29" i="3"/>
  <c r="G15" i="3" s="1"/>
  <c r="LP29" i="3"/>
  <c r="LQ8" i="3" s="1"/>
  <c r="NT29" i="3"/>
  <c r="NU8" i="3" s="1"/>
  <c r="PX29" i="3"/>
  <c r="PY8" i="3" s="1"/>
  <c r="KU29" i="3"/>
  <c r="KV11" i="3" s="1"/>
  <c r="MY29" i="3"/>
  <c r="MZ8" i="3" s="1"/>
  <c r="PC29" i="3"/>
  <c r="PD9" i="3" s="1"/>
  <c r="KG29" i="3"/>
  <c r="KH8" i="3" s="1"/>
  <c r="MK29" i="3"/>
  <c r="ML16" i="3" s="1"/>
  <c r="OO29" i="3"/>
  <c r="OP8" i="3" s="1"/>
  <c r="JS29" i="3"/>
  <c r="JT9" i="3" s="1"/>
  <c r="LB29" i="3"/>
  <c r="LC8" i="3" s="1"/>
  <c r="NF29" i="3"/>
  <c r="NG10" i="3" s="1"/>
  <c r="PJ29" i="3"/>
  <c r="PK8" i="3" s="1"/>
  <c r="JE29" i="3"/>
  <c r="JF14" i="3" s="1"/>
  <c r="LW29" i="3"/>
  <c r="LX8" i="3" s="1"/>
  <c r="OA29" i="3"/>
  <c r="OB8" i="3" s="1"/>
  <c r="QE29" i="3"/>
  <c r="QF8" i="3" s="1"/>
  <c r="IQ29" i="3"/>
  <c r="IR9" i="3" s="1"/>
  <c r="KN29" i="3"/>
  <c r="KO15" i="3" s="1"/>
  <c r="MR29" i="3"/>
  <c r="MS11" i="3" s="1"/>
  <c r="OV29" i="3"/>
  <c r="OW9" i="3" s="1"/>
  <c r="LI29" i="3"/>
  <c r="LJ14" i="3" s="1"/>
  <c r="NM29" i="3"/>
  <c r="NN16" i="3" s="1"/>
  <c r="PQ29" i="3"/>
  <c r="PR8" i="3" s="1"/>
  <c r="MD29" i="3"/>
  <c r="ME9" i="3" s="1"/>
  <c r="OH29" i="3"/>
  <c r="OI8" i="3" s="1"/>
  <c r="QL29" i="3"/>
  <c r="QM10" i="3" s="1"/>
  <c r="NB25" i="3"/>
  <c r="NP25" i="3"/>
  <c r="IM26" i="3"/>
  <c r="NB27" i="3"/>
  <c r="NP27" i="3"/>
  <c r="KP32" i="3"/>
  <c r="PO24" i="3"/>
  <c r="QC24" i="3"/>
  <c r="MB25" i="3"/>
  <c r="JC26" i="3"/>
  <c r="JQ26" i="3"/>
  <c r="LG26" i="3"/>
  <c r="PO26" i="3"/>
  <c r="QC26" i="3"/>
  <c r="MB27" i="3"/>
  <c r="OF27" i="3"/>
  <c r="MA32" i="3"/>
  <c r="NO32" i="3"/>
  <c r="QI32" i="3"/>
  <c r="IL32" i="3"/>
  <c r="NB24" i="3"/>
  <c r="NP24" i="3"/>
  <c r="IM25" i="3"/>
  <c r="NB26" i="3"/>
  <c r="MU27" i="3"/>
  <c r="PO27" i="3"/>
  <c r="FR32" i="3"/>
  <c r="HW27" i="3"/>
  <c r="PT27" i="3"/>
  <c r="G8" i="5"/>
  <c r="G13" i="5"/>
  <c r="G9" i="5"/>
  <c r="G9" i="6"/>
  <c r="G8" i="6"/>
  <c r="G10" i="6"/>
  <c r="E13" i="6"/>
  <c r="C13" i="5"/>
  <c r="E11" i="6"/>
  <c r="D18" i="6"/>
  <c r="C11" i="5"/>
  <c r="E12" i="6"/>
  <c r="C12" i="5"/>
  <c r="SC21" i="2" l="1"/>
  <c r="KO24" i="2"/>
  <c r="EJ12" i="2"/>
  <c r="HB18" i="2"/>
  <c r="TZ16" i="2"/>
  <c r="EJ16" i="2"/>
  <c r="HB14" i="2"/>
  <c r="Y29" i="2"/>
  <c r="QC29" i="2"/>
  <c r="EJ23" i="2"/>
  <c r="TZ23" i="2"/>
  <c r="EC24" i="2"/>
  <c r="UU20" i="2"/>
  <c r="TY32" i="2"/>
  <c r="EI32" i="2"/>
  <c r="NG24" i="2"/>
  <c r="AI25" i="2"/>
  <c r="EC26" i="2"/>
  <c r="EJ25" i="2"/>
  <c r="SQ22" i="2"/>
  <c r="TL18" i="2"/>
  <c r="TL19" i="2"/>
  <c r="TL8" i="2"/>
  <c r="TL22" i="2"/>
  <c r="EJ14" i="2"/>
  <c r="SC23" i="2"/>
  <c r="TZ26" i="2"/>
  <c r="ADD27" i="2"/>
  <c r="IK27" i="2"/>
  <c r="RA21" i="2"/>
  <c r="EJ19" i="2"/>
  <c r="TL17" i="2"/>
  <c r="TZ9" i="2"/>
  <c r="KX29" i="2"/>
  <c r="EJ26" i="2"/>
  <c r="YH27" i="2"/>
  <c r="YH24" i="2"/>
  <c r="TL20" i="2"/>
  <c r="TL9" i="2"/>
  <c r="HB9" i="2"/>
  <c r="YV14" i="2"/>
  <c r="XV29" i="2"/>
  <c r="OD29" i="2"/>
  <c r="CV29" i="2"/>
  <c r="TZ24" i="2"/>
  <c r="TL15" i="2"/>
  <c r="TL16" i="2"/>
  <c r="TZ14" i="2"/>
  <c r="JH29" i="2"/>
  <c r="OT29" i="2"/>
  <c r="ZU29" i="2"/>
  <c r="ZS29" i="2"/>
  <c r="WM29" i="2"/>
  <c r="DC29" i="2"/>
  <c r="TI29" i="2"/>
  <c r="RS29" i="2"/>
  <c r="AGJ29" i="2"/>
  <c r="AFO29" i="2"/>
  <c r="ABB29" i="2"/>
  <c r="UP29" i="2"/>
  <c r="HR29" i="2"/>
  <c r="AI27" i="2"/>
  <c r="AI26" i="2"/>
  <c r="TZ25" i="2"/>
  <c r="NG23" i="2"/>
  <c r="TZ12" i="2"/>
  <c r="EJ8" i="2"/>
  <c r="TZ18" i="2"/>
  <c r="TL21" i="2"/>
  <c r="EJ22" i="2"/>
  <c r="EJ21" i="2"/>
  <c r="RJ29" i="2"/>
  <c r="QJ29" i="2"/>
  <c r="IH29" i="2"/>
  <c r="FB29" i="2"/>
  <c r="BF29" i="2"/>
  <c r="ABK29" i="2"/>
  <c r="AGC29" i="2"/>
  <c r="ABI29" i="2"/>
  <c r="QA29" i="2"/>
  <c r="HY29" i="2"/>
  <c r="W29" i="2"/>
  <c r="MW29" i="2"/>
  <c r="SZ29" i="2"/>
  <c r="TL27" i="2"/>
  <c r="EJ18" i="2"/>
  <c r="JQ29" i="2"/>
  <c r="ND29" i="2"/>
  <c r="JX29" i="2"/>
  <c r="LE29" i="2"/>
  <c r="ES29" i="2"/>
  <c r="TL24" i="2"/>
  <c r="NG22" i="2"/>
  <c r="TL12" i="2"/>
  <c r="TZ22" i="2"/>
  <c r="TZ19" i="2"/>
  <c r="FE23" i="2"/>
  <c r="TL23" i="2"/>
  <c r="FE24" i="2"/>
  <c r="TZ27" i="2"/>
  <c r="EC23" i="2"/>
  <c r="TL25" i="2"/>
  <c r="NG27" i="2"/>
  <c r="TZ17" i="2"/>
  <c r="TK32" i="2"/>
  <c r="EJ17" i="2"/>
  <c r="EJ9" i="2"/>
  <c r="EJ10" i="2"/>
  <c r="ADA29" i="2"/>
  <c r="YE29" i="2"/>
  <c r="WO29" i="2"/>
  <c r="SC27" i="2"/>
  <c r="KO25" i="2"/>
  <c r="RA26" i="2"/>
  <c r="FE25" i="2"/>
  <c r="KO22" i="2"/>
  <c r="HB21" i="2"/>
  <c r="TZ20" i="2"/>
  <c r="EJ20" i="2"/>
  <c r="HB19" i="2"/>
  <c r="EU29" i="2"/>
  <c r="UY29" i="2"/>
  <c r="LG29" i="2"/>
  <c r="DE29" i="2"/>
  <c r="ACR29" i="2"/>
  <c r="BZ6" i="6"/>
  <c r="BS6" i="6" s="1"/>
  <c r="BL6" i="6" s="1"/>
  <c r="BE6" i="6" s="1"/>
  <c r="AX6" i="6" s="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LJ19" i="2"/>
  <c r="ML20" i="2"/>
  <c r="ML16" i="2"/>
  <c r="DH16" i="2"/>
  <c r="ABN24" i="2"/>
  <c r="UN24" i="2"/>
  <c r="N23" i="2"/>
  <c r="UN12" i="2"/>
  <c r="AAE17" i="2"/>
  <c r="LJ20" i="2"/>
  <c r="SX27" i="2"/>
  <c r="VP27" i="2"/>
  <c r="ML24" i="2"/>
  <c r="ML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KA9" i="3"/>
  <c r="KA14" i="3"/>
  <c r="KA17" i="3"/>
  <c r="KA23" i="3"/>
  <c r="KA20" i="3"/>
  <c r="LJ9" i="3"/>
  <c r="PV29" i="3"/>
  <c r="JM14" i="3"/>
  <c r="JM25" i="3"/>
  <c r="ZX24" i="2"/>
  <c r="EQ25" i="2"/>
  <c r="WR27" i="2"/>
  <c r="RV25" i="2"/>
  <c r="ZX22" i="2"/>
  <c r="DV26" i="2"/>
  <c r="HW25" i="2"/>
  <c r="PK23" i="2"/>
  <c r="HP21" i="2"/>
  <c r="UU13" i="2"/>
  <c r="DV15" i="2"/>
  <c r="LJ11" i="2"/>
  <c r="DV10" i="2"/>
  <c r="DV19" i="2"/>
  <c r="UD29" i="2"/>
  <c r="QT11" i="2"/>
  <c r="HP27" i="2"/>
  <c r="NU13" i="3"/>
  <c r="AAE25" i="2"/>
  <c r="WR24" i="2"/>
  <c r="DV25" i="2"/>
  <c r="RA23" i="2"/>
  <c r="SQ21" i="2"/>
  <c r="PK22" i="2"/>
  <c r="IY23" i="2"/>
  <c r="HO32" i="2"/>
  <c r="PK12" i="3"/>
  <c r="FS23" i="2"/>
  <c r="HP26" i="2"/>
  <c r="G21" i="2"/>
  <c r="DV18" i="2"/>
  <c r="DV13" i="2"/>
  <c r="ZX18" i="2"/>
  <c r="QH29" i="3"/>
  <c r="OB15" i="2"/>
  <c r="PH29" i="2"/>
  <c r="VY29" i="2"/>
  <c r="HP24" i="2"/>
  <c r="HP12" i="2"/>
  <c r="IY24" i="2"/>
  <c r="LJ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PY11" i="3"/>
  <c r="IY26" i="2"/>
  <c r="FE27" i="2"/>
  <c r="DV23" i="2"/>
  <c r="DU32" i="2"/>
  <c r="HP17" i="2"/>
  <c r="RH29" i="2"/>
  <c r="AAE12" i="2"/>
  <c r="AF29" i="2"/>
  <c r="FP29" i="2"/>
  <c r="AAU29" i="2"/>
  <c r="TZ11" i="2"/>
  <c r="MZ8" i="2"/>
  <c r="DV24" i="2"/>
  <c r="AAE19" i="2"/>
  <c r="OP12" i="3"/>
  <c r="IY27" i="2"/>
  <c r="ME27" i="2"/>
  <c r="HW24" i="2"/>
  <c r="VI25" i="2"/>
  <c r="ME25" i="2"/>
  <c r="YO20" i="2"/>
  <c r="YH18" i="2"/>
  <c r="HP20" i="2"/>
  <c r="XM19" i="2"/>
  <c r="YV11" i="2"/>
  <c r="UN10" i="2"/>
  <c r="LQ12" i="3"/>
  <c r="JM17" i="3"/>
  <c r="JM20" i="3"/>
  <c r="JM11" i="3"/>
  <c r="JM10" i="3"/>
  <c r="KZ29" i="3"/>
  <c r="KX29" i="3"/>
  <c r="LC12" i="3"/>
  <c r="ME16" i="3"/>
  <c r="JM18" i="3"/>
  <c r="JM22" i="3"/>
  <c r="JL32" i="3"/>
  <c r="JM19" i="3"/>
  <c r="JM8" i="3"/>
  <c r="KH9" i="3"/>
  <c r="LQ15" i="3"/>
  <c r="IX32" i="3"/>
  <c r="NU16" i="3"/>
  <c r="JM21" i="3"/>
  <c r="JM13" i="3"/>
  <c r="JM16" i="3"/>
  <c r="JM23" i="3"/>
  <c r="JM15" i="3"/>
  <c r="JM12" i="3"/>
  <c r="GN29" i="3"/>
  <c r="QA29" i="3"/>
  <c r="OB13" i="3"/>
  <c r="NU11" i="3"/>
  <c r="OP13" i="3"/>
  <c r="JM27" i="3"/>
  <c r="PH29" i="3"/>
  <c r="IV29" i="3"/>
  <c r="JM24" i="3"/>
  <c r="JM9" i="3"/>
  <c r="LQ16" i="3"/>
  <c r="LN29" i="3"/>
  <c r="PD15" i="2"/>
  <c r="BD21" i="2"/>
  <c r="BY27" i="2"/>
  <c r="OW24" i="2"/>
  <c r="LC14" i="3"/>
  <c r="NN11" i="3"/>
  <c r="IK13" i="3"/>
  <c r="NU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11" i="2"/>
  <c r="SJ10" i="2"/>
  <c r="IR11" i="2"/>
  <c r="IR29" i="2" s="1"/>
  <c r="HB13" i="2"/>
  <c r="HB11" i="2"/>
  <c r="NU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JX29" i="3"/>
  <c r="JV29" i="3"/>
  <c r="ID15" i="2"/>
  <c r="LX19" i="2"/>
  <c r="SS29" i="2"/>
  <c r="DZ29" i="2"/>
  <c r="PD11" i="2"/>
  <c r="FL11" i="2"/>
  <c r="WK11" i="2"/>
  <c r="OB19" i="2"/>
  <c r="OB11" i="2"/>
  <c r="HW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PR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MU29" i="3"/>
  <c r="IY15" i="3"/>
  <c r="BY25" i="2"/>
  <c r="XT27" i="2"/>
  <c r="ID24" i="2"/>
  <c r="XT24" i="2"/>
  <c r="HB24" i="2"/>
  <c r="ABG20" i="2"/>
  <c r="ID18" i="2"/>
  <c r="HB27" i="2"/>
  <c r="SJ16" i="2"/>
  <c r="PD21" i="2"/>
  <c r="OB17" i="2"/>
  <c r="GM32" i="2"/>
  <c r="BD16" i="2"/>
  <c r="OB13" i="2"/>
  <c r="SJ9" i="2"/>
  <c r="PD19" i="2"/>
  <c r="WK15" i="2"/>
  <c r="XF13" i="2"/>
  <c r="ND29" i="3"/>
  <c r="KL29" i="3"/>
  <c r="OR29" i="3"/>
  <c r="LZ29" i="3"/>
  <c r="JH29" i="3"/>
  <c r="GN15" i="2"/>
  <c r="HP13" i="2"/>
  <c r="HP19" i="2"/>
  <c r="AT29" i="2"/>
  <c r="SJ15" i="2"/>
  <c r="SX11" i="2"/>
  <c r="QF11" i="2"/>
  <c r="BR11" i="2"/>
  <c r="ID21" i="2"/>
  <c r="ID17" i="2"/>
  <c r="KQ29" i="2"/>
  <c r="NN13" i="2"/>
  <c r="NN11" i="2"/>
  <c r="AP19" i="2"/>
  <c r="AP11" i="2"/>
  <c r="FZ11" i="2"/>
  <c r="FZ29" i="2" s="1"/>
  <c r="SJ8" i="2"/>
  <c r="SX10" i="2"/>
  <c r="KO16" i="3"/>
  <c r="HW23" i="2"/>
  <c r="BD23" i="2"/>
  <c r="SX19" i="2"/>
  <c r="ID10" i="2"/>
  <c r="PD13" i="3"/>
  <c r="MZ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TL11" i="2"/>
  <c r="ML11" i="2"/>
  <c r="ABU25" i="2"/>
  <c r="ID26" i="2"/>
  <c r="PD16" i="2"/>
  <c r="KO12" i="3"/>
  <c r="OI21" i="2"/>
  <c r="SJ14" i="2"/>
  <c r="BD12" i="2"/>
  <c r="ID8" i="2"/>
  <c r="SX20" i="2"/>
  <c r="PC32" i="2"/>
  <c r="OB16" i="2"/>
  <c r="OB10" i="2"/>
  <c r="HB10" i="2"/>
  <c r="AP10" i="2"/>
  <c r="NN21" i="2"/>
  <c r="NN15" i="2"/>
  <c r="AP15" i="2"/>
  <c r="KV11" i="2"/>
  <c r="GN11" i="2"/>
  <c r="BD19" i="2"/>
  <c r="BD11" i="2"/>
  <c r="OB20" i="2"/>
  <c r="OI22" i="2"/>
  <c r="PD10" i="2"/>
  <c r="NG14" i="3"/>
  <c r="RO25" i="2"/>
  <c r="SX25" i="2"/>
  <c r="SJ26" i="2"/>
  <c r="OI24" i="2"/>
  <c r="SJ24" i="2"/>
  <c r="ID16" i="2"/>
  <c r="LJ15" i="3"/>
  <c r="NN13" i="3"/>
  <c r="BK23" i="2"/>
  <c r="ACW25" i="2"/>
  <c r="ACP24" i="2"/>
  <c r="ID23" i="2"/>
  <c r="WR22" i="2"/>
  <c r="OB14" i="2"/>
  <c r="OB12" i="2"/>
  <c r="HB12" i="2"/>
  <c r="AP12" i="2"/>
  <c r="OB8" i="2"/>
  <c r="BD8" i="2"/>
  <c r="ID27" i="2"/>
  <c r="AP21" i="2"/>
  <c r="NN19" i="2"/>
  <c r="SX22" i="2"/>
  <c r="OB27" i="2"/>
  <c r="BC32" i="2"/>
  <c r="YV20" i="2"/>
  <c r="ZQ16" i="2"/>
  <c r="NN10" i="2"/>
  <c r="GN10" i="2"/>
  <c r="US29" i="2"/>
  <c r="VI12" i="2"/>
  <c r="OT29" i="3"/>
  <c r="MP29" i="3"/>
  <c r="IT29" i="3"/>
  <c r="HI29" i="3"/>
  <c r="CF15" i="2"/>
  <c r="RC29" i="2"/>
  <c r="DH13" i="2"/>
  <c r="DH11" i="2"/>
  <c r="HK29" i="2"/>
  <c r="KH13" i="2"/>
  <c r="KH11" i="2"/>
  <c r="EX11" i="2"/>
  <c r="EX29" i="2" s="1"/>
  <c r="OP11" i="2"/>
  <c r="PR11" i="2"/>
  <c r="PR29" i="2" s="1"/>
  <c r="ME12" i="3"/>
  <c r="G10" i="3"/>
  <c r="JT15" i="3"/>
  <c r="KO11" i="3"/>
  <c r="MZ11" i="3"/>
  <c r="NW29" i="3"/>
  <c r="QJ29" i="3"/>
  <c r="FE29" i="3"/>
  <c r="MZ13" i="3"/>
  <c r="OB11" i="3"/>
  <c r="LS29" i="3"/>
  <c r="OB9" i="3"/>
  <c r="NG8" i="3"/>
  <c r="JA29" i="3"/>
  <c r="OM29" i="3"/>
  <c r="MN29" i="3"/>
  <c r="LU29" i="3"/>
  <c r="HB29" i="3"/>
  <c r="JJ29" i="3"/>
  <c r="FL29" i="3"/>
  <c r="PF29" i="3"/>
  <c r="KJ29" i="3"/>
  <c r="IF29" i="3"/>
  <c r="GG29" i="3"/>
  <c r="NR29" i="3"/>
  <c r="IH29" i="3"/>
  <c r="OD29" i="3"/>
  <c r="LL29" i="3"/>
  <c r="E15" i="5"/>
  <c r="OF29" i="3"/>
  <c r="LX15" i="3"/>
  <c r="LX11" i="3"/>
  <c r="G16" i="3"/>
  <c r="KA11" i="3"/>
  <c r="KA18" i="3"/>
  <c r="KA25" i="3"/>
  <c r="KA22" i="3"/>
  <c r="OK29" i="3"/>
  <c r="KC29" i="3"/>
  <c r="GU29" i="3"/>
  <c r="FS29" i="3"/>
  <c r="HP29" i="3"/>
  <c r="PD15" i="3"/>
  <c r="PD11" i="3"/>
  <c r="LJ13" i="3"/>
  <c r="PR9" i="3"/>
  <c r="LQ14" i="3"/>
  <c r="LQ10" i="3"/>
  <c r="ME14" i="3"/>
  <c r="G12" i="3"/>
  <c r="NG16" i="3"/>
  <c r="NG12" i="3"/>
  <c r="OB15" i="3"/>
  <c r="KA16" i="3"/>
  <c r="KA12" i="3"/>
  <c r="OW10" i="3"/>
  <c r="G11" i="3"/>
  <c r="KA13" i="3"/>
  <c r="KA19" i="3"/>
  <c r="KA27" i="3"/>
  <c r="KA24" i="3"/>
  <c r="LQ13" i="3"/>
  <c r="IK10" i="3"/>
  <c r="IY21" i="3"/>
  <c r="PA29" i="3"/>
  <c r="NY29" i="3"/>
  <c r="NK29" i="3"/>
  <c r="MI29" i="3"/>
  <c r="KS29" i="3"/>
  <c r="IO29" i="3"/>
  <c r="ID29" i="3"/>
  <c r="FZ29" i="3"/>
  <c r="E29" i="3"/>
  <c r="PT29" i="3"/>
  <c r="NP29" i="3"/>
  <c r="QC29" i="3"/>
  <c r="JC29" i="3"/>
  <c r="KO14" i="3"/>
  <c r="PR15" i="3"/>
  <c r="LX13" i="3"/>
  <c r="LX9" i="3"/>
  <c r="G14" i="3"/>
  <c r="ME10" i="3"/>
  <c r="MS16" i="3"/>
  <c r="IY16" i="3"/>
  <c r="OP15" i="3"/>
  <c r="OP11" i="3"/>
  <c r="KA8" i="3"/>
  <c r="KO13" i="3"/>
  <c r="KA10" i="3"/>
  <c r="KA15" i="3"/>
  <c r="KA21" i="3"/>
  <c r="JZ32" i="3"/>
  <c r="KH12" i="3"/>
  <c r="G9" i="3"/>
  <c r="IY20" i="3"/>
  <c r="G15" i="6"/>
  <c r="C15" i="5"/>
  <c r="MB29" i="3"/>
  <c r="KV15" i="3"/>
  <c r="KV13" i="3"/>
  <c r="LC16" i="3"/>
  <c r="PR13" i="3"/>
  <c r="PR11" i="3"/>
  <c r="QF15" i="3"/>
  <c r="QF13" i="3"/>
  <c r="QF11" i="3"/>
  <c r="QF9" i="3"/>
  <c r="ML15" i="3"/>
  <c r="IK14" i="3"/>
  <c r="NN15" i="3"/>
  <c r="JF13" i="3"/>
  <c r="KH15" i="3"/>
  <c r="KH13" i="3"/>
  <c r="KH11" i="3"/>
  <c r="MZ9" i="3"/>
  <c r="IK12" i="3"/>
  <c r="LQ9" i="3"/>
  <c r="JT11" i="3"/>
  <c r="IY11" i="3"/>
  <c r="LQ11" i="3"/>
  <c r="JT8" i="3"/>
  <c r="IK17" i="3"/>
  <c r="IY17" i="3"/>
  <c r="IY23" i="3"/>
  <c r="IY22" i="3"/>
  <c r="MG29" i="3"/>
  <c r="JO29" i="3"/>
  <c r="LG29" i="3"/>
  <c r="PY27" i="3"/>
  <c r="OW14" i="3"/>
  <c r="OW12" i="3"/>
  <c r="ML9" i="3"/>
  <c r="IY10" i="3"/>
  <c r="OI16" i="3"/>
  <c r="OI14" i="3"/>
  <c r="OI12" i="3"/>
  <c r="IY9" i="3"/>
  <c r="IK11" i="3"/>
  <c r="PY13" i="3"/>
  <c r="PY9" i="3"/>
  <c r="IK15" i="3"/>
  <c r="IY19" i="3"/>
  <c r="IY25" i="3"/>
  <c r="IY24" i="3"/>
  <c r="IK9" i="3"/>
  <c r="PM29" i="3"/>
  <c r="OY29" i="3"/>
  <c r="KE29" i="3"/>
  <c r="MW29" i="3"/>
  <c r="QF27" i="3"/>
  <c r="IM29" i="3"/>
  <c r="JQ29" i="3"/>
  <c r="LC10" i="3"/>
  <c r="PY14" i="3"/>
  <c r="PY12" i="3"/>
  <c r="PY10" i="3"/>
  <c r="ML11" i="3"/>
  <c r="IK16" i="3"/>
  <c r="IY14" i="3"/>
  <c r="IY12" i="3"/>
  <c r="NN9" i="3"/>
  <c r="ML12" i="3"/>
  <c r="PY15" i="3"/>
  <c r="KV9" i="3"/>
  <c r="JF8" i="3"/>
  <c r="ML10" i="3"/>
  <c r="OP9" i="3"/>
  <c r="IY13" i="3"/>
  <c r="IY18" i="3"/>
  <c r="IY27" i="3"/>
  <c r="IY26" i="3"/>
  <c r="NI29" i="3"/>
  <c r="LE29" i="3"/>
  <c r="KQ29" i="3"/>
  <c r="C29" i="3"/>
  <c r="NB29" i="3"/>
  <c r="LJ16" i="3"/>
  <c r="KO8" i="3"/>
  <c r="IR8" i="3"/>
  <c r="LJ12" i="3"/>
  <c r="G8" i="3"/>
  <c r="OI10" i="3"/>
  <c r="ME8" i="3"/>
  <c r="PR14" i="3"/>
  <c r="OW8" i="3"/>
  <c r="NN10" i="3"/>
  <c r="PD8" i="3"/>
  <c r="PO29" i="3"/>
  <c r="NN8" i="3"/>
  <c r="NN14" i="3"/>
  <c r="KO10" i="3"/>
  <c r="ML8" i="3"/>
  <c r="NN12" i="3"/>
  <c r="OP16" i="3"/>
  <c r="PR10" i="3"/>
  <c r="G15" i="5"/>
  <c r="E15" i="6"/>
  <c r="C15" i="6"/>
  <c r="PJ32" i="2"/>
  <c r="PK18" i="2"/>
  <c r="PK14" i="2"/>
  <c r="PK19" i="2"/>
  <c r="PK15" i="2"/>
  <c r="PK10" i="2"/>
  <c r="PK8" i="2"/>
  <c r="PK13" i="2"/>
  <c r="PK17" i="2"/>
  <c r="PK11" i="2"/>
  <c r="PK12" i="2"/>
  <c r="PK20" i="2"/>
  <c r="PK9" i="2"/>
  <c r="PK16" i="2"/>
  <c r="WD12" i="2"/>
  <c r="WD10" i="2"/>
  <c r="AAL9" i="2"/>
  <c r="PK14" i="3"/>
  <c r="PK10" i="3"/>
  <c r="QM14" i="3"/>
  <c r="JF15" i="3"/>
  <c r="JF11" i="3"/>
  <c r="G13" i="3"/>
  <c r="LJ8" i="3"/>
  <c r="JF10" i="3"/>
  <c r="KN32" i="3"/>
  <c r="KO26" i="3"/>
  <c r="KO24" i="3"/>
  <c r="KO22" i="3"/>
  <c r="KO20" i="3"/>
  <c r="KO27" i="3"/>
  <c r="KO25" i="3"/>
  <c r="KO23" i="3"/>
  <c r="KO21" i="3"/>
  <c r="KO19" i="3"/>
  <c r="KO18" i="3"/>
  <c r="KO17" i="3"/>
  <c r="NU15" i="3"/>
  <c r="OP10" i="3"/>
  <c r="OA32" i="3"/>
  <c r="OB27" i="3"/>
  <c r="OB25" i="3"/>
  <c r="OB23" i="3"/>
  <c r="OB21" i="3"/>
  <c r="OB19" i="3"/>
  <c r="OB26" i="3"/>
  <c r="OB24" i="3"/>
  <c r="OB22" i="3"/>
  <c r="OB20" i="3"/>
  <c r="OB17" i="3"/>
  <c r="OB18" i="3"/>
  <c r="OB16" i="3"/>
  <c r="OB14" i="3"/>
  <c r="OB12" i="3"/>
  <c r="OB10" i="3"/>
  <c r="NF32" i="3"/>
  <c r="NG26" i="3"/>
  <c r="NG24" i="3"/>
  <c r="NG22" i="3"/>
  <c r="NG20" i="3"/>
  <c r="NG27" i="3"/>
  <c r="NG25" i="3"/>
  <c r="NG23" i="3"/>
  <c r="NG21" i="3"/>
  <c r="NG18" i="3"/>
  <c r="NG17" i="3"/>
  <c r="NG15" i="3"/>
  <c r="NG13" i="3"/>
  <c r="NG11" i="3"/>
  <c r="NG19" i="3"/>
  <c r="NG9" i="3"/>
  <c r="PR12" i="3"/>
  <c r="KH27" i="3"/>
  <c r="KH25" i="3"/>
  <c r="KH23" i="3"/>
  <c r="KH21" i="3"/>
  <c r="KH19" i="3"/>
  <c r="KG32" i="3"/>
  <c r="KH26" i="3"/>
  <c r="KH24" i="3"/>
  <c r="KH22" i="3"/>
  <c r="KH20" i="3"/>
  <c r="KH17" i="3"/>
  <c r="KH18" i="3"/>
  <c r="OW13" i="3"/>
  <c r="MY32" i="3"/>
  <c r="MZ27" i="3"/>
  <c r="MZ25" i="3"/>
  <c r="MZ23" i="3"/>
  <c r="MZ21" i="3"/>
  <c r="MZ19" i="3"/>
  <c r="MZ26" i="3"/>
  <c r="MZ24" i="3"/>
  <c r="MZ22" i="3"/>
  <c r="MZ20" i="3"/>
  <c r="MZ17" i="3"/>
  <c r="MZ18" i="3"/>
  <c r="MZ16" i="3"/>
  <c r="MZ14" i="3"/>
  <c r="MZ12" i="3"/>
  <c r="MZ10" i="3"/>
  <c r="PX32" i="3"/>
  <c r="PY26" i="3"/>
  <c r="PY24" i="3"/>
  <c r="PY22" i="3"/>
  <c r="PY20" i="3"/>
  <c r="PY25" i="3"/>
  <c r="PY18" i="3"/>
  <c r="PY16" i="3"/>
  <c r="PY17" i="3"/>
  <c r="PY23" i="3"/>
  <c r="PY21" i="3"/>
  <c r="PY19" i="3"/>
  <c r="IR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QL32" i="3"/>
  <c r="QM27" i="3"/>
  <c r="QM26" i="3"/>
  <c r="QM24" i="3"/>
  <c r="QM22" i="3"/>
  <c r="QM20" i="3"/>
  <c r="QM25" i="3"/>
  <c r="QM18" i="3"/>
  <c r="QM16" i="3"/>
  <c r="QM17" i="3"/>
  <c r="QM15" i="3"/>
  <c r="QM13" i="3"/>
  <c r="QM23" i="3"/>
  <c r="QM21" i="3"/>
  <c r="QM19" i="3"/>
  <c r="QM11" i="3"/>
  <c r="QM9" i="3"/>
  <c r="GT32" i="2"/>
  <c r="GU22" i="2"/>
  <c r="GU18" i="2"/>
  <c r="GU19" i="2"/>
  <c r="GU14" i="2"/>
  <c r="GU10" i="2"/>
  <c r="GU8" i="2"/>
  <c r="GU13" i="2"/>
  <c r="GU17" i="2"/>
  <c r="GU11" i="2"/>
  <c r="GU15" i="2"/>
  <c r="GU12" i="2"/>
  <c r="GU20" i="2"/>
  <c r="GU16" i="2"/>
  <c r="GU9" i="2"/>
  <c r="IR15" i="3"/>
  <c r="JF12" i="3"/>
  <c r="LI32" i="3"/>
  <c r="LJ27" i="3"/>
  <c r="LJ25" i="3"/>
  <c r="LJ23" i="3"/>
  <c r="LJ21" i="3"/>
  <c r="LJ19" i="3"/>
  <c r="LJ26" i="3"/>
  <c r="LJ17" i="3"/>
  <c r="LJ24" i="3"/>
  <c r="LJ22" i="3"/>
  <c r="LJ20" i="3"/>
  <c r="LJ18" i="3"/>
  <c r="OO32" i="3"/>
  <c r="OP27" i="3"/>
  <c r="OP25" i="3"/>
  <c r="OP23" i="3"/>
  <c r="OP21" i="3"/>
  <c r="OP19" i="3"/>
  <c r="OP26" i="3"/>
  <c r="OP24" i="3"/>
  <c r="OP22" i="3"/>
  <c r="OP20" i="3"/>
  <c r="OP17" i="3"/>
  <c r="OP18" i="3"/>
  <c r="MS13" i="3"/>
  <c r="KV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KH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MS14" i="3"/>
  <c r="OH32" i="3"/>
  <c r="OI26" i="3"/>
  <c r="OI24" i="3"/>
  <c r="OI22" i="3"/>
  <c r="OI20" i="3"/>
  <c r="OI27" i="3"/>
  <c r="OI25" i="3"/>
  <c r="OI23" i="3"/>
  <c r="OI21" i="3"/>
  <c r="OI19" i="3"/>
  <c r="OI18" i="3"/>
  <c r="OI17" i="3"/>
  <c r="OI15" i="3"/>
  <c r="OI13" i="3"/>
  <c r="OI11" i="3"/>
  <c r="OI9" i="3"/>
  <c r="PQ32" i="3"/>
  <c r="PR25" i="3"/>
  <c r="PR23" i="3"/>
  <c r="PR21" i="3"/>
  <c r="PR19" i="3"/>
  <c r="PR26" i="3"/>
  <c r="PR24" i="3"/>
  <c r="PR17" i="3"/>
  <c r="PR22" i="3"/>
  <c r="PR20" i="3"/>
  <c r="PR18" i="3"/>
  <c r="PR16" i="3"/>
  <c r="JT13" i="3"/>
  <c r="LW32" i="3"/>
  <c r="LX27" i="3"/>
  <c r="LX25" i="3"/>
  <c r="LX23" i="3"/>
  <c r="LX21" i="3"/>
  <c r="LX19" i="3"/>
  <c r="LX26" i="3"/>
  <c r="LX17" i="3"/>
  <c r="LX24" i="3"/>
  <c r="LX22" i="3"/>
  <c r="LX20" i="3"/>
  <c r="LX18" i="3"/>
  <c r="LX16" i="3"/>
  <c r="LX14" i="3"/>
  <c r="LX12" i="3"/>
  <c r="LX10" i="3"/>
  <c r="LB32" i="3"/>
  <c r="LC26" i="3"/>
  <c r="LC24" i="3"/>
  <c r="LC22" i="3"/>
  <c r="LC20" i="3"/>
  <c r="LC27" i="3"/>
  <c r="LC25" i="3"/>
  <c r="LC23" i="3"/>
  <c r="LC21" i="3"/>
  <c r="LC19" i="3"/>
  <c r="LC18" i="3"/>
  <c r="LC17" i="3"/>
  <c r="LC15" i="3"/>
  <c r="LC13" i="3"/>
  <c r="LC11" i="3"/>
  <c r="LC9" i="3"/>
  <c r="MS12" i="3"/>
  <c r="KV27" i="3"/>
  <c r="KV25" i="3"/>
  <c r="KV23" i="3"/>
  <c r="KV21" i="3"/>
  <c r="KV19" i="3"/>
  <c r="KV26" i="3"/>
  <c r="KU32" i="3"/>
  <c r="KV24" i="3"/>
  <c r="KV22" i="3"/>
  <c r="KV20" i="3"/>
  <c r="KV17" i="3"/>
  <c r="KV18" i="3"/>
  <c r="KV16" i="3"/>
  <c r="KV14" i="3"/>
  <c r="KV12" i="3"/>
  <c r="KV10" i="3"/>
  <c r="NT32" i="3"/>
  <c r="NU26" i="3"/>
  <c r="NU24" i="3"/>
  <c r="NU22" i="3"/>
  <c r="NU20" i="3"/>
  <c r="NU27" i="3"/>
  <c r="NU25" i="3"/>
  <c r="NU23" i="3"/>
  <c r="NU21" i="3"/>
  <c r="NU19" i="3"/>
  <c r="NU18" i="3"/>
  <c r="NU17" i="3"/>
  <c r="NU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OP14" i="3"/>
  <c r="ZC20" i="2"/>
  <c r="ZQ17" i="2"/>
  <c r="WD14" i="2"/>
  <c r="AAZ13" i="2"/>
  <c r="VW8" i="2"/>
  <c r="ZX12" i="2"/>
  <c r="ZX10" i="2"/>
  <c r="WY12" i="2"/>
  <c r="WD9" i="2"/>
  <c r="WK13" i="2"/>
  <c r="VW11" i="2"/>
  <c r="VP13" i="2"/>
  <c r="VB11" i="2"/>
  <c r="YH9" i="2"/>
  <c r="WR12" i="2"/>
  <c r="WR10" i="2"/>
  <c r="ABU13" i="2"/>
  <c r="ABG11" i="2"/>
  <c r="ABU9" i="2"/>
  <c r="QM12" i="3"/>
  <c r="MS10" i="3"/>
  <c r="OV32" i="3"/>
  <c r="OW26" i="3"/>
  <c r="OW24" i="3"/>
  <c r="OW22" i="3"/>
  <c r="OW20" i="3"/>
  <c r="OW27" i="3"/>
  <c r="OW25" i="3"/>
  <c r="OW23" i="3"/>
  <c r="OW21" i="3"/>
  <c r="OW19" i="3"/>
  <c r="OW18" i="3"/>
  <c r="OW16" i="3"/>
  <c r="OW17" i="3"/>
  <c r="JE32" i="3"/>
  <c r="JF27" i="3"/>
  <c r="JF25" i="3"/>
  <c r="JF23" i="3"/>
  <c r="JF21" i="3"/>
  <c r="JF19" i="3"/>
  <c r="JF26" i="3"/>
  <c r="JF24" i="3"/>
  <c r="JF22" i="3"/>
  <c r="JF20" i="3"/>
  <c r="JF17" i="3"/>
  <c r="JF18" i="3"/>
  <c r="ML27" i="3"/>
  <c r="ML25" i="3"/>
  <c r="ML23" i="3"/>
  <c r="ML21" i="3"/>
  <c r="ML19" i="3"/>
  <c r="MK32" i="3"/>
  <c r="ML26" i="3"/>
  <c r="ML24" i="3"/>
  <c r="ML22" i="3"/>
  <c r="ML20" i="3"/>
  <c r="ML17" i="3"/>
  <c r="ML18" i="3"/>
  <c r="OW15" i="3"/>
  <c r="OW11" i="3"/>
  <c r="MS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ML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IR27" i="3"/>
  <c r="IR25" i="3"/>
  <c r="IR23" i="3"/>
  <c r="IR21" i="3"/>
  <c r="IQ32" i="3"/>
  <c r="IR26" i="3"/>
  <c r="IR24" i="3"/>
  <c r="IR22" i="3"/>
  <c r="IR20" i="3"/>
  <c r="IR19" i="3"/>
  <c r="IR17" i="3"/>
  <c r="IR18" i="3"/>
  <c r="IR16" i="3"/>
  <c r="IR14" i="3"/>
  <c r="IR12" i="3"/>
  <c r="IR10" i="3"/>
  <c r="JS32" i="3"/>
  <c r="JT27" i="3"/>
  <c r="JT25" i="3"/>
  <c r="JT23" i="3"/>
  <c r="JT21" i="3"/>
  <c r="JT19" i="3"/>
  <c r="JT26" i="3"/>
  <c r="JT24" i="3"/>
  <c r="JT22" i="3"/>
  <c r="JT20" i="3"/>
  <c r="JT17" i="3"/>
  <c r="JT18" i="3"/>
  <c r="JT16" i="3"/>
  <c r="JT14" i="3"/>
  <c r="JT12" i="3"/>
  <c r="JT10" i="3"/>
  <c r="MD32" i="3"/>
  <c r="ME26" i="3"/>
  <c r="ME24" i="3"/>
  <c r="ME22" i="3"/>
  <c r="ME20" i="3"/>
  <c r="ME27" i="3"/>
  <c r="ME25" i="3"/>
  <c r="ME18" i="3"/>
  <c r="ME23" i="3"/>
  <c r="ME21" i="3"/>
  <c r="ME19" i="3"/>
  <c r="ME17" i="3"/>
  <c r="ME15" i="3"/>
  <c r="ME13" i="3"/>
  <c r="ME11" i="3"/>
  <c r="LJ10" i="3"/>
  <c r="NM32" i="3"/>
  <c r="NN27" i="3"/>
  <c r="NN25" i="3"/>
  <c r="NN23" i="3"/>
  <c r="NN21" i="3"/>
  <c r="NN19" i="3"/>
  <c r="NN26" i="3"/>
  <c r="NN22" i="3"/>
  <c r="NN20" i="3"/>
  <c r="NN24" i="3"/>
  <c r="NN17" i="3"/>
  <c r="NN18" i="3"/>
  <c r="JF16" i="3"/>
  <c r="MS8" i="3"/>
  <c r="NU12" i="3"/>
  <c r="JF9" i="3"/>
  <c r="MS15" i="3"/>
  <c r="PC32" i="3"/>
  <c r="PD27" i="3"/>
  <c r="PD25" i="3"/>
  <c r="PD23" i="3"/>
  <c r="PD21" i="3"/>
  <c r="PD19" i="3"/>
  <c r="PD26" i="3"/>
  <c r="PD24" i="3"/>
  <c r="PD22" i="3"/>
  <c r="PD20" i="3"/>
  <c r="PD17" i="3"/>
  <c r="PD18" i="3"/>
  <c r="PD16" i="3"/>
  <c r="PD14" i="3"/>
  <c r="PD12" i="3"/>
  <c r="PD10" i="3"/>
  <c r="KO9" i="3"/>
  <c r="LQ26" i="3"/>
  <c r="LQ24" i="3"/>
  <c r="LQ22" i="3"/>
  <c r="LQ20" i="3"/>
  <c r="LP32" i="3"/>
  <c r="LQ27" i="3"/>
  <c r="LQ25" i="3"/>
  <c r="LQ18" i="3"/>
  <c r="LQ23" i="3"/>
  <c r="LQ21" i="3"/>
  <c r="LQ19" i="3"/>
  <c r="LQ17" i="3"/>
  <c r="KH10" i="3"/>
  <c r="IK26" i="3"/>
  <c r="IK24" i="3"/>
  <c r="IK22" i="3"/>
  <c r="IK20" i="3"/>
  <c r="IK27" i="3"/>
  <c r="IK25" i="3"/>
  <c r="IJ32" i="3"/>
  <c r="IK23" i="3"/>
  <c r="IK21" i="3"/>
  <c r="IK18" i="3"/>
  <c r="IK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KH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QM8" i="3"/>
  <c r="MR32" i="3"/>
  <c r="MS26" i="3"/>
  <c r="MS24" i="3"/>
  <c r="MS22" i="3"/>
  <c r="MS20" i="3"/>
  <c r="MS27" i="3"/>
  <c r="MS25" i="3"/>
  <c r="MS23" i="3"/>
  <c r="MS21" i="3"/>
  <c r="MS19" i="3"/>
  <c r="MS18" i="3"/>
  <c r="MS17" i="3"/>
  <c r="QF25" i="3"/>
  <c r="QF23" i="3"/>
  <c r="QF21" i="3"/>
  <c r="QF19" i="3"/>
  <c r="QF26" i="3"/>
  <c r="QF24" i="3"/>
  <c r="QE32" i="3"/>
  <c r="QF17" i="3"/>
  <c r="QF22" i="3"/>
  <c r="QF20" i="3"/>
  <c r="QF18" i="3"/>
  <c r="QF16" i="3"/>
  <c r="QF14" i="3"/>
  <c r="QF10" i="3"/>
  <c r="QF12" i="3"/>
  <c r="PJ32" i="3"/>
  <c r="PK26" i="3"/>
  <c r="PK24" i="3"/>
  <c r="PK22" i="3"/>
  <c r="PK20" i="3"/>
  <c r="PK25" i="3"/>
  <c r="PK27" i="3"/>
  <c r="PK23" i="3"/>
  <c r="PK21" i="3"/>
  <c r="PK19" i="3"/>
  <c r="PK18" i="3"/>
  <c r="PK16" i="3"/>
  <c r="PK17" i="3"/>
  <c r="PK15" i="3"/>
  <c r="PK13" i="3"/>
  <c r="PK11" i="3"/>
  <c r="PK9" i="3"/>
  <c r="IR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AP29" i="2" l="1"/>
  <c r="LX29" i="2"/>
  <c r="CT29" i="2"/>
  <c r="CF29" i="2"/>
  <c r="TL29" i="2"/>
  <c r="JF29" i="2"/>
  <c r="KH29" i="2"/>
  <c r="ML29" i="2"/>
  <c r="N29" i="2"/>
  <c r="EJ29" i="2"/>
  <c r="FL29" i="2"/>
  <c r="GN29" i="2"/>
  <c r="LJ29" i="2"/>
  <c r="DV29" i="2"/>
  <c r="DH29" i="2"/>
  <c r="QT29" i="2"/>
  <c r="HP29" i="2"/>
  <c r="JM29" i="3"/>
  <c r="QF29" i="2"/>
  <c r="KV29" i="2"/>
  <c r="HB29" i="2"/>
  <c r="TZ29" i="2"/>
  <c r="WR29" i="2"/>
  <c r="PD29" i="2"/>
  <c r="NN29" i="2"/>
  <c r="OB29" i="2"/>
  <c r="BD29" i="2"/>
  <c r="ID29" i="2"/>
  <c r="AAS29" i="2"/>
  <c r="ABG29" i="2"/>
  <c r="WK29" i="2"/>
  <c r="HW29" i="2"/>
  <c r="MZ29" i="2"/>
  <c r="PY29" i="3"/>
  <c r="SJ29" i="2"/>
  <c r="MS29" i="2"/>
  <c r="YO29" i="2"/>
  <c r="UG29" i="2"/>
  <c r="SC29" i="2"/>
  <c r="UU29" i="2"/>
  <c r="MZ29" i="3"/>
  <c r="AAE29" i="2"/>
  <c r="BK29" i="2"/>
  <c r="ACI29" i="2"/>
  <c r="DO29" i="2"/>
  <c r="U29" i="2"/>
  <c r="SX29" i="2"/>
  <c r="GG29" i="2"/>
  <c r="AAZ29" i="2"/>
  <c r="NG29" i="3"/>
  <c r="IY29" i="3"/>
  <c r="KA29" i="3"/>
  <c r="LQ29" i="3"/>
  <c r="KO29" i="3"/>
  <c r="OW29" i="3"/>
  <c r="JF29" i="3"/>
  <c r="JT29" i="3"/>
  <c r="LC29" i="3"/>
  <c r="LX29" i="3"/>
  <c r="G29" i="3"/>
  <c r="QM29" i="3"/>
  <c r="PK29" i="3"/>
  <c r="NN29" i="3"/>
  <c r="ME29" i="3"/>
  <c r="OI29" i="3"/>
  <c r="OB29" i="3"/>
  <c r="QF29" i="3"/>
  <c r="IK29" i="3"/>
  <c r="PD29" i="3"/>
  <c r="ML29" i="3"/>
  <c r="PR29" i="3"/>
  <c r="IR29" i="3"/>
  <c r="OP29" i="3"/>
  <c r="KH29" i="3"/>
  <c r="NU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KV29" i="3"/>
  <c r="TE29" i="2"/>
  <c r="ME29" i="2"/>
  <c r="AI29" i="2"/>
  <c r="RO29" i="2"/>
  <c r="RV29" i="2"/>
  <c r="YV29" i="2"/>
  <c r="ADD29" i="2"/>
  <c r="YA29" i="2"/>
  <c r="LJ29" i="3"/>
  <c r="HI29" i="2"/>
  <c r="PY29" i="2"/>
  <c r="LC29" i="2"/>
  <c r="XT29" i="2"/>
  <c r="ACB29" i="2"/>
  <c r="EQ29" i="2"/>
  <c r="NG29" i="2"/>
  <c r="SQ29" i="2"/>
  <c r="VP29" i="2"/>
  <c r="ZX29" i="2"/>
  <c r="PK29" i="2"/>
  <c r="ABU29" i="2"/>
  <c r="IK29" i="2"/>
  <c r="NU29" i="2"/>
  <c r="XM29" i="2"/>
  <c r="MS29" i="3"/>
  <c r="IY29" i="2"/>
  <c r="FE29" i="2"/>
  <c r="BY29" i="2"/>
</calcChain>
</file>

<file path=xl/sharedStrings.xml><?xml version="1.0" encoding="utf-8"?>
<sst xmlns="http://schemas.openxmlformats.org/spreadsheetml/2006/main" count="2603" uniqueCount="147">
  <si>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</si>
  <si>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</si>
  <si>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</si>
  <si>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</si>
  <si>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</si>
  <si>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</si>
  <si>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</si>
  <si>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</si>
  <si>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</si>
  <si>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</si>
  <si>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</si>
  <si>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</si>
  <si>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</si>
  <si>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</si>
  <si>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</si>
  <si>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</si>
  <si>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</si>
  <si>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</si>
  <si>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</si>
  <si>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</si>
  <si>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</si>
  <si>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</si>
  <si>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</si>
  <si>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</si>
  <si>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</si>
  <si>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</si>
  <si>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</si>
  <si>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</si>
  <si>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</si>
  <si>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</si>
  <si>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</si>
  <si>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</si>
  <si>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</si>
  <si>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</si>
  <si>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</si>
  <si>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</si>
  <si>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</si>
  <si>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</si>
  <si>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</si>
  <si>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</si>
  <si>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</si>
  <si>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</si>
  <si>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</si>
  <si>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</si>
  <si>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</si>
  <si>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</si>
  <si>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</si>
  <si>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</si>
  <si>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</si>
  <si>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</si>
  <si>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</si>
  <si>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</si>
  <si>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</si>
  <si>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</si>
  <si>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</si>
  <si>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</si>
  <si>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</si>
  <si>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</si>
  <si>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</si>
  <si>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</si>
  <si>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</si>
  <si>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</si>
  <si>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</si>
  <si>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</si>
  <si>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</si>
  <si>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</si>
  <si>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</si>
  <si>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</si>
  <si>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</si>
  <si>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</si>
  <si>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</si>
  <si>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</si>
  <si>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</si>
  <si>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</si>
  <si>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</si>
  <si>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</si>
  <si>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</si>
  <si>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</si>
  <si>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</si>
  <si>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</si>
  <si>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</si>
  <si>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</si>
  <si>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</si>
  <si>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</si>
  <si>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</si>
  <si>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</si>
  <si>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</si>
  <si>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</si>
  <si>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</si>
  <si>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</si>
  <si>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</si>
  <si>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</si>
  <si>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</si>
  <si>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</si>
  <si>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</si>
  <si>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</si>
  <si>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</si>
  <si>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</si>
  <si>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</si>
  <si>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</si>
  <si>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</si>
  <si>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</si>
  <si>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</si>
  <si>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</si>
  <si>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</si>
  <si>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</si>
  <si>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</si>
  <si>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</si>
  <si>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</si>
  <si>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</si>
  <si>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</si>
  <si>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</si>
  <si>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</si>
  <si>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</si>
  <si>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</si>
  <si>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</si>
  <si>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</si>
  <si>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</si>
  <si>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</si>
  <si>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</si>
  <si>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</si>
  <si>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</si>
  <si>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</si>
  <si>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</si>
  <si>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</si>
  <si>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</si>
  <si>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No update was published on the 22/02/2022</t>
  </si>
  <si>
    <t>28/02/2022 (published on 01/03/2022)</t>
  </si>
  <si>
    <t>Reference date</t>
  </si>
  <si>
    <t xml:space="preserve">Total cumulative number of deaths of individuals with confirmed COVID-19 infection by date of report, both sexes combined. </t>
  </si>
  <si>
    <t>Total number of deaths</t>
  </si>
  <si>
    <t>Date of Publication</t>
  </si>
  <si>
    <t>07/03/2022 (published on 08/03/2022)</t>
  </si>
  <si>
    <t>Since 22/02/2022, the RIVM has stopped publishing the file allowing to update this table. Therefore, we have created the following 2 tabs to compensate for this loss of information:
- RIVM_Total_ByReportDate provides information on the total number of deaths by reporting date since the start of the pandemic.
- RIVM_Total_weekOccurrence_Data uses the same source file as the last two tabs, and gives the total number of deaths by week of death, thus taking into account retrospective corrections.</t>
  </si>
  <si>
    <t>COVID-19_aantallen_gemeente_cumulatief_YYYYMMDD.csv</t>
  </si>
  <si>
    <t xml:space="preserve">Total cumulative number of deaths of individuals with confirmed COVID-19 infection by week of occurrence, both sexes combined. </t>
  </si>
  <si>
    <t>The "Date of death" column refers to the date of Monday of the week of death</t>
  </si>
  <si>
    <t>Sheet “RIVM_Total_ByReportDate”</t>
  </si>
  <si>
    <t>Sheet “RIVM_Total_WeekOccurrence_Data”</t>
  </si>
  <si>
    <t xml:space="preserve">This sheet provides the number of deaths by COVID-19 since the 13th of March, 2020, in The Netherlands, by date of report. It includes deaths occurred in the hospitals or elsewhere. </t>
  </si>
  <si>
    <t xml:space="preserve">This sheet provides the number of deaths by COVID-19 since the begining of the pandemic in The Netherlands, by week of death. It includes deaths occurred in the hospitals or elsewhere. </t>
  </si>
  <si>
    <t>(file COVID-19_casus_landelijk)</t>
  </si>
  <si>
    <t>(file COVID-19_aantallen_gemeente_cumulatief)</t>
  </si>
  <si>
    <t>From 22/02/2022, the file used as a source for this tab is no longer published by the RIVM. Therefore, this table is no longer updated, and we have created the following 2 tabs (RIVM_Total_ByReportDate and RIVM_Total_WeekOccurrence_Data) to continue to have information on the total number of deaths, from other source files.</t>
  </si>
  <si>
    <t>14/03/2022 (published on 15/03/2022)</t>
  </si>
  <si>
    <t>21/03/2022 (published on 22/03/2022)</t>
  </si>
  <si>
    <t>Reported cumulative COVID-19 deaths by week starting date (as of 22/03/2022)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</si>
</sst>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
      <sz val="12"/>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4" tint="0.39997558519241921"/>
        <bgColor indexed="65"/>
      </patternFill>
    </fill>
    <fill>
      <patternFill patternType="solid">
        <fgColor theme="0"/>
        <bgColor theme="0"/>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style="thin">
        <color auto="1"/>
      </left>
      <right style="hair">
        <color auto="1"/>
      </right>
      <top/>
      <bottom style="thin">
        <color auto="1"/>
      </bottom>
      <diagonal/>
    </border>
  </borders>
  <cellStyleXfs count="4">
    <xf numFmtId="0" fontId="0" fillId="0" borderId="0"/>
    <xf numFmtId="0" fontId="4" fillId="0" borderId="0" applyBorder="0" applyProtection="0"/>
    <xf numFmtId="0" fontId="40" fillId="0" borderId="0"/>
    <xf numFmtId="0" fontId="40" fillId="4" borderId="0" applyNumberFormat="0" applyBorder="0" applyAlignment="0" applyProtection="0"/>
  </cellStyleXfs>
  <cellXfs count="19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27" fillId="2" borderId="0" xfId="0" applyFont="1" applyFill="1" applyBorder="1" applyAlignment="1">
      <alignment vertical="center"/>
    </xf>
    <xf numFmtId="0" fontId="5" fillId="2" borderId="0" xfId="0" applyFont="1" applyFill="1" applyBorder="1" applyAlignment="1"/>
    <xf numFmtId="0" fontId="42" fillId="5" borderId="28" xfId="0" applyFont="1" applyFill="1" applyBorder="1" applyAlignment="1">
      <alignment horizontal="right" vertical="center"/>
    </xf>
    <xf numFmtId="14" fontId="41" fillId="5" borderId="7" xfId="0" applyNumberFormat="1" applyFont="1" applyFill="1" applyBorder="1" applyAlignment="1">
      <alignment horizontal="right" vertical="center"/>
    </xf>
    <xf numFmtId="0" fontId="43" fillId="5" borderId="16" xfId="0" applyFont="1" applyFill="1" applyBorder="1" applyAlignment="1">
      <alignment horizontal="right" vertical="center"/>
    </xf>
    <xf numFmtId="14" fontId="43" fillId="5" borderId="7" xfId="0" applyNumberFormat="1" applyFont="1" applyFill="1" applyBorder="1"/>
    <xf numFmtId="0" fontId="43" fillId="5" borderId="7" xfId="0" applyFont="1" applyFill="1" applyBorder="1" applyAlignment="1">
      <alignment horizontal="right" vertical="center"/>
    </xf>
    <xf numFmtId="0" fontId="43" fillId="5" borderId="7" xfId="0" applyFont="1" applyFill="1" applyBorder="1" applyAlignment="1">
      <alignment horizontal="right"/>
    </xf>
    <xf numFmtId="0" fontId="43" fillId="5" borderId="19" xfId="0" applyFont="1" applyFill="1" applyBorder="1" applyAlignment="1">
      <alignment horizontal="right"/>
    </xf>
    <xf numFmtId="0" fontId="43" fillId="5" borderId="19" xfId="0" applyFont="1" applyFill="1" applyBorder="1" applyAlignment="1">
      <alignment horizontal="right" vertical="center"/>
    </xf>
    <xf numFmtId="14" fontId="43" fillId="5" borderId="7" xfId="0" applyNumberFormat="1" applyFont="1" applyFill="1" applyBorder="1" applyAlignment="1">
      <alignment horizontal="right"/>
    </xf>
    <xf numFmtId="165" fontId="7" fillId="2" borderId="39" xfId="0" applyNumberFormat="1" applyFont="1" applyFill="1" applyBorder="1" applyAlignment="1">
      <alignment horizontal="center" vertical="center" textRotation="90"/>
    </xf>
    <xf numFmtId="0" fontId="27" fillId="2" borderId="1" xfId="0" applyFont="1" applyFill="1" applyBorder="1" applyAlignment="1">
      <alignment vertical="center"/>
    </xf>
    <xf numFmtId="0" fontId="27" fillId="2" borderId="3" xfId="0" applyFont="1" applyFill="1" applyBorder="1" applyAlignment="1">
      <alignment vertical="center"/>
    </xf>
    <xf numFmtId="0" fontId="34" fillId="2" borderId="0" xfId="0" applyFont="1" applyFill="1" applyBorder="1" applyAlignment="1">
      <alignment vertical="top" wrapText="1"/>
    </xf>
    <xf numFmtId="0" fontId="44" fillId="2" borderId="0" xfId="0" applyFont="1" applyFill="1" applyAlignment="1">
      <alignment horizontal="left" wrapText="1"/>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44" fillId="2" borderId="0" xfId="0" applyFont="1" applyFill="1" applyAlignment="1">
      <alignment horizontal="left" vertical="center" wrapText="1"/>
    </xf>
    <xf numFmtId="0" fontId="44" fillId="2" borderId="0" xfId="0" applyFont="1" applyFill="1" applyAlignment="1">
      <alignment horizontal="left" vertical="center"/>
    </xf>
  </cellXfs>
  <cellStyles count="4">
    <cellStyle name="60 % - Accent1 2" xfId="3"/>
    <cellStyle name="Lien hypertexte"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rivm.nl/nieuws/actuele-informatie-over-coronavirus" TargetMode="External"/><Relationship Id="rId7" Type="http://schemas.openxmlformats.org/officeDocument/2006/relationships/hyperlink" Target="https://data.rivm.nl/covid-19/"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6" Type="http://schemas.openxmlformats.org/officeDocument/2006/relationships/hyperlink" Target="https://data.rivm.nl/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ata.rivm.nl/covid-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ata.rivm.nl/covid-19/"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47"/>
  <sheetViews>
    <sheetView tabSelected="1" zoomScale="60" zoomScaleNormal="60" workbookViewId="0">
      <selection activeCell="A26" sqref="A26"/>
    </sheetView>
  </sheetViews>
  <sheetFormatPr baseColWidth="10" defaultColWidth="10.81640625" defaultRowHeight="18.5" x14ac:dyDescent="0.45"/>
  <cols>
    <col min="1" max="1" width="10.1796875" style="1" customWidth="1"/>
    <col min="2" max="4" width="10.81640625" style="1"/>
    <col min="5" max="5" width="12.54296875" style="1" customWidth="1"/>
    <col min="6" max="6" width="6.54296875" style="1" customWidth="1"/>
    <col min="7" max="1024" width="10.81640625" style="1"/>
  </cols>
  <sheetData>
    <row r="1" spans="1:10" s="3" customFormat="1" ht="24" customHeight="1" x14ac:dyDescent="0.45">
      <c r="A1" s="2" t="s">
        <v>0</v>
      </c>
    </row>
    <row r="2" spans="1:10" ht="14.25" customHeight="1" x14ac:dyDescent="0.45">
      <c r="A2" s="3"/>
    </row>
    <row r="3" spans="1:10" s="5" customFormat="1" ht="14.25" customHeight="1" x14ac:dyDescent="0.35">
      <c r="A3" s="4" t="s">
        <v>1</v>
      </c>
    </row>
    <row r="4" spans="1:10" s="5" customFormat="1" ht="11.5" customHeight="1" x14ac:dyDescent="0.35">
      <c r="A4" s="6" t="s">
        <v>2</v>
      </c>
      <c r="B4" s="5" t="s">
        <v>3</v>
      </c>
    </row>
    <row r="5" spans="1:10" s="5" customFormat="1" ht="15.5" x14ac:dyDescent="0.35">
      <c r="A5" s="7" t="s">
        <v>4</v>
      </c>
    </row>
    <row r="6" spans="1:10" s="5" customFormat="1" ht="15.5" x14ac:dyDescent="0.35">
      <c r="A6" s="5" t="s">
        <v>5</v>
      </c>
      <c r="G6" s="8" t="s">
        <v>6</v>
      </c>
    </row>
    <row r="7" spans="1:10" s="5" customFormat="1" ht="15.5" x14ac:dyDescent="0.35"/>
    <row r="8" spans="1:10" s="5" customFormat="1" ht="14.25" customHeight="1" x14ac:dyDescent="0.35">
      <c r="A8" s="4" t="s">
        <v>7</v>
      </c>
    </row>
    <row r="9" spans="1:10" s="5" customFormat="1" ht="11.5" customHeight="1" x14ac:dyDescent="0.35">
      <c r="A9" s="6" t="s">
        <v>2</v>
      </c>
      <c r="B9" s="5" t="s">
        <v>8</v>
      </c>
    </row>
    <row r="10" spans="1:10" s="5" customFormat="1" ht="15.5" x14ac:dyDescent="0.35">
      <c r="A10" s="7" t="s">
        <v>4</v>
      </c>
    </row>
    <row r="11" spans="1:10" s="5" customFormat="1" ht="15.5" x14ac:dyDescent="0.35">
      <c r="A11" s="5" t="s">
        <v>5</v>
      </c>
      <c r="G11" s="8" t="s">
        <v>6</v>
      </c>
    </row>
    <row r="12" spans="1:10" s="5" customFormat="1" ht="15.5" x14ac:dyDescent="0.35"/>
    <row r="13" spans="1:10" x14ac:dyDescent="0.45">
      <c r="A13" s="161" t="s">
        <v>85</v>
      </c>
      <c r="B13" s="5"/>
    </row>
    <row r="14" spans="1:10" x14ac:dyDescent="0.45">
      <c r="A14" s="6" t="s">
        <v>2</v>
      </c>
      <c r="B14" s="5" t="s">
        <v>93</v>
      </c>
    </row>
    <row r="15" spans="1:10" x14ac:dyDescent="0.45">
      <c r="A15" s="7" t="s">
        <v>4</v>
      </c>
      <c r="B15" s="5"/>
    </row>
    <row r="16" spans="1:10" x14ac:dyDescent="0.45">
      <c r="A16" s="5" t="s">
        <v>5</v>
      </c>
      <c r="B16" s="5"/>
      <c r="G16" s="4" t="s">
        <v>15</v>
      </c>
      <c r="J16" s="5" t="s">
        <v>141</v>
      </c>
    </row>
    <row r="18" spans="1:16" x14ac:dyDescent="0.45">
      <c r="A18" s="161" t="s">
        <v>84</v>
      </c>
      <c r="B18" s="5"/>
    </row>
    <row r="19" spans="1:16" x14ac:dyDescent="0.45">
      <c r="A19" s="6" t="s">
        <v>2</v>
      </c>
      <c r="B19" s="5" t="s">
        <v>94</v>
      </c>
    </row>
    <row r="20" spans="1:16" x14ac:dyDescent="0.45">
      <c r="A20" s="7" t="s">
        <v>4</v>
      </c>
      <c r="B20" s="5"/>
    </row>
    <row r="21" spans="1:16" x14ac:dyDescent="0.45">
      <c r="A21" s="5" t="s">
        <v>5</v>
      </c>
      <c r="B21" s="5"/>
      <c r="G21" s="4" t="s">
        <v>15</v>
      </c>
      <c r="J21" s="5" t="s">
        <v>141</v>
      </c>
    </row>
    <row r="23" spans="1:16" s="5" customFormat="1" ht="15.5" x14ac:dyDescent="0.35">
      <c r="A23" s="4" t="s">
        <v>9</v>
      </c>
    </row>
    <row r="24" spans="1:16" s="5" customFormat="1" ht="15.5" x14ac:dyDescent="0.35">
      <c r="A24" s="9" t="s">
        <v>10</v>
      </c>
      <c r="B24" s="5" t="s">
        <v>11</v>
      </c>
    </row>
    <row r="25" spans="1:16" s="5" customFormat="1" ht="33" customHeight="1" x14ac:dyDescent="0.35">
      <c r="A25" s="183" t="s">
        <v>143</v>
      </c>
      <c r="B25" s="183"/>
      <c r="C25" s="183"/>
      <c r="D25" s="183"/>
      <c r="E25" s="183"/>
      <c r="F25" s="183"/>
      <c r="G25" s="183"/>
      <c r="H25" s="183"/>
      <c r="I25" s="183"/>
      <c r="J25" s="183"/>
      <c r="K25" s="183"/>
      <c r="L25" s="183"/>
      <c r="M25" s="183"/>
      <c r="N25" s="183"/>
      <c r="O25" s="183"/>
      <c r="P25" s="183"/>
    </row>
    <row r="26" spans="1:16" s="5" customFormat="1" ht="15.5" x14ac:dyDescent="0.35">
      <c r="A26" s="7" t="s">
        <v>4</v>
      </c>
    </row>
    <row r="27" spans="1:16" s="5" customFormat="1" ht="15.5" x14ac:dyDescent="0.35">
      <c r="A27" s="5" t="s">
        <v>12</v>
      </c>
      <c r="F27" s="8" t="s">
        <v>13</v>
      </c>
    </row>
    <row r="29" spans="1:16" s="5" customFormat="1" ht="15.5" x14ac:dyDescent="0.35">
      <c r="A29" s="161" t="s">
        <v>137</v>
      </c>
    </row>
    <row r="30" spans="1:16" s="5" customFormat="1" ht="15.5" x14ac:dyDescent="0.35">
      <c r="A30" s="9" t="s">
        <v>10</v>
      </c>
      <c r="B30" s="5" t="s">
        <v>139</v>
      </c>
    </row>
    <row r="31" spans="1:16" s="5" customFormat="1" ht="15.5" x14ac:dyDescent="0.35">
      <c r="A31" s="7" t="s">
        <v>4</v>
      </c>
    </row>
    <row r="32" spans="1:16" s="5" customFormat="1" ht="15.5" x14ac:dyDescent="0.35">
      <c r="A32" s="5" t="s">
        <v>5</v>
      </c>
      <c r="F32" s="8"/>
      <c r="G32" s="4" t="s">
        <v>15</v>
      </c>
      <c r="J32" s="5" t="s">
        <v>142</v>
      </c>
    </row>
    <row r="34" spans="1:10" s="5" customFormat="1" ht="15.5" x14ac:dyDescent="0.35">
      <c r="A34" s="161" t="s">
        <v>138</v>
      </c>
    </row>
    <row r="35" spans="1:10" s="5" customFormat="1" ht="15.5" x14ac:dyDescent="0.35">
      <c r="A35" s="9" t="s">
        <v>10</v>
      </c>
      <c r="B35" s="5" t="s">
        <v>140</v>
      </c>
    </row>
    <row r="36" spans="1:10" s="5" customFormat="1" ht="15.5" x14ac:dyDescent="0.35">
      <c r="A36" s="7" t="s">
        <v>4</v>
      </c>
    </row>
    <row r="37" spans="1:10" s="5" customFormat="1" ht="15.5" x14ac:dyDescent="0.35">
      <c r="A37" s="5" t="s">
        <v>5</v>
      </c>
      <c r="F37" s="8"/>
      <c r="G37" s="4" t="s">
        <v>15</v>
      </c>
      <c r="J37" s="5" t="s">
        <v>141</v>
      </c>
    </row>
    <row r="39" spans="1:10" x14ac:dyDescent="0.45">
      <c r="A39" s="161"/>
      <c r="B39" s="5"/>
    </row>
    <row r="40" spans="1:10" x14ac:dyDescent="0.45">
      <c r="A40" s="6"/>
      <c r="B40" s="5"/>
    </row>
    <row r="41" spans="1:10" x14ac:dyDescent="0.45">
      <c r="A41" s="7"/>
      <c r="B41" s="5"/>
    </row>
    <row r="42" spans="1:10" x14ac:dyDescent="0.45">
      <c r="A42" s="5"/>
      <c r="B42" s="5"/>
      <c r="G42" s="4"/>
    </row>
    <row r="44" spans="1:10" x14ac:dyDescent="0.45">
      <c r="A44" s="161"/>
      <c r="B44" s="5"/>
    </row>
    <row r="45" spans="1:10" x14ac:dyDescent="0.45">
      <c r="A45" s="6"/>
      <c r="B45" s="5"/>
    </row>
    <row r="46" spans="1:10" x14ac:dyDescent="0.45">
      <c r="A46" s="7"/>
      <c r="B46" s="5"/>
    </row>
    <row r="47" spans="1:10" x14ac:dyDescent="0.45">
      <c r="A47" s="5"/>
      <c r="B47" s="5"/>
      <c r="G47" s="4"/>
    </row>
  </sheetData>
  <mergeCells count="1">
    <mergeCell ref="A25:P25"/>
  </mergeCells>
  <hyperlinks>
    <hyperlink ref="A3" location="RIVM_Data_2020!A1" display="Sheet “RIVM_Data_2020”"/>
    <hyperlink ref="G6" r:id="rId1"/>
    <hyperlink ref="A8" location="RIVM_Data_2021!A1" display="Sheet “RIVM_Data_2021”"/>
    <hyperlink ref="G11" r:id="rId2"/>
    <hyperlink ref="A23" location="RIVM_Total_DateOccurrence_Data!A1" display="Sheet “RIVM_Total_DateOccurrence_Data”"/>
    <hyperlink ref="F27" r:id="rId3"/>
    <hyperlink ref="A29" location="RIVM_Total_ByReportDate!A1" display="Sheet “RIVM_Total_ByReportDate”"/>
    <hyperlink ref="G32" r:id="rId4"/>
    <hyperlink ref="G37" r:id="rId5"/>
    <hyperlink ref="A34" location="RIVM_Total_WeekOccurrence_Data!A1" display="Sheet “RIVM_Total_WeekOccurrence_Data”"/>
    <hyperlink ref="A13" location="'RIVM_Deaths_Age&amp;Sex&amp;Publication'!A1" display="Sheet “RIVM_Deaths_Age&amp;Sex&amp;Publication”"/>
    <hyperlink ref="G16" r:id="rId6"/>
    <hyperlink ref="A18" location="'RIVM_Deaths_Age&amp;Sex&amp;Occurrence'!A1" display="Sheet “RIVM_Deaths_Age&amp;Sex&amp;Occurrence”"/>
    <hyperlink ref="G21" r:id="rId7"/>
  </hyperlinks>
  <pageMargins left="0.7" right="0.7" top="0.75" bottom="0.75" header="0.51180555555555496" footer="0.51180555555555496"/>
  <pageSetup firstPageNumber="0" orientation="portrait"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54296875" style="10" customWidth="1"/>
    <col min="7" max="7" width="5.453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18.5" x14ac:dyDescent="0.45">
      <c r="A1" s="160" t="s">
        <v>16</v>
      </c>
    </row>
    <row r="2" spans="1:990" ht="18.5" x14ac:dyDescent="0.45">
      <c r="A2" s="13" t="s">
        <v>2</v>
      </c>
      <c r="B2" s="10" t="s">
        <v>17</v>
      </c>
    </row>
    <row r="3" spans="1:990" ht="22.5" customHeight="1" x14ac:dyDescent="0.3">
      <c r="A3" s="14" t="s">
        <v>18</v>
      </c>
    </row>
    <row r="4" spans="1:990" s="16" customFormat="1" x14ac:dyDescent="0.3">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3">
      <c r="A5" s="19"/>
      <c r="B5" s="20"/>
      <c r="C5" s="20"/>
      <c r="D5" s="20"/>
      <c r="E5" s="20"/>
      <c r="F5" s="20"/>
      <c r="G5" s="20"/>
      <c r="H5" s="185" t="s">
        <v>20</v>
      </c>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c r="IX5" s="185"/>
      <c r="IY5" s="185"/>
      <c r="IZ5" s="185"/>
      <c r="JA5" s="185"/>
      <c r="JB5" s="185"/>
      <c r="JC5" s="185"/>
      <c r="JD5" s="185"/>
      <c r="JE5" s="185"/>
      <c r="JF5" s="185"/>
      <c r="JG5" s="185"/>
      <c r="JH5" s="185"/>
      <c r="JI5" s="185"/>
      <c r="JJ5" s="185"/>
      <c r="JK5" s="185"/>
      <c r="JL5" s="185"/>
      <c r="JM5" s="185"/>
      <c r="JN5" s="185"/>
      <c r="JO5" s="185"/>
      <c r="JP5" s="185"/>
      <c r="JQ5" s="185"/>
      <c r="JR5" s="185"/>
      <c r="JS5" s="185"/>
      <c r="JT5" s="185"/>
      <c r="JU5" s="185"/>
      <c r="JV5" s="185"/>
      <c r="JW5" s="185"/>
      <c r="JX5" s="185"/>
      <c r="JY5" s="185"/>
      <c r="JZ5" s="185"/>
      <c r="KA5" s="185"/>
      <c r="KB5" s="185"/>
      <c r="KC5" s="185"/>
      <c r="KD5" s="185"/>
      <c r="KE5" s="185"/>
      <c r="KF5" s="185"/>
      <c r="KG5" s="185"/>
      <c r="KH5" s="185"/>
      <c r="KI5" s="185"/>
      <c r="KJ5" s="185"/>
      <c r="KK5" s="185"/>
      <c r="KL5" s="185"/>
      <c r="KM5" s="185"/>
      <c r="KN5" s="185"/>
      <c r="KO5" s="185"/>
      <c r="KP5" s="185"/>
      <c r="KQ5" s="185"/>
      <c r="KR5" s="185"/>
      <c r="KS5" s="185"/>
      <c r="KT5" s="185"/>
      <c r="KU5" s="185"/>
      <c r="KV5" s="185"/>
      <c r="KW5" s="185"/>
      <c r="KX5" s="185"/>
      <c r="KY5" s="185"/>
      <c r="KZ5" s="185"/>
      <c r="LA5" s="185"/>
      <c r="LB5" s="185"/>
      <c r="LC5" s="185"/>
      <c r="LD5" s="185"/>
      <c r="LE5" s="185"/>
      <c r="LF5" s="185"/>
      <c r="LG5" s="185"/>
      <c r="LH5" s="185"/>
      <c r="LI5" s="185"/>
      <c r="LJ5" s="185"/>
      <c r="LK5" s="185"/>
      <c r="LL5" s="185"/>
      <c r="LM5" s="185"/>
      <c r="LN5" s="185"/>
      <c r="LO5" s="185"/>
      <c r="LP5" s="185"/>
      <c r="LQ5" s="185"/>
      <c r="LR5" s="185"/>
      <c r="LS5" s="185"/>
      <c r="LT5" s="185"/>
      <c r="LU5" s="185"/>
      <c r="LV5" s="185"/>
      <c r="LW5" s="185"/>
      <c r="LX5" s="185"/>
      <c r="LY5" s="185"/>
      <c r="LZ5" s="185"/>
      <c r="MA5" s="185"/>
      <c r="MB5" s="185"/>
      <c r="MC5" s="185"/>
      <c r="MD5" s="185"/>
      <c r="ME5" s="185"/>
      <c r="MF5" s="185"/>
      <c r="MG5" s="185"/>
      <c r="MH5" s="185"/>
      <c r="MI5" s="185"/>
      <c r="MJ5" s="185"/>
      <c r="MK5" s="185"/>
      <c r="ML5" s="185"/>
      <c r="MM5" s="185"/>
      <c r="MN5" s="185"/>
      <c r="MO5" s="185"/>
      <c r="MP5" s="185"/>
      <c r="MQ5" s="185"/>
      <c r="MR5" s="185"/>
      <c r="MS5" s="185"/>
      <c r="MT5" s="185"/>
      <c r="MU5" s="185"/>
      <c r="MV5" s="185"/>
      <c r="MW5" s="185"/>
      <c r="MX5" s="185"/>
      <c r="MY5" s="185"/>
      <c r="MZ5" s="185"/>
      <c r="NA5" s="185"/>
      <c r="NB5" s="185"/>
      <c r="NC5" s="185"/>
      <c r="ND5" s="185"/>
      <c r="NE5" s="185"/>
      <c r="NF5" s="185"/>
      <c r="NG5" s="185"/>
      <c r="NH5" s="185"/>
      <c r="NI5" s="185"/>
      <c r="NJ5" s="185"/>
      <c r="NK5" s="185"/>
      <c r="NL5" s="185"/>
      <c r="NM5" s="185"/>
      <c r="NN5" s="185"/>
      <c r="NO5" s="185"/>
      <c r="NP5" s="185"/>
      <c r="NQ5" s="185"/>
      <c r="NR5" s="185"/>
      <c r="NS5" s="185"/>
      <c r="NT5" s="185"/>
      <c r="NU5" s="185"/>
      <c r="NV5" s="185"/>
      <c r="NW5" s="185"/>
      <c r="NX5" s="185"/>
      <c r="NY5" s="185"/>
      <c r="NZ5" s="185"/>
      <c r="OA5" s="185"/>
      <c r="OB5" s="185"/>
      <c r="OC5" s="185"/>
      <c r="OD5" s="185"/>
      <c r="OE5" s="185"/>
      <c r="OF5" s="185"/>
      <c r="OG5" s="185"/>
      <c r="OH5" s="185"/>
      <c r="OI5" s="185"/>
      <c r="OJ5" s="185"/>
      <c r="OK5" s="185"/>
      <c r="OL5" s="185"/>
      <c r="OM5" s="185"/>
      <c r="ON5" s="185"/>
      <c r="OO5" s="185"/>
      <c r="OP5" s="185"/>
      <c r="OQ5" s="185"/>
      <c r="OR5" s="185"/>
      <c r="OS5" s="185"/>
      <c r="OT5" s="185"/>
      <c r="OU5" s="185"/>
      <c r="OV5" s="185"/>
      <c r="OW5" s="185"/>
      <c r="OX5" s="185"/>
      <c r="OY5" s="185"/>
      <c r="OZ5" s="185"/>
      <c r="PA5" s="185"/>
      <c r="PB5" s="185"/>
      <c r="PC5" s="185"/>
      <c r="PD5" s="185"/>
      <c r="PE5" s="185"/>
      <c r="PF5" s="185"/>
      <c r="PG5" s="185"/>
      <c r="PH5" s="185"/>
      <c r="PI5" s="185"/>
      <c r="PJ5" s="185"/>
      <c r="PK5" s="185"/>
      <c r="PL5" s="185"/>
      <c r="PM5" s="185"/>
      <c r="PN5" s="185"/>
      <c r="PO5" s="185"/>
      <c r="PP5" s="185"/>
      <c r="PQ5" s="185"/>
      <c r="PR5" s="185"/>
      <c r="PS5" s="185"/>
      <c r="PT5" s="185"/>
      <c r="PU5" s="185"/>
      <c r="PV5" s="185"/>
      <c r="PW5" s="185"/>
      <c r="PX5" s="185"/>
      <c r="PY5" s="185"/>
      <c r="PZ5" s="185"/>
      <c r="QA5" s="185"/>
      <c r="QB5" s="185"/>
      <c r="QC5" s="185"/>
      <c r="QD5" s="185"/>
      <c r="QE5" s="185"/>
      <c r="QF5" s="185"/>
      <c r="QG5" s="185"/>
      <c r="QH5" s="185"/>
      <c r="QI5" s="185"/>
      <c r="QJ5" s="185"/>
      <c r="QK5" s="185"/>
      <c r="QL5" s="185"/>
      <c r="QM5" s="185"/>
      <c r="QN5" s="185"/>
      <c r="QO5" s="185"/>
      <c r="QP5" s="185"/>
      <c r="QQ5" s="185"/>
      <c r="QR5" s="185"/>
      <c r="QS5" s="185"/>
      <c r="QT5" s="185"/>
      <c r="QU5" s="185"/>
      <c r="QV5" s="185"/>
      <c r="QW5" s="185"/>
      <c r="QX5" s="185"/>
      <c r="QY5" s="185"/>
      <c r="QZ5" s="185"/>
      <c r="RA5" s="185"/>
      <c r="RB5" s="185"/>
      <c r="RC5" s="185"/>
      <c r="RD5" s="185"/>
      <c r="RE5" s="185"/>
      <c r="RF5" s="185"/>
      <c r="RG5" s="185"/>
      <c r="RH5" s="185"/>
      <c r="RI5" s="185"/>
      <c r="RJ5" s="185"/>
      <c r="RK5" s="185"/>
      <c r="RL5" s="185"/>
      <c r="RM5" s="185"/>
      <c r="RN5" s="185"/>
      <c r="RO5" s="185"/>
      <c r="RP5" s="185"/>
      <c r="RQ5" s="185"/>
      <c r="RR5" s="185"/>
      <c r="RS5" s="185"/>
      <c r="RT5" s="185"/>
      <c r="RU5" s="185"/>
      <c r="RV5" s="185"/>
      <c r="RW5" s="185"/>
      <c r="RX5" s="185"/>
      <c r="RY5" s="185"/>
      <c r="RZ5" s="185"/>
      <c r="SA5" s="185"/>
      <c r="SB5" s="185"/>
      <c r="SC5" s="185"/>
      <c r="SD5" s="185"/>
      <c r="SE5" s="185"/>
      <c r="SF5" s="185"/>
      <c r="SG5" s="185"/>
      <c r="SH5" s="185"/>
      <c r="SI5" s="185"/>
      <c r="SJ5" s="185"/>
      <c r="SK5" s="185"/>
      <c r="SL5" s="185"/>
      <c r="SM5" s="185"/>
      <c r="SN5" s="185"/>
      <c r="SO5" s="185"/>
      <c r="SP5" s="185"/>
      <c r="SQ5" s="185"/>
      <c r="SR5" s="185"/>
      <c r="SS5" s="185"/>
      <c r="ST5" s="185"/>
      <c r="SU5" s="185"/>
      <c r="SV5" s="185"/>
      <c r="SW5" s="185"/>
      <c r="SX5" s="185"/>
      <c r="SY5" s="185"/>
      <c r="SZ5" s="185"/>
      <c r="TA5" s="185"/>
      <c r="TB5" s="185"/>
      <c r="TC5" s="185"/>
      <c r="TD5" s="185"/>
      <c r="TE5" s="185"/>
      <c r="TF5" s="185"/>
      <c r="TG5" s="185"/>
      <c r="TH5" s="185"/>
      <c r="TI5" s="185"/>
      <c r="TJ5" s="185"/>
      <c r="TK5" s="185"/>
      <c r="TL5" s="185"/>
      <c r="TM5" s="185"/>
      <c r="TN5" s="185"/>
      <c r="TO5" s="185"/>
      <c r="TP5" s="185"/>
      <c r="TQ5" s="185"/>
      <c r="TR5" s="185"/>
      <c r="TS5" s="185"/>
      <c r="TT5" s="185"/>
      <c r="TU5" s="185"/>
      <c r="TV5" s="185"/>
      <c r="TW5" s="185"/>
      <c r="TX5" s="185"/>
      <c r="TY5" s="185"/>
      <c r="TZ5" s="185"/>
      <c r="UA5" s="185"/>
      <c r="UB5" s="185"/>
      <c r="UC5" s="185"/>
      <c r="UD5" s="185"/>
      <c r="UE5" s="185"/>
      <c r="UF5" s="185"/>
      <c r="UG5" s="185"/>
      <c r="UH5" s="185"/>
      <c r="UI5" s="185"/>
      <c r="UJ5" s="185"/>
      <c r="UK5" s="185"/>
      <c r="UL5" s="185"/>
      <c r="UM5" s="185"/>
      <c r="UN5" s="185"/>
      <c r="UO5" s="185"/>
      <c r="UP5" s="185"/>
      <c r="UQ5" s="185"/>
      <c r="UR5" s="185"/>
      <c r="US5" s="185"/>
      <c r="UT5" s="185"/>
      <c r="UU5" s="185"/>
      <c r="UV5" s="185"/>
      <c r="UW5" s="185"/>
      <c r="UX5" s="185"/>
      <c r="UY5" s="185"/>
      <c r="UZ5" s="185"/>
      <c r="VA5" s="185"/>
      <c r="VB5" s="185"/>
      <c r="VC5" s="185"/>
      <c r="VD5" s="185"/>
      <c r="VE5" s="185"/>
      <c r="VF5" s="185"/>
      <c r="VG5" s="185"/>
      <c r="VH5" s="185"/>
      <c r="VI5" s="185"/>
      <c r="VJ5" s="185"/>
      <c r="VK5" s="185"/>
      <c r="VL5" s="185"/>
      <c r="VM5" s="185"/>
      <c r="VN5" s="185"/>
      <c r="VO5" s="185"/>
      <c r="VP5" s="185"/>
      <c r="VQ5" s="185"/>
      <c r="VR5" s="185"/>
      <c r="VS5" s="185"/>
      <c r="VT5" s="185"/>
      <c r="VU5" s="185"/>
      <c r="VV5" s="185"/>
      <c r="VW5" s="185"/>
      <c r="VX5" s="185"/>
      <c r="VY5" s="185"/>
      <c r="VZ5" s="185"/>
      <c r="WA5" s="185"/>
      <c r="WB5" s="185"/>
      <c r="WC5" s="185"/>
      <c r="WD5" s="185"/>
      <c r="WE5" s="185"/>
      <c r="WF5" s="185"/>
      <c r="WG5" s="185"/>
      <c r="WH5" s="185"/>
      <c r="WI5" s="185"/>
      <c r="WJ5" s="185"/>
      <c r="WK5" s="185"/>
      <c r="WL5" s="185"/>
      <c r="WM5" s="185"/>
      <c r="WN5" s="185"/>
      <c r="WO5" s="185"/>
      <c r="WP5" s="185"/>
      <c r="WQ5" s="185"/>
      <c r="WR5" s="185"/>
      <c r="WS5" s="185"/>
      <c r="WT5" s="185"/>
      <c r="WU5" s="185"/>
      <c r="WV5" s="185"/>
      <c r="WW5" s="185"/>
      <c r="WX5" s="185"/>
      <c r="WY5" s="185"/>
      <c r="WZ5" s="185"/>
      <c r="XA5" s="185"/>
      <c r="XB5" s="185"/>
      <c r="XC5" s="185"/>
      <c r="XD5" s="185"/>
      <c r="XE5" s="185"/>
      <c r="XF5" s="185"/>
      <c r="XG5" s="185"/>
      <c r="XH5" s="185"/>
      <c r="XI5" s="185"/>
      <c r="XJ5" s="185"/>
      <c r="XK5" s="185"/>
      <c r="XL5" s="185"/>
      <c r="XM5" s="185"/>
      <c r="XN5" s="185"/>
      <c r="XO5" s="185"/>
      <c r="XP5" s="185"/>
      <c r="XQ5" s="185"/>
      <c r="XR5" s="185"/>
      <c r="XS5" s="185"/>
      <c r="XT5" s="185"/>
      <c r="XU5" s="185"/>
      <c r="XV5" s="185"/>
      <c r="XW5" s="185"/>
      <c r="XX5" s="185"/>
      <c r="XY5" s="185"/>
      <c r="XZ5" s="185"/>
      <c r="YA5" s="185"/>
      <c r="YB5" s="185"/>
      <c r="YC5" s="185"/>
      <c r="YD5" s="185"/>
      <c r="YE5" s="185"/>
      <c r="YF5" s="185"/>
      <c r="YG5" s="185"/>
      <c r="YH5" s="185"/>
      <c r="YI5" s="185"/>
      <c r="YJ5" s="185"/>
      <c r="YK5" s="185"/>
      <c r="YL5" s="185"/>
      <c r="YM5" s="185"/>
      <c r="YN5" s="185"/>
      <c r="YO5" s="185"/>
      <c r="YP5" s="185"/>
      <c r="YQ5" s="185"/>
      <c r="YR5" s="185"/>
      <c r="YS5" s="185"/>
      <c r="YT5" s="185"/>
      <c r="YU5" s="185"/>
      <c r="YV5" s="185"/>
      <c r="YW5" s="185"/>
      <c r="YX5" s="185"/>
      <c r="YY5" s="185"/>
      <c r="YZ5" s="185"/>
      <c r="ZA5" s="185"/>
      <c r="ZB5" s="185"/>
      <c r="ZC5" s="185"/>
      <c r="ZD5" s="185"/>
      <c r="ZE5" s="185"/>
      <c r="ZF5" s="185"/>
      <c r="ZG5" s="185"/>
      <c r="ZH5" s="185"/>
      <c r="ZI5" s="185"/>
      <c r="ZJ5" s="185"/>
      <c r="ZK5" s="185"/>
      <c r="ZL5" s="185"/>
      <c r="ZM5" s="185"/>
      <c r="ZN5" s="185"/>
      <c r="ZO5" s="185"/>
      <c r="ZP5" s="185"/>
      <c r="ZQ5" s="185"/>
      <c r="ZR5" s="185"/>
      <c r="ZS5" s="185"/>
      <c r="ZT5" s="185"/>
      <c r="ZU5" s="185"/>
      <c r="ZV5" s="185"/>
      <c r="ZW5" s="185"/>
      <c r="ZX5" s="185"/>
      <c r="ZY5" s="185"/>
      <c r="ZZ5" s="185"/>
      <c r="AAA5" s="185"/>
      <c r="AAB5" s="185"/>
      <c r="AAC5" s="185"/>
      <c r="AAD5" s="185"/>
      <c r="AAE5" s="185"/>
      <c r="AAF5" s="185"/>
      <c r="AAG5" s="185"/>
      <c r="AAH5" s="185"/>
      <c r="AAI5" s="185"/>
      <c r="AAJ5" s="185"/>
      <c r="AAK5" s="185"/>
      <c r="AAL5" s="185"/>
      <c r="AAM5" s="185"/>
      <c r="AAN5" s="185"/>
      <c r="AAO5" s="185"/>
      <c r="AAP5" s="185"/>
      <c r="AAQ5" s="185"/>
      <c r="AAR5" s="185"/>
      <c r="AAS5" s="185"/>
      <c r="AAT5" s="185"/>
      <c r="AAU5" s="185"/>
      <c r="AAV5" s="185"/>
      <c r="AAW5" s="185"/>
      <c r="AAX5" s="185"/>
      <c r="AAY5" s="185"/>
      <c r="AAZ5" s="185"/>
      <c r="ABA5" s="185"/>
      <c r="ABB5" s="185"/>
      <c r="ABC5" s="185"/>
      <c r="ABD5" s="185"/>
      <c r="ABE5" s="185"/>
      <c r="ABF5" s="185"/>
      <c r="ABG5" s="185"/>
      <c r="ABH5" s="185"/>
      <c r="ABI5" s="185"/>
      <c r="ABJ5" s="185"/>
      <c r="ABK5" s="185"/>
      <c r="ABL5" s="185"/>
      <c r="ABM5" s="185"/>
      <c r="ABN5" s="185"/>
      <c r="ABO5" s="185"/>
      <c r="ABP5" s="185"/>
      <c r="ABQ5" s="185"/>
      <c r="ABR5" s="185"/>
      <c r="ABS5" s="185"/>
      <c r="ABT5" s="185"/>
      <c r="ABU5" s="185"/>
      <c r="ABV5" s="185"/>
      <c r="ABW5" s="185"/>
      <c r="ABX5" s="185"/>
      <c r="ABY5" s="185"/>
      <c r="ABZ5" s="185"/>
      <c r="ACA5" s="185"/>
      <c r="ACB5" s="185"/>
      <c r="ACC5" s="185"/>
      <c r="ACD5" s="185"/>
      <c r="ACE5" s="185"/>
      <c r="ACF5" s="185"/>
      <c r="ACG5" s="185"/>
      <c r="ACH5" s="185"/>
      <c r="ACI5" s="185"/>
      <c r="ACJ5" s="185"/>
      <c r="ACK5" s="185"/>
      <c r="ACL5" s="185"/>
      <c r="ACM5" s="185"/>
      <c r="ACN5" s="185"/>
      <c r="ACO5" s="185"/>
      <c r="ACP5" s="185"/>
      <c r="ACQ5" s="185"/>
      <c r="ACR5" s="185"/>
      <c r="ACS5" s="185"/>
      <c r="ACT5" s="185"/>
      <c r="ACU5" s="185"/>
      <c r="ACV5" s="185"/>
      <c r="ACW5" s="185"/>
      <c r="ACX5" s="185"/>
      <c r="ACY5" s="185"/>
      <c r="ACZ5" s="185"/>
      <c r="ADA5" s="185"/>
      <c r="ADB5" s="185"/>
      <c r="ADC5" s="185"/>
      <c r="ADD5" s="185"/>
      <c r="ADE5" s="185"/>
      <c r="ADF5" s="185"/>
      <c r="ADG5" s="185"/>
      <c r="ADH5" s="185"/>
      <c r="ADI5" s="185"/>
      <c r="ADJ5" s="185"/>
      <c r="ADK5" s="185"/>
      <c r="ADL5" s="185"/>
      <c r="ADM5" s="185"/>
      <c r="ADN5" s="185"/>
      <c r="ADO5" s="185"/>
      <c r="ADP5" s="185"/>
      <c r="ADQ5" s="185"/>
      <c r="ADR5" s="185"/>
      <c r="ADS5" s="185"/>
      <c r="ADT5" s="185"/>
      <c r="ADU5" s="185"/>
      <c r="ADV5" s="185"/>
      <c r="ADW5" s="185"/>
      <c r="ADX5" s="185"/>
      <c r="ADY5" s="185"/>
      <c r="ADZ5" s="185"/>
      <c r="AEA5" s="185"/>
      <c r="AEB5" s="185"/>
      <c r="AEC5" s="185"/>
      <c r="AED5" s="185"/>
      <c r="AEE5" s="185"/>
      <c r="AEF5" s="185"/>
      <c r="AEG5" s="185"/>
      <c r="AEH5" s="185"/>
      <c r="AEI5" s="185"/>
      <c r="AEJ5" s="185"/>
      <c r="AEK5" s="185"/>
      <c r="AEL5" s="185"/>
      <c r="AEM5" s="185"/>
      <c r="AEN5" s="185"/>
      <c r="AEO5" s="185"/>
      <c r="AEP5" s="185"/>
      <c r="AEQ5" s="185"/>
      <c r="AER5" s="185"/>
      <c r="AES5" s="185"/>
      <c r="AET5" s="185"/>
      <c r="AEU5" s="185"/>
      <c r="AEV5" s="185"/>
      <c r="AEW5" s="185"/>
      <c r="AEX5" s="185"/>
      <c r="AEY5" s="185"/>
      <c r="AEZ5" s="185"/>
      <c r="AFA5" s="185"/>
      <c r="AFB5" s="185"/>
      <c r="AFC5" s="185"/>
      <c r="AFD5" s="185"/>
      <c r="AFE5" s="185"/>
      <c r="AFF5" s="185"/>
      <c r="AFG5" s="185"/>
      <c r="AFH5" s="185"/>
      <c r="AFI5" s="185"/>
      <c r="AFJ5" s="185"/>
      <c r="AFK5" s="185"/>
      <c r="AFL5" s="185"/>
      <c r="AFM5" s="185"/>
      <c r="AFN5" s="185"/>
      <c r="AFO5" s="185"/>
      <c r="AFP5" s="185"/>
      <c r="AFQ5" s="185"/>
      <c r="AFR5" s="185"/>
      <c r="AFS5" s="185"/>
      <c r="AFT5" s="185"/>
      <c r="AFU5" s="185"/>
      <c r="AFV5" s="185"/>
      <c r="AFW5" s="185"/>
      <c r="AFX5" s="185"/>
      <c r="AFY5" s="185"/>
      <c r="AFZ5" s="185"/>
      <c r="AGA5" s="185"/>
      <c r="AGB5" s="185"/>
      <c r="AGC5" s="185"/>
      <c r="AGD5" s="185"/>
      <c r="AGE5" s="185"/>
      <c r="AGF5" s="185"/>
      <c r="AGG5" s="185"/>
      <c r="AGH5" s="185"/>
      <c r="AGI5" s="185"/>
      <c r="AGJ5" s="185"/>
      <c r="AGK5" s="185"/>
      <c r="AGL5" s="185"/>
      <c r="AGM5" s="185"/>
      <c r="AGN5" s="185"/>
      <c r="AGO5" s="185"/>
      <c r="AGP5" s="185"/>
      <c r="AGQ5" s="185"/>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3">
      <c r="A6" s="23" t="s">
        <v>21</v>
      </c>
      <c r="B6" s="186" t="s">
        <v>22</v>
      </c>
      <c r="C6" s="186"/>
      <c r="D6" s="186"/>
      <c r="E6" s="186"/>
      <c r="F6" s="186"/>
      <c r="G6" s="186"/>
      <c r="H6" s="184">
        <f>O6+7</f>
        <v>44194</v>
      </c>
      <c r="I6" s="184"/>
      <c r="J6" s="184"/>
      <c r="K6" s="184"/>
      <c r="L6" s="184"/>
      <c r="M6" s="184"/>
      <c r="N6" s="184"/>
      <c r="O6" s="184">
        <f>V6+7</f>
        <v>44187</v>
      </c>
      <c r="P6" s="184"/>
      <c r="Q6" s="184"/>
      <c r="R6" s="184"/>
      <c r="S6" s="184"/>
      <c r="T6" s="184"/>
      <c r="U6" s="184"/>
      <c r="V6" s="184">
        <f>AC6+7</f>
        <v>44180</v>
      </c>
      <c r="W6" s="184"/>
      <c r="X6" s="184"/>
      <c r="Y6" s="184"/>
      <c r="Z6" s="184"/>
      <c r="AA6" s="184"/>
      <c r="AB6" s="184"/>
      <c r="AC6" s="184">
        <f>AJ6+7</f>
        <v>44173</v>
      </c>
      <c r="AD6" s="184"/>
      <c r="AE6" s="184"/>
      <c r="AF6" s="184"/>
      <c r="AG6" s="184"/>
      <c r="AH6" s="184"/>
      <c r="AI6" s="184"/>
      <c r="AJ6" s="184">
        <f>AQ6+7</f>
        <v>44166</v>
      </c>
      <c r="AK6" s="184"/>
      <c r="AL6" s="184"/>
      <c r="AM6" s="184"/>
      <c r="AN6" s="184"/>
      <c r="AO6" s="184"/>
      <c r="AP6" s="184"/>
      <c r="AQ6" s="184">
        <f>AX6+7</f>
        <v>44159</v>
      </c>
      <c r="AR6" s="184"/>
      <c r="AS6" s="184"/>
      <c r="AT6" s="184"/>
      <c r="AU6" s="184"/>
      <c r="AV6" s="184"/>
      <c r="AW6" s="184"/>
      <c r="AX6" s="184">
        <v>44152</v>
      </c>
      <c r="AY6" s="184"/>
      <c r="AZ6" s="184"/>
      <c r="BA6" s="184"/>
      <c r="BB6" s="184"/>
      <c r="BC6" s="184"/>
      <c r="BD6" s="184"/>
      <c r="BE6" s="184">
        <v>44145</v>
      </c>
      <c r="BF6" s="184"/>
      <c r="BG6" s="184"/>
      <c r="BH6" s="184"/>
      <c r="BI6" s="184"/>
      <c r="BJ6" s="184"/>
      <c r="BK6" s="184"/>
      <c r="BL6" s="184">
        <v>44138</v>
      </c>
      <c r="BM6" s="184"/>
      <c r="BN6" s="184"/>
      <c r="BO6" s="184"/>
      <c r="BP6" s="184"/>
      <c r="BQ6" s="184"/>
      <c r="BR6" s="184"/>
      <c r="BS6" s="184">
        <v>44131</v>
      </c>
      <c r="BT6" s="184"/>
      <c r="BU6" s="184"/>
      <c r="BV6" s="184"/>
      <c r="BW6" s="184"/>
      <c r="BX6" s="184"/>
      <c r="BY6" s="184"/>
      <c r="BZ6" s="184">
        <v>44124</v>
      </c>
      <c r="CA6" s="184"/>
      <c r="CB6" s="184"/>
      <c r="CC6" s="184"/>
      <c r="CD6" s="184"/>
      <c r="CE6" s="184"/>
      <c r="CF6" s="184"/>
      <c r="CG6" s="184">
        <v>44117</v>
      </c>
      <c r="CH6" s="184"/>
      <c r="CI6" s="184"/>
      <c r="CJ6" s="184"/>
      <c r="CK6" s="184"/>
      <c r="CL6" s="184"/>
      <c r="CM6" s="184"/>
      <c r="CN6" s="184">
        <v>44110</v>
      </c>
      <c r="CO6" s="184"/>
      <c r="CP6" s="184"/>
      <c r="CQ6" s="184"/>
      <c r="CR6" s="184"/>
      <c r="CS6" s="184"/>
      <c r="CT6" s="184"/>
      <c r="CU6" s="184">
        <v>44103</v>
      </c>
      <c r="CV6" s="184"/>
      <c r="CW6" s="184"/>
      <c r="CX6" s="184"/>
      <c r="CY6" s="184"/>
      <c r="CZ6" s="184"/>
      <c r="DA6" s="184"/>
      <c r="DB6" s="184">
        <v>44096</v>
      </c>
      <c r="DC6" s="184"/>
      <c r="DD6" s="184"/>
      <c r="DE6" s="184"/>
      <c r="DF6" s="184"/>
      <c r="DG6" s="184"/>
      <c r="DH6" s="184"/>
      <c r="DI6" s="184">
        <v>44089</v>
      </c>
      <c r="DJ6" s="184"/>
      <c r="DK6" s="184"/>
      <c r="DL6" s="184"/>
      <c r="DM6" s="184"/>
      <c r="DN6" s="184"/>
      <c r="DO6" s="184"/>
      <c r="DP6" s="184">
        <v>44082</v>
      </c>
      <c r="DQ6" s="184"/>
      <c r="DR6" s="184"/>
      <c r="DS6" s="184"/>
      <c r="DT6" s="184"/>
      <c r="DU6" s="184"/>
      <c r="DV6" s="184"/>
      <c r="DW6" s="184">
        <v>44075</v>
      </c>
      <c r="DX6" s="184"/>
      <c r="DY6" s="184"/>
      <c r="DZ6" s="184"/>
      <c r="EA6" s="184"/>
      <c r="EB6" s="184"/>
      <c r="EC6" s="184"/>
      <c r="ED6" s="184">
        <v>44068</v>
      </c>
      <c r="EE6" s="184"/>
      <c r="EF6" s="184"/>
      <c r="EG6" s="184"/>
      <c r="EH6" s="184"/>
      <c r="EI6" s="184"/>
      <c r="EJ6" s="184"/>
      <c r="EK6" s="184">
        <v>44061</v>
      </c>
      <c r="EL6" s="184"/>
      <c r="EM6" s="184"/>
      <c r="EN6" s="184"/>
      <c r="EO6" s="184"/>
      <c r="EP6" s="184"/>
      <c r="EQ6" s="184"/>
      <c r="ER6" s="187">
        <v>44054</v>
      </c>
      <c r="ES6" s="187"/>
      <c r="ET6" s="187"/>
      <c r="EU6" s="187"/>
      <c r="EV6" s="187"/>
      <c r="EW6" s="187"/>
      <c r="EX6" s="187"/>
      <c r="EY6" s="184">
        <v>44047</v>
      </c>
      <c r="EZ6" s="184"/>
      <c r="FA6" s="184"/>
      <c r="FB6" s="184"/>
      <c r="FC6" s="184"/>
      <c r="FD6" s="184"/>
      <c r="FE6" s="184"/>
      <c r="FF6" s="184">
        <v>44040</v>
      </c>
      <c r="FG6" s="184"/>
      <c r="FH6" s="184"/>
      <c r="FI6" s="184"/>
      <c r="FJ6" s="184"/>
      <c r="FK6" s="184"/>
      <c r="FL6" s="184"/>
      <c r="FM6" s="184">
        <v>44033</v>
      </c>
      <c r="FN6" s="184"/>
      <c r="FO6" s="184"/>
      <c r="FP6" s="184"/>
      <c r="FQ6" s="184"/>
      <c r="FR6" s="184"/>
      <c r="FS6" s="184"/>
      <c r="FT6" s="184">
        <v>44026</v>
      </c>
      <c r="FU6" s="184"/>
      <c r="FV6" s="184"/>
      <c r="FW6" s="184"/>
      <c r="FX6" s="184"/>
      <c r="FY6" s="184"/>
      <c r="FZ6" s="184"/>
      <c r="GA6" s="184">
        <v>44019</v>
      </c>
      <c r="GB6" s="184"/>
      <c r="GC6" s="184"/>
      <c r="GD6" s="184"/>
      <c r="GE6" s="184"/>
      <c r="GF6" s="184"/>
      <c r="GG6" s="184"/>
      <c r="GH6" s="184">
        <v>44012</v>
      </c>
      <c r="GI6" s="184"/>
      <c r="GJ6" s="184"/>
      <c r="GK6" s="184"/>
      <c r="GL6" s="184"/>
      <c r="GM6" s="184"/>
      <c r="GN6" s="184"/>
      <c r="GO6" s="184">
        <v>44011</v>
      </c>
      <c r="GP6" s="184"/>
      <c r="GQ6" s="184"/>
      <c r="GR6" s="184"/>
      <c r="GS6" s="184"/>
      <c r="GT6" s="184"/>
      <c r="GU6" s="184"/>
      <c r="GV6" s="184">
        <v>44010</v>
      </c>
      <c r="GW6" s="184"/>
      <c r="GX6" s="184"/>
      <c r="GY6" s="184"/>
      <c r="GZ6" s="184"/>
      <c r="HA6" s="184"/>
      <c r="HB6" s="184"/>
      <c r="HC6" s="184">
        <v>44009</v>
      </c>
      <c r="HD6" s="184"/>
      <c r="HE6" s="184"/>
      <c r="HF6" s="184"/>
      <c r="HG6" s="184"/>
      <c r="HH6" s="184"/>
      <c r="HI6" s="184"/>
      <c r="HJ6" s="184">
        <v>44008</v>
      </c>
      <c r="HK6" s="184"/>
      <c r="HL6" s="184"/>
      <c r="HM6" s="184"/>
      <c r="HN6" s="184"/>
      <c r="HO6" s="184"/>
      <c r="HP6" s="184"/>
      <c r="HQ6" s="184">
        <v>44007</v>
      </c>
      <c r="HR6" s="184"/>
      <c r="HS6" s="184"/>
      <c r="HT6" s="184"/>
      <c r="HU6" s="184"/>
      <c r="HV6" s="184"/>
      <c r="HW6" s="184"/>
      <c r="HX6" s="184">
        <v>44006</v>
      </c>
      <c r="HY6" s="184"/>
      <c r="HZ6" s="184"/>
      <c r="IA6" s="184"/>
      <c r="IB6" s="184"/>
      <c r="IC6" s="184"/>
      <c r="ID6" s="184"/>
      <c r="IE6" s="184">
        <v>44005</v>
      </c>
      <c r="IF6" s="184"/>
      <c r="IG6" s="184"/>
      <c r="IH6" s="184"/>
      <c r="II6" s="184"/>
      <c r="IJ6" s="184"/>
      <c r="IK6" s="184"/>
      <c r="IL6" s="184">
        <v>44004</v>
      </c>
      <c r="IM6" s="184"/>
      <c r="IN6" s="184"/>
      <c r="IO6" s="184"/>
      <c r="IP6" s="184"/>
      <c r="IQ6" s="184"/>
      <c r="IR6" s="184"/>
      <c r="IS6" s="184">
        <v>44003</v>
      </c>
      <c r="IT6" s="184"/>
      <c r="IU6" s="184"/>
      <c r="IV6" s="184"/>
      <c r="IW6" s="184"/>
      <c r="IX6" s="184"/>
      <c r="IY6" s="184"/>
      <c r="IZ6" s="184">
        <v>44002</v>
      </c>
      <c r="JA6" s="184"/>
      <c r="JB6" s="184"/>
      <c r="JC6" s="184"/>
      <c r="JD6" s="184"/>
      <c r="JE6" s="184"/>
      <c r="JF6" s="184"/>
      <c r="JG6" s="184">
        <v>44001</v>
      </c>
      <c r="JH6" s="184"/>
      <c r="JI6" s="184"/>
      <c r="JJ6" s="184"/>
      <c r="JK6" s="184"/>
      <c r="JL6" s="184"/>
      <c r="JM6" s="184"/>
      <c r="JN6" s="184">
        <v>44000</v>
      </c>
      <c r="JO6" s="184"/>
      <c r="JP6" s="184"/>
      <c r="JQ6" s="184"/>
      <c r="JR6" s="184"/>
      <c r="JS6" s="184"/>
      <c r="JT6" s="184"/>
      <c r="JU6" s="184">
        <v>43999</v>
      </c>
      <c r="JV6" s="184"/>
      <c r="JW6" s="184"/>
      <c r="JX6" s="184"/>
      <c r="JY6" s="184"/>
      <c r="JZ6" s="184"/>
      <c r="KA6" s="184"/>
      <c r="KB6" s="184">
        <v>43998</v>
      </c>
      <c r="KC6" s="184"/>
      <c r="KD6" s="184"/>
      <c r="KE6" s="184"/>
      <c r="KF6" s="184"/>
      <c r="KG6" s="184"/>
      <c r="KH6" s="184"/>
      <c r="KI6" s="184">
        <v>43997</v>
      </c>
      <c r="KJ6" s="184"/>
      <c r="KK6" s="184"/>
      <c r="KL6" s="184"/>
      <c r="KM6" s="184"/>
      <c r="KN6" s="184"/>
      <c r="KO6" s="184"/>
      <c r="KP6" s="184">
        <v>43996</v>
      </c>
      <c r="KQ6" s="184"/>
      <c r="KR6" s="184"/>
      <c r="KS6" s="184"/>
      <c r="KT6" s="184"/>
      <c r="KU6" s="184"/>
      <c r="KV6" s="184"/>
      <c r="KW6" s="184">
        <v>43995</v>
      </c>
      <c r="KX6" s="184"/>
      <c r="KY6" s="184"/>
      <c r="KZ6" s="184"/>
      <c r="LA6" s="184"/>
      <c r="LB6" s="184"/>
      <c r="LC6" s="184"/>
      <c r="LD6" s="184">
        <v>43994</v>
      </c>
      <c r="LE6" s="184"/>
      <c r="LF6" s="184"/>
      <c r="LG6" s="184"/>
      <c r="LH6" s="184"/>
      <c r="LI6" s="184"/>
      <c r="LJ6" s="184"/>
      <c r="LK6" s="184">
        <v>43993</v>
      </c>
      <c r="LL6" s="184"/>
      <c r="LM6" s="184"/>
      <c r="LN6" s="184"/>
      <c r="LO6" s="184"/>
      <c r="LP6" s="184"/>
      <c r="LQ6" s="184"/>
      <c r="LR6" s="184">
        <v>43992</v>
      </c>
      <c r="LS6" s="184"/>
      <c r="LT6" s="184"/>
      <c r="LU6" s="184"/>
      <c r="LV6" s="184"/>
      <c r="LW6" s="184"/>
      <c r="LX6" s="184"/>
      <c r="LY6" s="184">
        <v>43991</v>
      </c>
      <c r="LZ6" s="184"/>
      <c r="MA6" s="184"/>
      <c r="MB6" s="184"/>
      <c r="MC6" s="184"/>
      <c r="MD6" s="184"/>
      <c r="ME6" s="184"/>
      <c r="MF6" s="184">
        <v>43990</v>
      </c>
      <c r="MG6" s="184"/>
      <c r="MH6" s="184"/>
      <c r="MI6" s="184"/>
      <c r="MJ6" s="184"/>
      <c r="MK6" s="184"/>
      <c r="ML6" s="184"/>
      <c r="MM6" s="184">
        <v>43989</v>
      </c>
      <c r="MN6" s="184"/>
      <c r="MO6" s="184"/>
      <c r="MP6" s="184"/>
      <c r="MQ6" s="184"/>
      <c r="MR6" s="184"/>
      <c r="MS6" s="184"/>
      <c r="MT6" s="184">
        <v>43988</v>
      </c>
      <c r="MU6" s="184"/>
      <c r="MV6" s="184"/>
      <c r="MW6" s="184"/>
      <c r="MX6" s="184"/>
      <c r="MY6" s="184"/>
      <c r="MZ6" s="184"/>
      <c r="NA6" s="184">
        <v>43987</v>
      </c>
      <c r="NB6" s="184"/>
      <c r="NC6" s="184"/>
      <c r="ND6" s="184"/>
      <c r="NE6" s="184"/>
      <c r="NF6" s="184"/>
      <c r="NG6" s="184"/>
      <c r="NH6" s="184">
        <v>43986</v>
      </c>
      <c r="NI6" s="184"/>
      <c r="NJ6" s="184"/>
      <c r="NK6" s="184"/>
      <c r="NL6" s="184"/>
      <c r="NM6" s="184"/>
      <c r="NN6" s="184"/>
      <c r="NO6" s="184">
        <v>43985</v>
      </c>
      <c r="NP6" s="184"/>
      <c r="NQ6" s="184"/>
      <c r="NR6" s="184"/>
      <c r="NS6" s="184"/>
      <c r="NT6" s="184"/>
      <c r="NU6" s="184"/>
      <c r="NV6" s="184">
        <v>43984</v>
      </c>
      <c r="NW6" s="184"/>
      <c r="NX6" s="184"/>
      <c r="NY6" s="184"/>
      <c r="NZ6" s="184"/>
      <c r="OA6" s="184"/>
      <c r="OB6" s="184"/>
      <c r="OC6" s="184">
        <v>43983</v>
      </c>
      <c r="OD6" s="184"/>
      <c r="OE6" s="184"/>
      <c r="OF6" s="184"/>
      <c r="OG6" s="184"/>
      <c r="OH6" s="184"/>
      <c r="OI6" s="184"/>
      <c r="OJ6" s="184">
        <v>43982</v>
      </c>
      <c r="OK6" s="184"/>
      <c r="OL6" s="184"/>
      <c r="OM6" s="184"/>
      <c r="ON6" s="184"/>
      <c r="OO6" s="184"/>
      <c r="OP6" s="184"/>
      <c r="OQ6" s="184">
        <v>43981</v>
      </c>
      <c r="OR6" s="184"/>
      <c r="OS6" s="184"/>
      <c r="OT6" s="184"/>
      <c r="OU6" s="184"/>
      <c r="OV6" s="184"/>
      <c r="OW6" s="184"/>
      <c r="OX6" s="184">
        <v>43980</v>
      </c>
      <c r="OY6" s="184"/>
      <c r="OZ6" s="184"/>
      <c r="PA6" s="184"/>
      <c r="PB6" s="184"/>
      <c r="PC6" s="184"/>
      <c r="PD6" s="184"/>
      <c r="PE6" s="184">
        <v>43979</v>
      </c>
      <c r="PF6" s="184"/>
      <c r="PG6" s="184"/>
      <c r="PH6" s="184"/>
      <c r="PI6" s="184"/>
      <c r="PJ6" s="184"/>
      <c r="PK6" s="184"/>
      <c r="PL6" s="184">
        <v>43978</v>
      </c>
      <c r="PM6" s="184"/>
      <c r="PN6" s="184"/>
      <c r="PO6" s="184"/>
      <c r="PP6" s="184"/>
      <c r="PQ6" s="184"/>
      <c r="PR6" s="184"/>
      <c r="PS6" s="184">
        <v>43977</v>
      </c>
      <c r="PT6" s="184"/>
      <c r="PU6" s="184"/>
      <c r="PV6" s="184"/>
      <c r="PW6" s="184"/>
      <c r="PX6" s="184"/>
      <c r="PY6" s="184"/>
      <c r="PZ6" s="184">
        <v>43976</v>
      </c>
      <c r="QA6" s="184"/>
      <c r="QB6" s="184"/>
      <c r="QC6" s="184"/>
      <c r="QD6" s="184"/>
      <c r="QE6" s="184"/>
      <c r="QF6" s="184"/>
      <c r="QG6" s="184">
        <v>43975</v>
      </c>
      <c r="QH6" s="184"/>
      <c r="QI6" s="184"/>
      <c r="QJ6" s="184"/>
      <c r="QK6" s="184"/>
      <c r="QL6" s="184"/>
      <c r="QM6" s="184"/>
      <c r="QN6" s="184">
        <v>43974</v>
      </c>
      <c r="QO6" s="184"/>
      <c r="QP6" s="184"/>
      <c r="QQ6" s="184"/>
      <c r="QR6" s="184"/>
      <c r="QS6" s="184"/>
      <c r="QT6" s="184"/>
      <c r="QU6" s="184">
        <v>43973</v>
      </c>
      <c r="QV6" s="184"/>
      <c r="QW6" s="184"/>
      <c r="QX6" s="184"/>
      <c r="QY6" s="184"/>
      <c r="QZ6" s="184"/>
      <c r="RA6" s="184"/>
      <c r="RB6" s="184">
        <v>43972</v>
      </c>
      <c r="RC6" s="184"/>
      <c r="RD6" s="184"/>
      <c r="RE6" s="184"/>
      <c r="RF6" s="184"/>
      <c r="RG6" s="184"/>
      <c r="RH6" s="184"/>
      <c r="RI6" s="184">
        <v>43971</v>
      </c>
      <c r="RJ6" s="184"/>
      <c r="RK6" s="184"/>
      <c r="RL6" s="184"/>
      <c r="RM6" s="184"/>
      <c r="RN6" s="184"/>
      <c r="RO6" s="184"/>
      <c r="RP6" s="184">
        <v>43970</v>
      </c>
      <c r="RQ6" s="184"/>
      <c r="RR6" s="184"/>
      <c r="RS6" s="184"/>
      <c r="RT6" s="184"/>
      <c r="RU6" s="184"/>
      <c r="RV6" s="184"/>
      <c r="RW6" s="184">
        <v>43969</v>
      </c>
      <c r="RX6" s="184"/>
      <c r="RY6" s="184"/>
      <c r="RZ6" s="184"/>
      <c r="SA6" s="184"/>
      <c r="SB6" s="184"/>
      <c r="SC6" s="184"/>
      <c r="SD6" s="184">
        <v>43968</v>
      </c>
      <c r="SE6" s="184"/>
      <c r="SF6" s="184"/>
      <c r="SG6" s="184"/>
      <c r="SH6" s="184"/>
      <c r="SI6" s="184"/>
      <c r="SJ6" s="184"/>
      <c r="SK6" s="184">
        <v>43967</v>
      </c>
      <c r="SL6" s="184"/>
      <c r="SM6" s="184"/>
      <c r="SN6" s="184"/>
      <c r="SO6" s="184"/>
      <c r="SP6" s="184"/>
      <c r="SQ6" s="184"/>
      <c r="SR6" s="184">
        <v>43966</v>
      </c>
      <c r="SS6" s="184"/>
      <c r="ST6" s="184"/>
      <c r="SU6" s="184"/>
      <c r="SV6" s="184"/>
      <c r="SW6" s="184"/>
      <c r="SX6" s="184"/>
      <c r="SY6" s="184">
        <v>43965</v>
      </c>
      <c r="SZ6" s="184"/>
      <c r="TA6" s="184"/>
      <c r="TB6" s="184"/>
      <c r="TC6" s="184"/>
      <c r="TD6" s="184"/>
      <c r="TE6" s="184"/>
      <c r="TF6" s="184">
        <v>43964</v>
      </c>
      <c r="TG6" s="184"/>
      <c r="TH6" s="184"/>
      <c r="TI6" s="184"/>
      <c r="TJ6" s="184"/>
      <c r="TK6" s="184"/>
      <c r="TL6" s="184"/>
      <c r="TM6" s="184">
        <v>43963</v>
      </c>
      <c r="TN6" s="184"/>
      <c r="TO6" s="184"/>
      <c r="TP6" s="184"/>
      <c r="TQ6" s="184"/>
      <c r="TR6" s="184"/>
      <c r="TS6" s="184"/>
      <c r="TT6" s="184">
        <v>43962</v>
      </c>
      <c r="TU6" s="184"/>
      <c r="TV6" s="184"/>
      <c r="TW6" s="184"/>
      <c r="TX6" s="184"/>
      <c r="TY6" s="184"/>
      <c r="TZ6" s="184"/>
      <c r="UA6" s="184">
        <v>43961</v>
      </c>
      <c r="UB6" s="184"/>
      <c r="UC6" s="184"/>
      <c r="UD6" s="184"/>
      <c r="UE6" s="184"/>
      <c r="UF6" s="184"/>
      <c r="UG6" s="184"/>
      <c r="UH6" s="184">
        <v>43960</v>
      </c>
      <c r="UI6" s="184"/>
      <c r="UJ6" s="184"/>
      <c r="UK6" s="184"/>
      <c r="UL6" s="184"/>
      <c r="UM6" s="184"/>
      <c r="UN6" s="184"/>
      <c r="UO6" s="184">
        <v>43959</v>
      </c>
      <c r="UP6" s="184"/>
      <c r="UQ6" s="184"/>
      <c r="UR6" s="184"/>
      <c r="US6" s="184"/>
      <c r="UT6" s="184"/>
      <c r="UU6" s="184"/>
      <c r="UV6" s="184">
        <v>43958</v>
      </c>
      <c r="UW6" s="184"/>
      <c r="UX6" s="184"/>
      <c r="UY6" s="184"/>
      <c r="UZ6" s="184"/>
      <c r="VA6" s="184"/>
      <c r="VB6" s="184"/>
      <c r="VC6" s="184">
        <v>43957</v>
      </c>
      <c r="VD6" s="184"/>
      <c r="VE6" s="184"/>
      <c r="VF6" s="184"/>
      <c r="VG6" s="184"/>
      <c r="VH6" s="184"/>
      <c r="VI6" s="184"/>
      <c r="VJ6" s="184">
        <v>43956</v>
      </c>
      <c r="VK6" s="184"/>
      <c r="VL6" s="184"/>
      <c r="VM6" s="184"/>
      <c r="VN6" s="184"/>
      <c r="VO6" s="184"/>
      <c r="VP6" s="184"/>
      <c r="VQ6" s="184">
        <v>43955</v>
      </c>
      <c r="VR6" s="184"/>
      <c r="VS6" s="184"/>
      <c r="VT6" s="184"/>
      <c r="VU6" s="184"/>
      <c r="VV6" s="184"/>
      <c r="VW6" s="184"/>
      <c r="VX6" s="184">
        <v>43954</v>
      </c>
      <c r="VY6" s="184"/>
      <c r="VZ6" s="184"/>
      <c r="WA6" s="184"/>
      <c r="WB6" s="184"/>
      <c r="WC6" s="184"/>
      <c r="WD6" s="184"/>
      <c r="WE6" s="184">
        <v>43953</v>
      </c>
      <c r="WF6" s="184"/>
      <c r="WG6" s="184"/>
      <c r="WH6" s="184"/>
      <c r="WI6" s="184"/>
      <c r="WJ6" s="184"/>
      <c r="WK6" s="184"/>
      <c r="WL6" s="184">
        <v>43952</v>
      </c>
      <c r="WM6" s="184"/>
      <c r="WN6" s="184"/>
      <c r="WO6" s="184"/>
      <c r="WP6" s="184"/>
      <c r="WQ6" s="184"/>
      <c r="WR6" s="184"/>
      <c r="WS6" s="184">
        <v>43951</v>
      </c>
      <c r="WT6" s="184"/>
      <c r="WU6" s="184"/>
      <c r="WV6" s="184"/>
      <c r="WW6" s="184"/>
      <c r="WX6" s="184"/>
      <c r="WY6" s="184"/>
      <c r="WZ6" s="184">
        <v>43950</v>
      </c>
      <c r="XA6" s="184"/>
      <c r="XB6" s="184"/>
      <c r="XC6" s="184"/>
      <c r="XD6" s="184"/>
      <c r="XE6" s="184"/>
      <c r="XF6" s="184"/>
      <c r="XG6" s="184">
        <v>43949</v>
      </c>
      <c r="XH6" s="184"/>
      <c r="XI6" s="184"/>
      <c r="XJ6" s="184"/>
      <c r="XK6" s="184"/>
      <c r="XL6" s="184"/>
      <c r="XM6" s="184"/>
      <c r="XN6" s="184">
        <v>43948</v>
      </c>
      <c r="XO6" s="184"/>
      <c r="XP6" s="184"/>
      <c r="XQ6" s="184"/>
      <c r="XR6" s="184"/>
      <c r="XS6" s="184"/>
      <c r="XT6" s="184"/>
      <c r="XU6" s="184">
        <v>43947</v>
      </c>
      <c r="XV6" s="184"/>
      <c r="XW6" s="184"/>
      <c r="XX6" s="184"/>
      <c r="XY6" s="184"/>
      <c r="XZ6" s="184"/>
      <c r="YA6" s="184"/>
      <c r="YB6" s="184">
        <v>43946</v>
      </c>
      <c r="YC6" s="184"/>
      <c r="YD6" s="184"/>
      <c r="YE6" s="184"/>
      <c r="YF6" s="184"/>
      <c r="YG6" s="184"/>
      <c r="YH6" s="184"/>
      <c r="YI6" s="184">
        <v>43945</v>
      </c>
      <c r="YJ6" s="184"/>
      <c r="YK6" s="184"/>
      <c r="YL6" s="184"/>
      <c r="YM6" s="184"/>
      <c r="YN6" s="184"/>
      <c r="YO6" s="184"/>
      <c r="YP6" s="184">
        <v>43944</v>
      </c>
      <c r="YQ6" s="184"/>
      <c r="YR6" s="184"/>
      <c r="YS6" s="184"/>
      <c r="YT6" s="184"/>
      <c r="YU6" s="184"/>
      <c r="YV6" s="184"/>
      <c r="YW6" s="184">
        <v>43943</v>
      </c>
      <c r="YX6" s="184"/>
      <c r="YY6" s="184"/>
      <c r="YZ6" s="184"/>
      <c r="ZA6" s="184"/>
      <c r="ZB6" s="184"/>
      <c r="ZC6" s="184"/>
      <c r="ZD6" s="184">
        <v>43942</v>
      </c>
      <c r="ZE6" s="184"/>
      <c r="ZF6" s="184"/>
      <c r="ZG6" s="184"/>
      <c r="ZH6" s="184"/>
      <c r="ZI6" s="184"/>
      <c r="ZJ6" s="184"/>
      <c r="ZK6" s="184">
        <v>43941</v>
      </c>
      <c r="ZL6" s="184"/>
      <c r="ZM6" s="184"/>
      <c r="ZN6" s="184"/>
      <c r="ZO6" s="184"/>
      <c r="ZP6" s="184"/>
      <c r="ZQ6" s="184"/>
      <c r="ZR6" s="184">
        <v>43940</v>
      </c>
      <c r="ZS6" s="184"/>
      <c r="ZT6" s="184"/>
      <c r="ZU6" s="184"/>
      <c r="ZV6" s="184"/>
      <c r="ZW6" s="184"/>
      <c r="ZX6" s="184"/>
      <c r="ZY6" s="184">
        <v>43939</v>
      </c>
      <c r="ZZ6" s="184"/>
      <c r="AAA6" s="184"/>
      <c r="AAB6" s="184"/>
      <c r="AAC6" s="184"/>
      <c r="AAD6" s="184"/>
      <c r="AAE6" s="184"/>
      <c r="AAF6" s="184">
        <v>43938</v>
      </c>
      <c r="AAG6" s="184"/>
      <c r="AAH6" s="184"/>
      <c r="AAI6" s="184"/>
      <c r="AAJ6" s="184"/>
      <c r="AAK6" s="184"/>
      <c r="AAL6" s="184"/>
      <c r="AAM6" s="184">
        <v>43937</v>
      </c>
      <c r="AAN6" s="184"/>
      <c r="AAO6" s="184"/>
      <c r="AAP6" s="184"/>
      <c r="AAQ6" s="184"/>
      <c r="AAR6" s="184"/>
      <c r="AAS6" s="184"/>
      <c r="AAT6" s="184">
        <v>43936</v>
      </c>
      <c r="AAU6" s="184"/>
      <c r="AAV6" s="184"/>
      <c r="AAW6" s="184"/>
      <c r="AAX6" s="184"/>
      <c r="AAY6" s="184"/>
      <c r="AAZ6" s="184"/>
      <c r="ABA6" s="184">
        <v>43935</v>
      </c>
      <c r="ABB6" s="184"/>
      <c r="ABC6" s="184"/>
      <c r="ABD6" s="184"/>
      <c r="ABE6" s="184"/>
      <c r="ABF6" s="184"/>
      <c r="ABG6" s="184"/>
      <c r="ABH6" s="184">
        <v>43934</v>
      </c>
      <c r="ABI6" s="184"/>
      <c r="ABJ6" s="184"/>
      <c r="ABK6" s="184"/>
      <c r="ABL6" s="184"/>
      <c r="ABM6" s="184"/>
      <c r="ABN6" s="184"/>
      <c r="ABO6" s="184">
        <v>43933</v>
      </c>
      <c r="ABP6" s="184"/>
      <c r="ABQ6" s="184"/>
      <c r="ABR6" s="184"/>
      <c r="ABS6" s="184"/>
      <c r="ABT6" s="184"/>
      <c r="ABU6" s="184"/>
      <c r="ABV6" s="184">
        <v>43932</v>
      </c>
      <c r="ABW6" s="184"/>
      <c r="ABX6" s="184"/>
      <c r="ABY6" s="184"/>
      <c r="ABZ6" s="184"/>
      <c r="ACA6" s="184"/>
      <c r="ACB6" s="184"/>
      <c r="ACC6" s="184">
        <v>43931</v>
      </c>
      <c r="ACD6" s="184"/>
      <c r="ACE6" s="184"/>
      <c r="ACF6" s="184"/>
      <c r="ACG6" s="184"/>
      <c r="ACH6" s="184"/>
      <c r="ACI6" s="184"/>
      <c r="ACJ6" s="184">
        <v>43930</v>
      </c>
      <c r="ACK6" s="184"/>
      <c r="ACL6" s="184"/>
      <c r="ACM6" s="184"/>
      <c r="ACN6" s="184"/>
      <c r="ACO6" s="184"/>
      <c r="ACP6" s="184"/>
      <c r="ACQ6" s="184">
        <v>43929</v>
      </c>
      <c r="ACR6" s="184"/>
      <c r="ACS6" s="184"/>
      <c r="ACT6" s="184"/>
      <c r="ACU6" s="184"/>
      <c r="ACV6" s="184"/>
      <c r="ACW6" s="184"/>
      <c r="ACX6" s="184">
        <v>43928</v>
      </c>
      <c r="ACY6" s="184"/>
      <c r="ACZ6" s="184"/>
      <c r="ADA6" s="184"/>
      <c r="ADB6" s="184"/>
      <c r="ADC6" s="184"/>
      <c r="ADD6" s="184"/>
      <c r="ADE6" s="184">
        <v>43927</v>
      </c>
      <c r="ADF6" s="184"/>
      <c r="ADG6" s="184"/>
      <c r="ADH6" s="184"/>
      <c r="ADI6" s="184"/>
      <c r="ADJ6" s="184"/>
      <c r="ADK6" s="184"/>
      <c r="ADL6" s="184">
        <v>43926</v>
      </c>
      <c r="ADM6" s="184"/>
      <c r="ADN6" s="184"/>
      <c r="ADO6" s="184"/>
      <c r="ADP6" s="184"/>
      <c r="ADQ6" s="184"/>
      <c r="ADR6" s="184"/>
      <c r="ADS6" s="184">
        <v>43925</v>
      </c>
      <c r="ADT6" s="184"/>
      <c r="ADU6" s="184"/>
      <c r="ADV6" s="184"/>
      <c r="ADW6" s="184"/>
      <c r="ADX6" s="184"/>
      <c r="ADY6" s="184"/>
      <c r="ADZ6" s="184">
        <v>43923</v>
      </c>
      <c r="AEA6" s="184"/>
      <c r="AEB6" s="184"/>
      <c r="AEC6" s="184"/>
      <c r="AED6" s="184"/>
      <c r="AEE6" s="184"/>
      <c r="AEF6" s="184"/>
      <c r="AEG6" s="184">
        <v>43922</v>
      </c>
      <c r="AEH6" s="184"/>
      <c r="AEI6" s="184"/>
      <c r="AEJ6" s="184"/>
      <c r="AEK6" s="184"/>
      <c r="AEL6" s="184"/>
      <c r="AEM6" s="184"/>
      <c r="AEN6" s="184">
        <v>43921</v>
      </c>
      <c r="AEO6" s="184"/>
      <c r="AEP6" s="184"/>
      <c r="AEQ6" s="184"/>
      <c r="AER6" s="184"/>
      <c r="AES6" s="184"/>
      <c r="AET6" s="184"/>
      <c r="AEU6" s="184">
        <v>43920</v>
      </c>
      <c r="AEV6" s="184"/>
      <c r="AEW6" s="184"/>
      <c r="AEX6" s="184"/>
      <c r="AEY6" s="184"/>
      <c r="AEZ6" s="184"/>
      <c r="AFA6" s="184"/>
      <c r="AFB6" s="184">
        <v>43919</v>
      </c>
      <c r="AFC6" s="184"/>
      <c r="AFD6" s="184"/>
      <c r="AFE6" s="184"/>
      <c r="AFF6" s="184"/>
      <c r="AFG6" s="184"/>
      <c r="AFH6" s="184"/>
      <c r="AFI6" s="184">
        <v>43918</v>
      </c>
      <c r="AFJ6" s="184"/>
      <c r="AFK6" s="184"/>
      <c r="AFL6" s="184"/>
      <c r="AFM6" s="184"/>
      <c r="AFN6" s="184"/>
      <c r="AFO6" s="184"/>
      <c r="AFP6" s="184">
        <v>43916</v>
      </c>
      <c r="AFQ6" s="184"/>
      <c r="AFR6" s="184"/>
      <c r="AFS6" s="184"/>
      <c r="AFT6" s="184"/>
      <c r="AFU6" s="184"/>
      <c r="AFV6" s="184"/>
      <c r="AFW6" s="184">
        <v>43915</v>
      </c>
      <c r="AFX6" s="184"/>
      <c r="AFY6" s="184"/>
      <c r="AFZ6" s="184"/>
      <c r="AGA6" s="184"/>
      <c r="AGB6" s="184"/>
      <c r="AGC6" s="184"/>
      <c r="AGD6" s="184">
        <v>43914</v>
      </c>
      <c r="AGE6" s="184"/>
      <c r="AGF6" s="184"/>
      <c r="AGG6" s="184"/>
      <c r="AGH6" s="184"/>
      <c r="AGI6" s="184"/>
      <c r="AGJ6" s="184"/>
      <c r="AGK6" s="184">
        <v>43913</v>
      </c>
      <c r="AGL6" s="184"/>
      <c r="AGM6" s="184"/>
      <c r="AGN6" s="184"/>
      <c r="AGO6" s="184"/>
      <c r="AGP6" s="184"/>
      <c r="AGQ6" s="184"/>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3">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3">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3">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3">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3">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3">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3">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3">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3">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3">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3">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3">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3">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3">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3">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3">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3">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3">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3">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3">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3">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3">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3">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3">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5" x14ac:dyDescent="0.35">
      <c r="UT34" s="98"/>
    </row>
    <row r="35" spans="1:566" x14ac:dyDescent="0.3">
      <c r="A35" s="99" t="s">
        <v>51</v>
      </c>
      <c r="B35" s="100"/>
      <c r="C35" s="100"/>
    </row>
    <row r="36" spans="1:566" x14ac:dyDescent="0.3">
      <c r="A36" s="101" t="s">
        <v>52</v>
      </c>
      <c r="B36" s="10" t="s">
        <v>53</v>
      </c>
    </row>
    <row r="37" spans="1:566" x14ac:dyDescent="0.3">
      <c r="A37" s="102" t="s">
        <v>54</v>
      </c>
      <c r="B37" s="103" t="s">
        <v>55</v>
      </c>
    </row>
    <row r="38" spans="1:566" x14ac:dyDescent="0.3">
      <c r="A38" s="101" t="s">
        <v>56</v>
      </c>
      <c r="B38" s="100" t="s">
        <v>57</v>
      </c>
      <c r="C38" s="100"/>
    </row>
    <row r="39" spans="1:566" x14ac:dyDescent="0.3">
      <c r="A39" s="102" t="s">
        <v>54</v>
      </c>
      <c r="B39" s="103" t="s">
        <v>58</v>
      </c>
    </row>
    <row r="40" spans="1:566" x14ac:dyDescent="0.3">
      <c r="A40" s="102"/>
    </row>
    <row r="41" spans="1:566" x14ac:dyDescent="0.3">
      <c r="A41" s="104" t="s">
        <v>19</v>
      </c>
    </row>
    <row r="42" spans="1:566" x14ac:dyDescent="0.3">
      <c r="A42" s="102"/>
    </row>
    <row r="43" spans="1:566" x14ac:dyDescent="0.3">
      <c r="A43" s="99" t="s">
        <v>59</v>
      </c>
    </row>
    <row r="44" spans="1:566" x14ac:dyDescent="0.3">
      <c r="A44" s="105" t="s">
        <v>60</v>
      </c>
    </row>
    <row r="45" spans="1:566" x14ac:dyDescent="0.3">
      <c r="A45" s="105"/>
      <c r="B45" s="10" t="s">
        <v>61</v>
      </c>
    </row>
    <row r="46" spans="1:566" x14ac:dyDescent="0.3">
      <c r="A46" s="105" t="s">
        <v>62</v>
      </c>
    </row>
    <row r="47" spans="1:566" x14ac:dyDescent="0.3">
      <c r="A47" s="106"/>
      <c r="B47" s="10" t="s">
        <v>63</v>
      </c>
    </row>
    <row r="48" spans="1:566" x14ac:dyDescent="0.3">
      <c r="A48" s="106"/>
      <c r="B48" s="107" t="s">
        <v>58</v>
      </c>
    </row>
    <row r="49" spans="1:2" x14ac:dyDescent="0.3">
      <c r="A49" s="105" t="s">
        <v>64</v>
      </c>
    </row>
    <row r="50" spans="1:2" x14ac:dyDescent="0.3">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A70"/>
  <sheetViews>
    <sheetView topLeftCell="A10" zoomScaleNormal="100" workbookViewId="0">
      <selection activeCell="M26" sqref="M26"/>
    </sheetView>
  </sheetViews>
  <sheetFormatPr baseColWidth="10" defaultColWidth="8.81640625" defaultRowHeight="13" x14ac:dyDescent="0.3"/>
  <cols>
    <col min="1" max="1" width="16.81640625" style="10" customWidth="1"/>
    <col min="2" max="6" width="9.54296875" style="10" customWidth="1"/>
    <col min="7" max="7" width="5.453125" style="10" customWidth="1"/>
    <col min="8" max="308" width="8.81640625" style="10"/>
    <col min="309" max="1024" width="8.81640625" style="11"/>
  </cols>
  <sheetData>
    <row r="1" spans="1:455 1025:1171" ht="18.5" x14ac:dyDescent="0.45">
      <c r="A1" s="160" t="s">
        <v>16</v>
      </c>
    </row>
    <row r="2" spans="1:455 1025:1171" ht="18.5" x14ac:dyDescent="0.45">
      <c r="A2" s="13" t="s">
        <v>2</v>
      </c>
      <c r="B2" s="10" t="s">
        <v>17</v>
      </c>
    </row>
    <row r="3" spans="1:455 1025:1171" ht="22.5" customHeight="1" x14ac:dyDescent="0.3">
      <c r="A3" s="14" t="s">
        <v>18</v>
      </c>
    </row>
    <row r="4" spans="1:455 1025:1171" x14ac:dyDescent="0.3">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55 1025:1171" ht="12.75" customHeight="1" x14ac:dyDescent="0.3">
      <c r="A5" s="19"/>
      <c r="B5" s="20"/>
      <c r="C5" s="20"/>
      <c r="D5" s="20"/>
      <c r="E5" s="20"/>
      <c r="F5" s="20"/>
      <c r="G5" s="20"/>
      <c r="H5" s="190" t="s">
        <v>20</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row>
    <row r="6" spans="1:455 1025:1171" x14ac:dyDescent="0.3">
      <c r="A6" s="23" t="s">
        <v>21</v>
      </c>
      <c r="B6" s="186" t="s">
        <v>22</v>
      </c>
      <c r="C6" s="186"/>
      <c r="D6" s="186"/>
      <c r="E6" s="186"/>
      <c r="F6" s="186"/>
      <c r="G6" s="186"/>
      <c r="H6" s="188">
        <f>O6+7</f>
        <v>44642</v>
      </c>
      <c r="I6" s="189"/>
      <c r="J6" s="189"/>
      <c r="K6" s="189"/>
      <c r="L6" s="189"/>
      <c r="M6" s="189"/>
      <c r="N6" s="187"/>
      <c r="O6" s="188">
        <f>V6+7</f>
        <v>44635</v>
      </c>
      <c r="P6" s="189"/>
      <c r="Q6" s="189"/>
      <c r="R6" s="189"/>
      <c r="S6" s="189"/>
      <c r="T6" s="189"/>
      <c r="U6" s="187"/>
      <c r="V6" s="188">
        <f>AC6+7</f>
        <v>44628</v>
      </c>
      <c r="W6" s="189"/>
      <c r="X6" s="189"/>
      <c r="Y6" s="189"/>
      <c r="Z6" s="189"/>
      <c r="AA6" s="189"/>
      <c r="AB6" s="187"/>
      <c r="AC6" s="188">
        <f>AJ6+7</f>
        <v>44621</v>
      </c>
      <c r="AD6" s="189"/>
      <c r="AE6" s="189"/>
      <c r="AF6" s="189"/>
      <c r="AG6" s="189"/>
      <c r="AH6" s="189"/>
      <c r="AI6" s="187"/>
      <c r="AJ6" s="188">
        <f>AQ6+7</f>
        <v>44614</v>
      </c>
      <c r="AK6" s="189"/>
      <c r="AL6" s="189"/>
      <c r="AM6" s="189"/>
      <c r="AN6" s="189"/>
      <c r="AO6" s="189"/>
      <c r="AP6" s="187"/>
      <c r="AQ6" s="188">
        <f>AX6+7</f>
        <v>44607</v>
      </c>
      <c r="AR6" s="189"/>
      <c r="AS6" s="189"/>
      <c r="AT6" s="189"/>
      <c r="AU6" s="189"/>
      <c r="AV6" s="189"/>
      <c r="AW6" s="187"/>
      <c r="AX6" s="188">
        <f>BE6+7</f>
        <v>44600</v>
      </c>
      <c r="AY6" s="189"/>
      <c r="AZ6" s="189"/>
      <c r="BA6" s="189"/>
      <c r="BB6" s="189"/>
      <c r="BC6" s="189"/>
      <c r="BD6" s="187"/>
      <c r="BE6" s="188">
        <f>BL6+7</f>
        <v>44593</v>
      </c>
      <c r="BF6" s="189"/>
      <c r="BG6" s="189"/>
      <c r="BH6" s="189"/>
      <c r="BI6" s="189"/>
      <c r="BJ6" s="189"/>
      <c r="BK6" s="187"/>
      <c r="BL6" s="188">
        <f>BS6+7</f>
        <v>44586</v>
      </c>
      <c r="BM6" s="189"/>
      <c r="BN6" s="189"/>
      <c r="BO6" s="189"/>
      <c r="BP6" s="189"/>
      <c r="BQ6" s="189"/>
      <c r="BR6" s="187"/>
      <c r="BS6" s="188">
        <f>BZ6+7</f>
        <v>44579</v>
      </c>
      <c r="BT6" s="189"/>
      <c r="BU6" s="189"/>
      <c r="BV6" s="189"/>
      <c r="BW6" s="189"/>
      <c r="BX6" s="189"/>
      <c r="BY6" s="187"/>
      <c r="BZ6" s="188">
        <f>CG6+7</f>
        <v>44572</v>
      </c>
      <c r="CA6" s="189"/>
      <c r="CB6" s="189"/>
      <c r="CC6" s="189"/>
      <c r="CD6" s="189"/>
      <c r="CE6" s="189"/>
      <c r="CF6" s="187"/>
      <c r="CG6" s="188">
        <f>CN6+7</f>
        <v>44565</v>
      </c>
      <c r="CH6" s="189"/>
      <c r="CI6" s="189"/>
      <c r="CJ6" s="189"/>
      <c r="CK6" s="189"/>
      <c r="CL6" s="189"/>
      <c r="CM6" s="187"/>
      <c r="CN6" s="188">
        <f>CU6+7</f>
        <v>44558</v>
      </c>
      <c r="CO6" s="189"/>
      <c r="CP6" s="189"/>
      <c r="CQ6" s="189"/>
      <c r="CR6" s="189"/>
      <c r="CS6" s="189"/>
      <c r="CT6" s="187"/>
      <c r="CU6" s="188">
        <f>DB6+7</f>
        <v>44551</v>
      </c>
      <c r="CV6" s="189"/>
      <c r="CW6" s="189"/>
      <c r="CX6" s="189"/>
      <c r="CY6" s="189"/>
      <c r="CZ6" s="189"/>
      <c r="DA6" s="187"/>
      <c r="DB6" s="188">
        <f>DI6+7</f>
        <v>44544</v>
      </c>
      <c r="DC6" s="189"/>
      <c r="DD6" s="189"/>
      <c r="DE6" s="189"/>
      <c r="DF6" s="189"/>
      <c r="DG6" s="189"/>
      <c r="DH6" s="187"/>
      <c r="DI6" s="188">
        <f>DP6+7</f>
        <v>44537</v>
      </c>
      <c r="DJ6" s="189"/>
      <c r="DK6" s="189"/>
      <c r="DL6" s="189"/>
      <c r="DM6" s="189"/>
      <c r="DN6" s="189"/>
      <c r="DO6" s="187"/>
      <c r="DP6" s="188">
        <f>DW6+7</f>
        <v>44530</v>
      </c>
      <c r="DQ6" s="189"/>
      <c r="DR6" s="189"/>
      <c r="DS6" s="189"/>
      <c r="DT6" s="189"/>
      <c r="DU6" s="189"/>
      <c r="DV6" s="187"/>
      <c r="DW6" s="188">
        <f>ED6+7</f>
        <v>44523</v>
      </c>
      <c r="DX6" s="189"/>
      <c r="DY6" s="189"/>
      <c r="DZ6" s="189"/>
      <c r="EA6" s="189"/>
      <c r="EB6" s="189"/>
      <c r="EC6" s="187"/>
      <c r="ED6" s="184">
        <f>EK6+7</f>
        <v>44516</v>
      </c>
      <c r="EE6" s="184"/>
      <c r="EF6" s="184"/>
      <c r="EG6" s="184"/>
      <c r="EH6" s="184"/>
      <c r="EI6" s="184"/>
      <c r="EJ6" s="184"/>
      <c r="EK6" s="184">
        <f>ER6+7</f>
        <v>44509</v>
      </c>
      <c r="EL6" s="184"/>
      <c r="EM6" s="184"/>
      <c r="EN6" s="184"/>
      <c r="EO6" s="184"/>
      <c r="EP6" s="184"/>
      <c r="EQ6" s="184"/>
      <c r="ER6" s="184">
        <f>EY6+7</f>
        <v>44502</v>
      </c>
      <c r="ES6" s="184"/>
      <c r="ET6" s="184"/>
      <c r="EU6" s="184"/>
      <c r="EV6" s="184"/>
      <c r="EW6" s="184"/>
      <c r="EX6" s="184"/>
      <c r="EY6" s="184">
        <f>FF6+7</f>
        <v>44495</v>
      </c>
      <c r="EZ6" s="184"/>
      <c r="FA6" s="184"/>
      <c r="FB6" s="184"/>
      <c r="FC6" s="184"/>
      <c r="FD6" s="184"/>
      <c r="FE6" s="184"/>
      <c r="FF6" s="184">
        <f>FM6+7</f>
        <v>44488</v>
      </c>
      <c r="FG6" s="184"/>
      <c r="FH6" s="184"/>
      <c r="FI6" s="184"/>
      <c r="FJ6" s="184"/>
      <c r="FK6" s="184"/>
      <c r="FL6" s="184"/>
      <c r="FM6" s="184">
        <f>FT6+7</f>
        <v>44481</v>
      </c>
      <c r="FN6" s="184"/>
      <c r="FO6" s="184"/>
      <c r="FP6" s="184"/>
      <c r="FQ6" s="184"/>
      <c r="FR6" s="184"/>
      <c r="FS6" s="184"/>
      <c r="FT6" s="184">
        <f>GA6+7</f>
        <v>44474</v>
      </c>
      <c r="FU6" s="184"/>
      <c r="FV6" s="184"/>
      <c r="FW6" s="184"/>
      <c r="FX6" s="184"/>
      <c r="FY6" s="184"/>
      <c r="FZ6" s="184"/>
      <c r="GA6" s="184">
        <f>GH6+7</f>
        <v>44467</v>
      </c>
      <c r="GB6" s="184"/>
      <c r="GC6" s="184"/>
      <c r="GD6" s="184"/>
      <c r="GE6" s="184"/>
      <c r="GF6" s="184"/>
      <c r="GG6" s="184"/>
      <c r="GH6" s="184">
        <f>GO6+7</f>
        <v>44460</v>
      </c>
      <c r="GI6" s="184"/>
      <c r="GJ6" s="184"/>
      <c r="GK6" s="184"/>
      <c r="GL6" s="184"/>
      <c r="GM6" s="184"/>
      <c r="GN6" s="184"/>
      <c r="GO6" s="184">
        <f>GV6+7</f>
        <v>44453</v>
      </c>
      <c r="GP6" s="184"/>
      <c r="GQ6" s="184"/>
      <c r="GR6" s="184"/>
      <c r="GS6" s="184"/>
      <c r="GT6" s="184"/>
      <c r="GU6" s="184"/>
      <c r="GV6" s="184">
        <f>HC6+7</f>
        <v>44446</v>
      </c>
      <c r="GW6" s="184"/>
      <c r="GX6" s="184"/>
      <c r="GY6" s="184"/>
      <c r="GZ6" s="184"/>
      <c r="HA6" s="184"/>
      <c r="HB6" s="184"/>
      <c r="HC6" s="184">
        <f>HJ6+7</f>
        <v>44439</v>
      </c>
      <c r="HD6" s="184"/>
      <c r="HE6" s="184"/>
      <c r="HF6" s="184"/>
      <c r="HG6" s="184"/>
      <c r="HH6" s="184"/>
      <c r="HI6" s="184"/>
      <c r="HJ6" s="184">
        <f>HQ6+7</f>
        <v>44432</v>
      </c>
      <c r="HK6" s="184"/>
      <c r="HL6" s="184"/>
      <c r="HM6" s="184"/>
      <c r="HN6" s="184"/>
      <c r="HO6" s="184"/>
      <c r="HP6" s="184"/>
      <c r="HQ6" s="184">
        <f>HX6+7</f>
        <v>44425</v>
      </c>
      <c r="HR6" s="184"/>
      <c r="HS6" s="184"/>
      <c r="HT6" s="184"/>
      <c r="HU6" s="184"/>
      <c r="HV6" s="184"/>
      <c r="HW6" s="184"/>
      <c r="HX6" s="184">
        <f>IE6+7</f>
        <v>44418</v>
      </c>
      <c r="HY6" s="184"/>
      <c r="HZ6" s="184"/>
      <c r="IA6" s="184"/>
      <c r="IB6" s="184"/>
      <c r="IC6" s="184"/>
      <c r="ID6" s="184"/>
      <c r="IE6" s="184">
        <f>IL6+7</f>
        <v>44411</v>
      </c>
      <c r="IF6" s="184"/>
      <c r="IG6" s="184"/>
      <c r="IH6" s="184"/>
      <c r="II6" s="184"/>
      <c r="IJ6" s="184"/>
      <c r="IK6" s="184"/>
      <c r="IL6" s="184">
        <f>IS6+7</f>
        <v>44404</v>
      </c>
      <c r="IM6" s="184"/>
      <c r="IN6" s="184"/>
      <c r="IO6" s="184"/>
      <c r="IP6" s="184"/>
      <c r="IQ6" s="184"/>
      <c r="IR6" s="184"/>
      <c r="IS6" s="184">
        <f>IZ6+7</f>
        <v>44397</v>
      </c>
      <c r="IT6" s="184"/>
      <c r="IU6" s="184"/>
      <c r="IV6" s="184"/>
      <c r="IW6" s="184"/>
      <c r="IX6" s="184"/>
      <c r="IY6" s="184"/>
      <c r="IZ6" s="184">
        <f>JG6+7</f>
        <v>44390</v>
      </c>
      <c r="JA6" s="184"/>
      <c r="JB6" s="184"/>
      <c r="JC6" s="184"/>
      <c r="JD6" s="184"/>
      <c r="JE6" s="184"/>
      <c r="JF6" s="184"/>
      <c r="JG6" s="184">
        <f>JN6+6</f>
        <v>44383</v>
      </c>
      <c r="JH6" s="184"/>
      <c r="JI6" s="184"/>
      <c r="JJ6" s="184"/>
      <c r="JK6" s="184"/>
      <c r="JL6" s="184"/>
      <c r="JM6" s="184"/>
      <c r="JN6" s="184">
        <f>JU6+8</f>
        <v>44377</v>
      </c>
      <c r="JO6" s="184"/>
      <c r="JP6" s="184"/>
      <c r="JQ6" s="184"/>
      <c r="JR6" s="184"/>
      <c r="JS6" s="184"/>
      <c r="JT6" s="184"/>
      <c r="JU6" s="184">
        <f>KB6+7</f>
        <v>44369</v>
      </c>
      <c r="JV6" s="184"/>
      <c r="JW6" s="184"/>
      <c r="JX6" s="184"/>
      <c r="JY6" s="184"/>
      <c r="JZ6" s="184"/>
      <c r="KA6" s="184"/>
      <c r="KB6" s="184">
        <f>KI6+7</f>
        <v>44362</v>
      </c>
      <c r="KC6" s="184"/>
      <c r="KD6" s="184"/>
      <c r="KE6" s="184"/>
      <c r="KF6" s="184"/>
      <c r="KG6" s="184"/>
      <c r="KH6" s="184"/>
      <c r="KI6" s="184">
        <f>KP6+7</f>
        <v>44355</v>
      </c>
      <c r="KJ6" s="184"/>
      <c r="KK6" s="184"/>
      <c r="KL6" s="184"/>
      <c r="KM6" s="184"/>
      <c r="KN6" s="184"/>
      <c r="KO6" s="184"/>
      <c r="KP6" s="184">
        <f>KW6+7</f>
        <v>44348</v>
      </c>
      <c r="KQ6" s="184"/>
      <c r="KR6" s="184"/>
      <c r="KS6" s="184"/>
      <c r="KT6" s="184"/>
      <c r="KU6" s="184"/>
      <c r="KV6" s="184"/>
      <c r="KW6" s="184">
        <f>LD6+7</f>
        <v>44341</v>
      </c>
      <c r="KX6" s="184"/>
      <c r="KY6" s="184"/>
      <c r="KZ6" s="184"/>
      <c r="LA6" s="184"/>
      <c r="LB6" s="184"/>
      <c r="LC6" s="184"/>
      <c r="LD6" s="184">
        <f>LK6+7</f>
        <v>44334</v>
      </c>
      <c r="LE6" s="184"/>
      <c r="LF6" s="184"/>
      <c r="LG6" s="184"/>
      <c r="LH6" s="184"/>
      <c r="LI6" s="184"/>
      <c r="LJ6" s="184"/>
      <c r="LK6" s="184">
        <f>LR6+7</f>
        <v>44327</v>
      </c>
      <c r="LL6" s="184"/>
      <c r="LM6" s="184"/>
      <c r="LN6" s="184"/>
      <c r="LO6" s="184"/>
      <c r="LP6" s="184"/>
      <c r="LQ6" s="184"/>
      <c r="LR6" s="184">
        <f>LY6+7</f>
        <v>44320</v>
      </c>
      <c r="LS6" s="184"/>
      <c r="LT6" s="184"/>
      <c r="LU6" s="184"/>
      <c r="LV6" s="184"/>
      <c r="LW6" s="184"/>
      <c r="LX6" s="184"/>
      <c r="LY6" s="184">
        <f>MF6+7</f>
        <v>44313</v>
      </c>
      <c r="LZ6" s="184"/>
      <c r="MA6" s="184"/>
      <c r="MB6" s="184"/>
      <c r="MC6" s="184"/>
      <c r="MD6" s="184"/>
      <c r="ME6" s="184"/>
      <c r="MF6" s="184">
        <f>MM6+7</f>
        <v>44306</v>
      </c>
      <c r="MG6" s="184"/>
      <c r="MH6" s="184"/>
      <c r="MI6" s="184"/>
      <c r="MJ6" s="184"/>
      <c r="MK6" s="184"/>
      <c r="ML6" s="184"/>
      <c r="MM6" s="184">
        <f>MT6+7</f>
        <v>44299</v>
      </c>
      <c r="MN6" s="184"/>
      <c r="MO6" s="184"/>
      <c r="MP6" s="184"/>
      <c r="MQ6" s="184"/>
      <c r="MR6" s="184"/>
      <c r="MS6" s="184"/>
      <c r="MT6" s="184">
        <f>NA6+7</f>
        <v>44292</v>
      </c>
      <c r="MU6" s="184"/>
      <c r="MV6" s="184"/>
      <c r="MW6" s="184"/>
      <c r="MX6" s="184"/>
      <c r="MY6" s="184"/>
      <c r="MZ6" s="184"/>
      <c r="NA6" s="184">
        <f>NH6+7</f>
        <v>44285</v>
      </c>
      <c r="NB6" s="184"/>
      <c r="NC6" s="184"/>
      <c r="ND6" s="184"/>
      <c r="NE6" s="184"/>
      <c r="NF6" s="184"/>
      <c r="NG6" s="184"/>
      <c r="NH6" s="184">
        <f>NO6+7</f>
        <v>44278</v>
      </c>
      <c r="NI6" s="184"/>
      <c r="NJ6" s="184"/>
      <c r="NK6" s="184"/>
      <c r="NL6" s="184"/>
      <c r="NM6" s="184"/>
      <c r="NN6" s="184"/>
      <c r="NO6" s="184">
        <f>NV6+7</f>
        <v>44271</v>
      </c>
      <c r="NP6" s="184"/>
      <c r="NQ6" s="184"/>
      <c r="NR6" s="184"/>
      <c r="NS6" s="184"/>
      <c r="NT6" s="184"/>
      <c r="NU6" s="184"/>
      <c r="NV6" s="184">
        <f>OC6+7</f>
        <v>44264</v>
      </c>
      <c r="NW6" s="184"/>
      <c r="NX6" s="184"/>
      <c r="NY6" s="184"/>
      <c r="NZ6" s="184"/>
      <c r="OA6" s="184"/>
      <c r="OB6" s="184"/>
      <c r="OC6" s="184">
        <f>OJ6+7</f>
        <v>44257</v>
      </c>
      <c r="OD6" s="184"/>
      <c r="OE6" s="184"/>
      <c r="OF6" s="184"/>
      <c r="OG6" s="184"/>
      <c r="OH6" s="184"/>
      <c r="OI6" s="184"/>
      <c r="OJ6" s="184">
        <f>OQ6+7</f>
        <v>44250</v>
      </c>
      <c r="OK6" s="184"/>
      <c r="OL6" s="184"/>
      <c r="OM6" s="184"/>
      <c r="ON6" s="184"/>
      <c r="OO6" s="184"/>
      <c r="OP6" s="184"/>
      <c r="OQ6" s="184">
        <f>OX6+7</f>
        <v>44243</v>
      </c>
      <c r="OR6" s="184"/>
      <c r="OS6" s="184"/>
      <c r="OT6" s="184"/>
      <c r="OU6" s="184"/>
      <c r="OV6" s="184"/>
      <c r="OW6" s="184"/>
      <c r="OX6" s="184">
        <f>PE6+7</f>
        <v>44236</v>
      </c>
      <c r="OY6" s="184"/>
      <c r="OZ6" s="184"/>
      <c r="PA6" s="184"/>
      <c r="PB6" s="184"/>
      <c r="PC6" s="184"/>
      <c r="PD6" s="184"/>
      <c r="PE6" s="184">
        <f>PL6+7</f>
        <v>44229</v>
      </c>
      <c r="PF6" s="184"/>
      <c r="PG6" s="184"/>
      <c r="PH6" s="184"/>
      <c r="PI6" s="184"/>
      <c r="PJ6" s="184"/>
      <c r="PK6" s="184"/>
      <c r="PL6" s="184">
        <f>PS6+7</f>
        <v>44222</v>
      </c>
      <c r="PM6" s="184"/>
      <c r="PN6" s="184"/>
      <c r="PO6" s="184"/>
      <c r="PP6" s="184"/>
      <c r="PQ6" s="184"/>
      <c r="PR6" s="184"/>
      <c r="PS6" s="184">
        <f>PZ6+7</f>
        <v>44215</v>
      </c>
      <c r="PT6" s="184"/>
      <c r="PU6" s="184"/>
      <c r="PV6" s="184"/>
      <c r="PW6" s="184"/>
      <c r="PX6" s="184"/>
      <c r="PY6" s="184"/>
      <c r="PZ6" s="184">
        <f>QG6+7</f>
        <v>44208</v>
      </c>
      <c r="QA6" s="184"/>
      <c r="QB6" s="184"/>
      <c r="QC6" s="184"/>
      <c r="QD6" s="184"/>
      <c r="QE6" s="184"/>
      <c r="QF6" s="184"/>
      <c r="QG6" s="184">
        <v>44201</v>
      </c>
      <c r="QH6" s="184"/>
      <c r="QI6" s="184"/>
      <c r="QJ6" s="184"/>
      <c r="QK6" s="184"/>
      <c r="QL6" s="184"/>
      <c r="QM6" s="184"/>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row>
    <row r="7" spans="1:455 1025:1171"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row>
    <row r="8" spans="1:455 1025:1171"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2</v>
      </c>
      <c r="N8" s="38">
        <f t="shared" ref="N8:N27" si="4">M8/M$29*100</f>
        <v>9.1659028414298807E-3</v>
      </c>
      <c r="O8" s="34"/>
      <c r="P8" s="35"/>
      <c r="Q8" s="12"/>
      <c r="R8" s="35"/>
      <c r="S8" s="36"/>
      <c r="T8" s="37">
        <v>2</v>
      </c>
      <c r="U8" s="38">
        <f t="shared" ref="U8:U27" si="5">T8/T$29*100</f>
        <v>9.2059838895281933E-3</v>
      </c>
      <c r="V8" s="34"/>
      <c r="W8" s="35"/>
      <c r="X8" s="12"/>
      <c r="Y8" s="35"/>
      <c r="Z8" s="36"/>
      <c r="AA8" s="37">
        <v>2</v>
      </c>
      <c r="AB8" s="38">
        <f t="shared" ref="AB8:AB27" si="6">AA8/AA$29*100</f>
        <v>9.24898261191269E-3</v>
      </c>
      <c r="AC8" s="34"/>
      <c r="AD8" s="35"/>
      <c r="AE8" s="12"/>
      <c r="AF8" s="35"/>
      <c r="AG8" s="36"/>
      <c r="AH8" s="37">
        <v>2</v>
      </c>
      <c r="AI8" s="38">
        <f t="shared" ref="AI8:AI27" si="7">AH8/AH$29*100</f>
        <v>9.2721372276309694E-3</v>
      </c>
      <c r="AJ8" s="34"/>
      <c r="AK8" s="35"/>
      <c r="AL8" s="12"/>
      <c r="AM8" s="35"/>
      <c r="AN8" s="36"/>
      <c r="AO8" s="37">
        <v>2</v>
      </c>
      <c r="AP8" s="38">
        <f t="shared" ref="AP8:AP27" si="8">AO8/AO$29*100</f>
        <v>9.2992979030083241E-3</v>
      </c>
      <c r="AQ8" s="34"/>
      <c r="AR8" s="35"/>
      <c r="AS8" s="12"/>
      <c r="AT8" s="35"/>
      <c r="AU8" s="36"/>
      <c r="AV8" s="37">
        <v>1</v>
      </c>
      <c r="AW8" s="38">
        <f t="shared" ref="AW8:AW27" si="9">AV8/AV$29*100</f>
        <v>4.6698421593350144E-3</v>
      </c>
      <c r="AX8" s="34"/>
      <c r="AY8" s="35"/>
      <c r="AZ8" s="12"/>
      <c r="BA8" s="35"/>
      <c r="BB8" s="36"/>
      <c r="BC8" s="37">
        <v>1</v>
      </c>
      <c r="BD8" s="38">
        <f t="shared" ref="BD8:BD27" si="10">BC8/BC$29*100</f>
        <v>4.6869141357330337E-3</v>
      </c>
      <c r="BE8" s="34"/>
      <c r="BF8" s="35"/>
      <c r="BG8" s="12"/>
      <c r="BH8" s="35"/>
      <c r="BI8" s="36"/>
      <c r="BJ8" s="37">
        <v>1</v>
      </c>
      <c r="BK8" s="38">
        <f t="shared" ref="BK8:BK27" si="11">BJ8/BJ$29*100</f>
        <v>4.6963790917202838E-3</v>
      </c>
      <c r="BL8" s="34"/>
      <c r="BM8" s="35"/>
      <c r="BN8" s="12"/>
      <c r="BO8" s="35"/>
      <c r="BP8" s="36"/>
      <c r="BQ8" s="37">
        <v>1</v>
      </c>
      <c r="BR8" s="38">
        <f t="shared" ref="BR8:BR27" si="12">BQ8/BQ$29*100</f>
        <v>4.7109812974042492E-3</v>
      </c>
      <c r="BS8" s="34"/>
      <c r="BT8" s="35"/>
      <c r="BU8" s="12"/>
      <c r="BV8" s="35"/>
      <c r="BW8" s="36"/>
      <c r="BX8" s="37">
        <v>1</v>
      </c>
      <c r="BY8" s="38">
        <f t="shared" ref="BY8:BY27" si="13">BX8/BX$29*100</f>
        <v>4.7241118669690101E-3</v>
      </c>
      <c r="BZ8" s="34"/>
      <c r="CA8" s="35"/>
      <c r="CB8" s="12"/>
      <c r="CC8" s="35"/>
      <c r="CD8" s="36"/>
      <c r="CE8" s="37">
        <v>1</v>
      </c>
      <c r="CF8" s="38">
        <f t="shared" ref="CF8:CF27" si="14">CE8/CE$29*100</f>
        <v>4.7379891973846301E-3</v>
      </c>
      <c r="CG8" s="34"/>
      <c r="CH8" s="35"/>
      <c r="CI8" s="12"/>
      <c r="CJ8" s="35"/>
      <c r="CK8" s="36"/>
      <c r="CL8" s="37">
        <v>1</v>
      </c>
      <c r="CM8" s="38">
        <f t="shared" ref="CM8:CM27" si="15">CL8/CL$29*100</f>
        <v>4.7641734159123393E-3</v>
      </c>
      <c r="CN8" s="34"/>
      <c r="CO8" s="35"/>
      <c r="CP8" s="12"/>
      <c r="CQ8" s="35"/>
      <c r="CR8" s="36"/>
      <c r="CS8" s="37">
        <v>1</v>
      </c>
      <c r="CT8" s="38">
        <f t="shared" ref="CT8:CT27" si="16">CS8/CS$29*100</f>
        <v>4.8069989905302124E-3</v>
      </c>
      <c r="CU8" s="34"/>
      <c r="CV8" s="35"/>
      <c r="CW8" s="12"/>
      <c r="CX8" s="35"/>
      <c r="CY8" s="36"/>
      <c r="CZ8" s="37">
        <v>1</v>
      </c>
      <c r="DA8" s="38">
        <f t="shared" ref="DA8:DA27" si="17">CZ8/CZ$29*100</f>
        <v>4.8699717541638259E-3</v>
      </c>
      <c r="DB8" s="34"/>
      <c r="DC8" s="35"/>
      <c r="DD8" s="12"/>
      <c r="DE8" s="35"/>
      <c r="DF8" s="36"/>
      <c r="DG8" s="37">
        <v>1</v>
      </c>
      <c r="DH8" s="38">
        <f t="shared" ref="DH8:DH27" si="18">DG8/DG$29*100</f>
        <v>4.947066389630949E-3</v>
      </c>
      <c r="DI8" s="34"/>
      <c r="DJ8" s="35"/>
      <c r="DK8" s="12"/>
      <c r="DL8" s="35"/>
      <c r="DM8" s="36"/>
      <c r="DN8" s="37">
        <v>1</v>
      </c>
      <c r="DO8" s="38">
        <f t="shared" ref="DO8:DO27" si="19">DN8/DN$29*100</f>
        <v>5.0581689428426911E-3</v>
      </c>
      <c r="DP8" s="34"/>
      <c r="DQ8" s="35"/>
      <c r="DR8" s="12"/>
      <c r="DS8" s="35"/>
      <c r="DT8" s="36"/>
      <c r="DU8" s="37">
        <v>1</v>
      </c>
      <c r="DV8" s="38">
        <f t="shared" ref="DV8:DV27" si="20">DU8/DU$29*100</f>
        <v>5.1509220150406923E-3</v>
      </c>
      <c r="DW8" s="34"/>
      <c r="DX8" s="35"/>
      <c r="DY8" s="12"/>
      <c r="DZ8" s="35"/>
      <c r="EA8" s="36"/>
      <c r="EB8" s="37">
        <v>1</v>
      </c>
      <c r="EC8" s="38">
        <f t="shared" ref="EC8:EC27" si="21">EB8/EB$29*100</f>
        <v>5.2498950020999583E-3</v>
      </c>
      <c r="ED8" s="34"/>
      <c r="EE8" s="35"/>
      <c r="EF8" s="12"/>
      <c r="EG8" s="35"/>
      <c r="EH8" s="36"/>
      <c r="EI8" s="37">
        <v>1</v>
      </c>
      <c r="EJ8" s="38">
        <f t="shared" ref="EJ8:EJ27" si="22">EI8/EI$29*100</f>
        <v>5.3233963268565342E-3</v>
      </c>
      <c r="EK8" s="34"/>
      <c r="EL8" s="35"/>
      <c r="EM8" s="12"/>
      <c r="EN8" s="35"/>
      <c r="EO8" s="36"/>
      <c r="EP8" s="37">
        <v>1</v>
      </c>
      <c r="EQ8" s="38">
        <f t="shared" ref="EQ8:EQ27" si="23">EP8/EP$29*100</f>
        <v>5.3728777133032453E-3</v>
      </c>
      <c r="ER8" s="34"/>
      <c r="ES8" s="35"/>
      <c r="ET8" s="12"/>
      <c r="EU8" s="35"/>
      <c r="EV8" s="36"/>
      <c r="EW8" s="37">
        <v>1</v>
      </c>
      <c r="EX8" s="38">
        <f t="shared" ref="EX8:EX27" si="24">EW8/EW$29*100</f>
        <v>5.4226994197711627E-3</v>
      </c>
      <c r="EY8" s="34"/>
      <c r="EZ8" s="35"/>
      <c r="FA8" s="12"/>
      <c r="FB8" s="35"/>
      <c r="FC8" s="36"/>
      <c r="FD8" s="37">
        <v>1</v>
      </c>
      <c r="FE8" s="38">
        <f t="shared" ref="FE8:FE27" si="25">FD8/FD$29*100</f>
        <v>5.4525627044711015E-3</v>
      </c>
      <c r="FF8" s="34"/>
      <c r="FG8" s="35"/>
      <c r="FH8" s="12"/>
      <c r="FI8" s="35"/>
      <c r="FJ8" s="36"/>
      <c r="FK8" s="37">
        <v>1</v>
      </c>
      <c r="FL8" s="38">
        <f t="shared" ref="FL8:FL27" si="26">FK8/FK$29*100</f>
        <v>5.4755516618299298E-3</v>
      </c>
      <c r="FM8" s="34"/>
      <c r="FN8" s="35"/>
      <c r="FO8" s="12"/>
      <c r="FP8" s="35"/>
      <c r="FQ8" s="36"/>
      <c r="FR8" s="37">
        <v>1</v>
      </c>
      <c r="FS8" s="38">
        <f t="shared" ref="FS8:FS27" si="27">FR8/FR$29*100</f>
        <v>5.4899807850672527E-3</v>
      </c>
      <c r="FT8" s="34"/>
      <c r="FU8" s="35"/>
      <c r="FV8" s="12"/>
      <c r="FW8" s="35"/>
      <c r="FX8" s="36"/>
      <c r="FY8" s="37">
        <v>1</v>
      </c>
      <c r="FZ8" s="38">
        <f t="shared" ref="FZ8:FZ27" si="28">FY8/FY$29*100</f>
        <v>5.4972239019295257E-3</v>
      </c>
      <c r="GA8" s="34"/>
      <c r="GB8" s="35"/>
      <c r="GC8" s="12"/>
      <c r="GD8" s="35"/>
      <c r="GE8" s="36"/>
      <c r="GF8" s="37">
        <v>1</v>
      </c>
      <c r="GG8" s="38">
        <f t="shared" ref="GG8:GG27" si="29">GF8/GF$29*100</f>
        <v>5.5060015416804322E-3</v>
      </c>
      <c r="GH8" s="34"/>
      <c r="GI8" s="35"/>
      <c r="GJ8" s="12"/>
      <c r="GK8" s="35"/>
      <c r="GL8" s="36"/>
      <c r="GM8" s="37">
        <v>1</v>
      </c>
      <c r="GN8" s="38">
        <f t="shared" ref="GN8:GN27" si="30">GM8/GM$29*100</f>
        <v>5.5163283318623128E-3</v>
      </c>
      <c r="GO8" s="34"/>
      <c r="GP8" s="35"/>
      <c r="GQ8" s="12"/>
      <c r="GR8" s="35"/>
      <c r="GS8" s="36"/>
      <c r="GT8" s="37">
        <v>1</v>
      </c>
      <c r="GU8" s="38">
        <f t="shared" ref="GU8:GU27" si="31">GT8/GT$29*100</f>
        <v>5.5300558535641212E-3</v>
      </c>
      <c r="GV8" s="34"/>
      <c r="GW8" s="35"/>
      <c r="GX8" s="12"/>
      <c r="GY8" s="35"/>
      <c r="GZ8" s="36"/>
      <c r="HA8" s="37">
        <v>1</v>
      </c>
      <c r="HB8" s="38">
        <f t="shared" ref="HB8:HB27" si="32">HA8/HA$29*100</f>
        <v>5.5407801418439718E-3</v>
      </c>
      <c r="HC8" s="34"/>
      <c r="HD8" s="35"/>
      <c r="HE8" s="12"/>
      <c r="HF8" s="35"/>
      <c r="HG8" s="36"/>
      <c r="HH8" s="37">
        <v>1</v>
      </c>
      <c r="HI8" s="38">
        <f t="shared" ref="HI8:HI27" si="33">HH8/HH$29*100</f>
        <v>5.5524708495280403E-3</v>
      </c>
      <c r="HJ8" s="34"/>
      <c r="HK8" s="35"/>
      <c r="HL8" s="12"/>
      <c r="HM8" s="35"/>
      <c r="HN8" s="36"/>
      <c r="HO8" s="37">
        <v>1</v>
      </c>
      <c r="HP8" s="38">
        <f t="shared" ref="HP8:HP27" si="34">HO8/HO$29*100</f>
        <v>5.5657594478766628E-3</v>
      </c>
      <c r="HQ8" s="34"/>
      <c r="HR8" s="35"/>
      <c r="HS8" s="12"/>
      <c r="HT8" s="35"/>
      <c r="HU8" s="36"/>
      <c r="HV8" s="37">
        <v>1</v>
      </c>
      <c r="HW8" s="38">
        <f t="shared" ref="HW8:HW27" si="35">HV8/HV$29*100</f>
        <v>5.580357142857143E-3</v>
      </c>
      <c r="HX8" s="34"/>
      <c r="HY8" s="35"/>
      <c r="HZ8" s="12"/>
      <c r="IA8" s="35"/>
      <c r="IB8" s="36"/>
      <c r="IC8" s="37">
        <v>1</v>
      </c>
      <c r="ID8" s="38">
        <f t="shared" ref="ID8:ID27" si="36">IC8/IC$29*100</f>
        <v>5.5934668307416934E-3</v>
      </c>
      <c r="IE8" s="34">
        <v>1</v>
      </c>
      <c r="IF8" s="35">
        <f t="shared" ref="IF8:IF27" si="37">IE8/IE$29*100</f>
        <v>1.0237510237510239E-2</v>
      </c>
      <c r="IG8" s="12">
        <v>0</v>
      </c>
      <c r="IH8" s="35">
        <f t="shared" ref="IH8:IH27" si="38">IG8/IG$29*100</f>
        <v>0</v>
      </c>
      <c r="II8" s="36"/>
      <c r="IJ8" s="37">
        <f t="shared" ref="IJ8:IJ27" si="39">IE8+IG8</f>
        <v>1</v>
      </c>
      <c r="IK8" s="38">
        <f t="shared" ref="IK8:IK27" si="40">IJ8/IJ$29*100</f>
        <v>5.6078959174517716E-3</v>
      </c>
      <c r="IL8" s="34">
        <v>1</v>
      </c>
      <c r="IM8" s="35">
        <f t="shared" ref="IM8:IM27" si="41">IL8/IL$29*100</f>
        <v>1.0255358424776945E-2</v>
      </c>
      <c r="IN8" s="12">
        <v>0</v>
      </c>
      <c r="IO8" s="35">
        <f t="shared" ref="IO8:IO27" si="42">IN8/IN$29*100</f>
        <v>0</v>
      </c>
      <c r="IP8" s="36"/>
      <c r="IQ8" s="37">
        <f t="shared" ref="IQ8:IQ27" si="43">IL8+IN8</f>
        <v>1</v>
      </c>
      <c r="IR8" s="38">
        <f t="shared" ref="IR8:IR27" si="44">IQ8/IQ$29*100</f>
        <v>5.6167153448663217E-3</v>
      </c>
      <c r="IS8" s="34">
        <v>1</v>
      </c>
      <c r="IT8" s="35">
        <f t="shared" ref="IT8:IT27" si="45">IS8/IS$29*100</f>
        <v>1.0263779123473264E-2</v>
      </c>
      <c r="IU8" s="12">
        <v>0</v>
      </c>
      <c r="IV8" s="35">
        <f t="shared" ref="IV8:IV27" si="46">IU8/IU$29*100</f>
        <v>0</v>
      </c>
      <c r="IW8" s="36"/>
      <c r="IX8" s="37">
        <f t="shared" ref="IX8:IX27" si="47">IS8+IU8</f>
        <v>1</v>
      </c>
      <c r="IY8" s="38">
        <f t="shared" ref="IY8:IY27" si="48">IX8/IX$29*100</f>
        <v>5.6233481414834389E-3</v>
      </c>
      <c r="IZ8" s="34">
        <v>1</v>
      </c>
      <c r="JA8" s="35">
        <f t="shared" ref="JA8:JA27" si="49">IZ8/IZ$29*100</f>
        <v>1.027326895418122E-2</v>
      </c>
      <c r="JB8" s="12">
        <v>0</v>
      </c>
      <c r="JC8" s="35">
        <f t="shared" ref="JC8:JC27" si="50">JB8/JB$29*100</f>
        <v>0</v>
      </c>
      <c r="JD8" s="36"/>
      <c r="JE8" s="37">
        <f t="shared" ref="JE8:JE27" si="51">IZ8+JB8</f>
        <v>1</v>
      </c>
      <c r="JF8" s="38">
        <f t="shared" ref="JF8:JF27" si="52">JE8/JE$29*100</f>
        <v>5.6277787157408971E-3</v>
      </c>
      <c r="JG8" s="34">
        <v>1</v>
      </c>
      <c r="JH8" s="35">
        <f t="shared" ref="JH8:JH27" si="53">JG8/JG$29*100</f>
        <v>1.0280662074637608E-2</v>
      </c>
      <c r="JI8" s="12">
        <v>0</v>
      </c>
      <c r="JJ8" s="35">
        <f t="shared" ref="JJ8:JJ27" si="54">JI8/JI$29*100</f>
        <v>0</v>
      </c>
      <c r="JK8" s="36"/>
      <c r="JL8" s="37">
        <f t="shared" ref="JL8:JL27" si="55">JG8+JI8</f>
        <v>1</v>
      </c>
      <c r="JM8" s="38">
        <f t="shared" ref="JM8:JM27" si="56">JL8/JL$29*100</f>
        <v>5.6312647820700532E-3</v>
      </c>
      <c r="JN8" s="34">
        <v>1</v>
      </c>
      <c r="JO8" s="35">
        <f t="shared" ref="JO8:JO27" si="57">JN8/JN$29*100</f>
        <v>1.0290183165260341E-2</v>
      </c>
      <c r="JP8" s="12">
        <v>0</v>
      </c>
      <c r="JQ8" s="35">
        <f t="shared" ref="JQ8:JQ27" si="58">JP8/JP$29*100</f>
        <v>0</v>
      </c>
      <c r="JR8" s="36"/>
      <c r="JS8" s="37">
        <f t="shared" ref="JS8:JS27" si="59">JN8+JP8</f>
        <v>1</v>
      </c>
      <c r="JT8" s="38">
        <f t="shared" ref="JT8:JT27" si="60">JS8/JS$29*100</f>
        <v>5.6353902507748667E-3</v>
      </c>
      <c r="JU8" s="34">
        <v>1</v>
      </c>
      <c r="JV8" s="35">
        <f t="shared" ref="JV8:JV27" si="61">JU8/JU$29*100</f>
        <v>1.0303967027305513E-2</v>
      </c>
      <c r="JW8" s="12">
        <v>0</v>
      </c>
      <c r="JX8" s="35">
        <f t="shared" ref="JX8:JX27" si="62">JW8/JW$29*100</f>
        <v>0</v>
      </c>
      <c r="JY8" s="36"/>
      <c r="JZ8" s="37">
        <f t="shared" ref="JZ8:JZ27" si="63">JU8+JW8</f>
        <v>1</v>
      </c>
      <c r="KA8" s="38">
        <f t="shared" ref="KA8:KA27" si="64">JZ8/JZ$29*100</f>
        <v>5.6401579244218835E-3</v>
      </c>
      <c r="KB8" s="34">
        <v>1</v>
      </c>
      <c r="KC8" s="35">
        <f t="shared" ref="KC8:KC27" si="65">KB8/KB$29*100</f>
        <v>1.0314595152140279E-2</v>
      </c>
      <c r="KD8" s="12">
        <v>0</v>
      </c>
      <c r="KE8" s="35">
        <f t="shared" ref="KE8:KE27" si="66">KD8/KD$29*100</f>
        <v>0</v>
      </c>
      <c r="KF8" s="36"/>
      <c r="KG8" s="37">
        <f t="shared" ref="KG8:KG27" si="67">KB8+KD8</f>
        <v>1</v>
      </c>
      <c r="KH8" s="38">
        <f t="shared" ref="KH8:KH27" si="68">KG8/KG$29*100</f>
        <v>5.6449336720293536E-3</v>
      </c>
      <c r="KI8" s="34">
        <v>1</v>
      </c>
      <c r="KJ8" s="35">
        <f t="shared" ref="KJ8:KJ27" si="69">KI8/KI$29*100</f>
        <v>1.032844453625284E-2</v>
      </c>
      <c r="KK8" s="12">
        <v>0</v>
      </c>
      <c r="KL8" s="35">
        <f t="shared" ref="KL8:KL27" si="70">KK8/KK$29*100</f>
        <v>0</v>
      </c>
      <c r="KM8" s="36"/>
      <c r="KN8" s="37">
        <f t="shared" ref="KN8:KN27" si="71">KI8+KK8</f>
        <v>1</v>
      </c>
      <c r="KO8" s="38">
        <f t="shared" ref="KO8:KO27" si="72">KN8/KN$29*100</f>
        <v>5.6513139304888386E-3</v>
      </c>
      <c r="KP8" s="34">
        <v>1</v>
      </c>
      <c r="KQ8" s="35">
        <f t="shared" ref="KQ8:KQ27" si="73">KP8/KP$29*100</f>
        <v>1.0366991499066971E-2</v>
      </c>
      <c r="KR8" s="12">
        <v>0</v>
      </c>
      <c r="KS8" s="35">
        <f t="shared" ref="KS8:KS27" si="74">KR8/KR$29*100</f>
        <v>0</v>
      </c>
      <c r="KT8" s="36"/>
      <c r="KU8" s="37">
        <f t="shared" ref="KU8:KU27" si="75">KP8+KR8</f>
        <v>1</v>
      </c>
      <c r="KV8" s="38">
        <f t="shared" ref="KV8:KV27" si="76">KU8/KU$29*100</f>
        <v>5.6715063520871144E-3</v>
      </c>
      <c r="KW8" s="34">
        <v>1</v>
      </c>
      <c r="KX8" s="35">
        <f t="shared" ref="KX8:KX27" si="77">KW8/KW$29*100</f>
        <v>1.0413412475268145E-2</v>
      </c>
      <c r="KY8" s="12">
        <v>0</v>
      </c>
      <c r="KZ8" s="35">
        <f t="shared" ref="KZ8:KZ27" si="78">KY8/KY$29*100</f>
        <v>0</v>
      </c>
      <c r="LA8" s="36"/>
      <c r="LB8" s="37">
        <f t="shared" ref="LB8:LB27" si="79">KW8+KY8</f>
        <v>1</v>
      </c>
      <c r="LC8" s="38">
        <f t="shared" ref="LC8:LC27" si="80">LB8/LB$29*100</f>
        <v>5.6928156666287144E-3</v>
      </c>
      <c r="LD8" s="34">
        <v>1</v>
      </c>
      <c r="LE8" s="35">
        <f t="shared" ref="LE8:LE27" si="81">LD8/LD$29*100</f>
        <v>1.0478885046631038E-2</v>
      </c>
      <c r="LF8" s="12">
        <v>0</v>
      </c>
      <c r="LG8" s="35">
        <f t="shared" ref="LG8:LG27" si="82">LF8/LF$29*100</f>
        <v>0</v>
      </c>
      <c r="LH8" s="36"/>
      <c r="LI8" s="37">
        <f t="shared" ref="LI8:LI27" si="83">LD8+LF8</f>
        <v>1</v>
      </c>
      <c r="LJ8" s="38">
        <f t="shared" ref="LJ8:LJ27" si="84">LI8/LI$29*100</f>
        <v>5.7231156641675725E-3</v>
      </c>
      <c r="LK8" s="34">
        <v>1</v>
      </c>
      <c r="LL8" s="35">
        <f t="shared" ref="LL8:LL27" si="85">LK8/LK$29*100</f>
        <v>1.0535187526337969E-2</v>
      </c>
      <c r="LM8" s="12">
        <v>0</v>
      </c>
      <c r="LN8" s="35">
        <f t="shared" ref="LN8:LN27" si="86">LM8/LM$29*100</f>
        <v>0</v>
      </c>
      <c r="LO8" s="36"/>
      <c r="LP8" s="37">
        <f t="shared" ref="LP8:LP27" si="87">LK8+LM8</f>
        <v>1</v>
      </c>
      <c r="LQ8" s="38">
        <f t="shared" ref="LQ8:LQ27" si="88">LP8/LP$29*100</f>
        <v>5.752746936662256E-3</v>
      </c>
      <c r="LR8" s="34">
        <v>1</v>
      </c>
      <c r="LS8" s="35">
        <f t="shared" ref="LS8:LS27" si="89">LR8/LR$29*100</f>
        <v>1.0642826734780758E-2</v>
      </c>
      <c r="LT8" s="12">
        <v>0</v>
      </c>
      <c r="LU8" s="35">
        <f t="shared" ref="LU8:LU27" si="90">LT8/LT$29*100</f>
        <v>0</v>
      </c>
      <c r="LV8" s="36"/>
      <c r="LW8" s="37">
        <f t="shared" ref="LW8:LW27" si="91">LR8+LT8</f>
        <v>1</v>
      </c>
      <c r="LX8" s="38">
        <f t="shared" ref="LX8:LX27" si="92">LW8/LW$29*100</f>
        <v>5.8068637129086581E-3</v>
      </c>
      <c r="LY8" s="34">
        <v>1</v>
      </c>
      <c r="LZ8" s="35">
        <f t="shared" ref="LZ8:LZ27" si="93">LY8/LY$29*100</f>
        <v>1.0736525660296328E-2</v>
      </c>
      <c r="MA8" s="12">
        <v>0</v>
      </c>
      <c r="MB8" s="35">
        <f t="shared" ref="MB8:MB27" si="94">MA8/MA$29*100</f>
        <v>0</v>
      </c>
      <c r="MC8" s="36"/>
      <c r="MD8" s="37">
        <f t="shared" ref="MD8:MD27" si="95">LY8+MA8</f>
        <v>1</v>
      </c>
      <c r="ME8" s="38">
        <f t="shared" ref="ME8:ME27" si="96">MD8/MD$29*100</f>
        <v>5.8503480957116947E-3</v>
      </c>
      <c r="MF8" s="34">
        <v>1</v>
      </c>
      <c r="MG8" s="35">
        <f t="shared" ref="MG8:MG27" si="97">MF8/MF$29*100</f>
        <v>1.0843634786380394E-2</v>
      </c>
      <c r="MH8" s="12">
        <v>0</v>
      </c>
      <c r="MI8" s="35">
        <f t="shared" ref="MI8:MI27" si="98">MH8/MH$29*100</f>
        <v>0</v>
      </c>
      <c r="MJ8" s="36"/>
      <c r="MK8" s="37">
        <f t="shared" ref="MK8:MK27" si="99">MF8+MH8</f>
        <v>1</v>
      </c>
      <c r="ML8" s="38">
        <f t="shared" ref="ML8:ML27" si="100">MK8/MK$29*100</f>
        <v>5.8944886531093425E-3</v>
      </c>
      <c r="MM8" s="34">
        <v>1</v>
      </c>
      <c r="MN8" s="35">
        <f t="shared" ref="MN8:MN27" si="101">MM8/MM$29*100</f>
        <v>1.093972213105787E-2</v>
      </c>
      <c r="MO8" s="12">
        <v>0</v>
      </c>
      <c r="MP8" s="35">
        <f t="shared" ref="MP8:MP27" si="102">MO8/MO$29*100</f>
        <v>0</v>
      </c>
      <c r="MQ8" s="36"/>
      <c r="MR8" s="37">
        <f t="shared" ref="MR8:MR27" si="103">MM8+MO8</f>
        <v>1</v>
      </c>
      <c r="MS8" s="38">
        <f t="shared" ref="MS8:MS27" si="104">MR8/MR$29*100</f>
        <v>5.9445963619070268E-3</v>
      </c>
      <c r="MT8" s="34">
        <v>1</v>
      </c>
      <c r="MU8" s="35">
        <f t="shared" ref="MU8:MU27" si="105">MT8/MT$29*100</f>
        <v>1.1064394777605666E-2</v>
      </c>
      <c r="MV8" s="12">
        <v>0</v>
      </c>
      <c r="MW8" s="35">
        <f t="shared" ref="MW8:MW27" si="106">MV8/MV$29*100</f>
        <v>0</v>
      </c>
      <c r="MX8" s="36"/>
      <c r="MY8" s="37">
        <f t="shared" ref="MY8:MY27" si="107">MT8+MV8</f>
        <v>1</v>
      </c>
      <c r="MZ8" s="38">
        <f t="shared" ref="MZ8:MZ27" si="108">MY8/MY$29*100</f>
        <v>6.0063667487536788E-3</v>
      </c>
      <c r="NA8" s="34">
        <v>1</v>
      </c>
      <c r="NB8" s="35">
        <f t="shared" ref="NB8:NB27" si="109">NA8/NA$29*100</f>
        <v>1.11781801922647E-2</v>
      </c>
      <c r="NC8" s="12">
        <v>0</v>
      </c>
      <c r="ND8" s="35">
        <f t="shared" ref="ND8:ND27" si="110">NC8/NC$29*100</f>
        <v>0</v>
      </c>
      <c r="NE8" s="36"/>
      <c r="NF8" s="37">
        <f t="shared" ref="NF8:NF27" si="111">NA8+NC8</f>
        <v>1</v>
      </c>
      <c r="NG8" s="38">
        <f t="shared" ref="NG8:NG27" si="112">NF8/NF$29*100</f>
        <v>6.0573020776546124E-3</v>
      </c>
      <c r="NH8" s="34">
        <v>1</v>
      </c>
      <c r="NI8" s="35">
        <f t="shared" ref="NI8:NI27" si="113">NH8/NH$29*100</f>
        <v>1.1316057485572028E-2</v>
      </c>
      <c r="NJ8" s="12">
        <v>0</v>
      </c>
      <c r="NK8" s="35">
        <f t="shared" ref="NK8:NK27" si="114">NJ8/NJ$29*100</f>
        <v>0</v>
      </c>
      <c r="NL8" s="36"/>
      <c r="NM8" s="37">
        <f t="shared" ref="NM8:NM27" si="115">NH8+NJ8</f>
        <v>1</v>
      </c>
      <c r="NN8" s="38">
        <f t="shared" ref="NN8:NN27" si="116">NM8/NM$29*100</f>
        <v>6.1203256013219907E-3</v>
      </c>
      <c r="NO8" s="34">
        <v>1</v>
      </c>
      <c r="NP8" s="35">
        <f t="shared" ref="NP8:NP27" si="117">NO8/NO$29*100</f>
        <v>1.1475786091347258E-2</v>
      </c>
      <c r="NQ8" s="12">
        <v>0</v>
      </c>
      <c r="NR8" s="35">
        <f t="shared" ref="NR8:NR27" si="118">NQ8/NQ$29*100</f>
        <v>0</v>
      </c>
      <c r="NS8" s="36"/>
      <c r="NT8" s="37">
        <f t="shared" ref="NT8:NT27" si="119">NO8+NQ8</f>
        <v>1</v>
      </c>
      <c r="NU8" s="38">
        <f t="shared" ref="NU8:NU27" si="120">NT8/NT$29*100</f>
        <v>6.2038588001737081E-3</v>
      </c>
      <c r="NV8" s="34">
        <v>1</v>
      </c>
      <c r="NW8" s="35">
        <f t="shared" ref="NW8:NW27" si="121">NV8/NV$29*100</f>
        <v>1.1618450098756826E-2</v>
      </c>
      <c r="NX8" s="12">
        <v>0</v>
      </c>
      <c r="NY8" s="35">
        <f t="shared" ref="NY8:NY27" si="122">NX8/NX$29*100</f>
        <v>0</v>
      </c>
      <c r="NZ8" s="36"/>
      <c r="OA8" s="37">
        <f t="shared" ref="OA8:OA27" si="123">NV8+NX8</f>
        <v>1</v>
      </c>
      <c r="OB8" s="38">
        <f t="shared" ref="OB8:OB27" si="124">OA8/OA$29*100</f>
        <v>6.2825909405038642E-3</v>
      </c>
      <c r="OC8" s="34">
        <v>1</v>
      </c>
      <c r="OD8" s="35">
        <f t="shared" ref="OD8:OD27" si="125">OC8/OC$29*100</f>
        <v>1.1809163911195087E-2</v>
      </c>
      <c r="OE8" s="12">
        <v>0</v>
      </c>
      <c r="OF8" s="35">
        <f t="shared" ref="OF8:OF27" si="126">OE8/OE$29*100</f>
        <v>0</v>
      </c>
      <c r="OG8" s="36"/>
      <c r="OH8" s="37">
        <f t="shared" ref="OH8:OH27" si="127">OC8+OE8</f>
        <v>1</v>
      </c>
      <c r="OI8" s="38">
        <f t="shared" ref="OI8:OI27" si="128">OH8/OH$29*100</f>
        <v>6.390184676337147E-3</v>
      </c>
      <c r="OJ8" s="34">
        <v>1</v>
      </c>
      <c r="OK8" s="35">
        <f t="shared" ref="OK8:OK27" si="129">OJ8/OJ$29*100</f>
        <v>1.2049644535486202E-2</v>
      </c>
      <c r="OL8" s="12">
        <v>0</v>
      </c>
      <c r="OM8" s="35">
        <f t="shared" ref="OM8:OM27" si="130">OL8/OL$29*100</f>
        <v>0</v>
      </c>
      <c r="ON8" s="36"/>
      <c r="OO8" s="37">
        <f t="shared" ref="OO8:OO27" si="131">OJ8+OL8</f>
        <v>1</v>
      </c>
      <c r="OP8" s="38">
        <f t="shared" ref="OP8:OP27" si="132">OO8/OO$29*100</f>
        <v>6.5176301896630387E-3</v>
      </c>
      <c r="OQ8" s="34">
        <v>1</v>
      </c>
      <c r="OR8" s="35">
        <f t="shared" ref="OR8:OR27" si="133">OQ8/OQ$29*100</f>
        <v>1.2354830738818878E-2</v>
      </c>
      <c r="OS8" s="12">
        <v>0</v>
      </c>
      <c r="OT8" s="35">
        <f t="shared" ref="OT8:OT27" si="134">OS8/OS$29*100</f>
        <v>0</v>
      </c>
      <c r="OU8" s="36"/>
      <c r="OV8" s="37">
        <f t="shared" ref="OV8:OV27" si="135">OQ8+OS8</f>
        <v>1</v>
      </c>
      <c r="OW8" s="38">
        <f t="shared" ref="OW8:OW27" si="136">OV8/OV$29*100</f>
        <v>6.6983722955321866E-3</v>
      </c>
      <c r="OX8" s="34">
        <v>1</v>
      </c>
      <c r="OY8" s="35">
        <f t="shared" ref="OY8:OY27" si="137">OX8/OX$29*100</f>
        <v>1.2724265173686218E-2</v>
      </c>
      <c r="OZ8" s="12">
        <v>0</v>
      </c>
      <c r="PA8" s="35">
        <f t="shared" ref="PA8:PA27" si="138">OZ8/OZ$29*100</f>
        <v>0</v>
      </c>
      <c r="PB8" s="36"/>
      <c r="PC8" s="37">
        <f t="shared" ref="PC8:PC27" si="139">OX8+OZ8</f>
        <v>1</v>
      </c>
      <c r="PD8" s="38">
        <f t="shared" ref="PD8:PD27" si="140">PC8/PC$29*100</f>
        <v>6.8913238233064581E-3</v>
      </c>
      <c r="PE8" s="34">
        <v>1</v>
      </c>
      <c r="PF8" s="35">
        <f t="shared" ref="PF8:PF27" si="141">PE8/PE$29*100</f>
        <v>1.3087292239235703E-2</v>
      </c>
      <c r="PG8" s="12">
        <v>0</v>
      </c>
      <c r="PH8" s="35">
        <f t="shared" ref="PH8:PH27" si="142">PG8/PG$29*100</f>
        <v>0</v>
      </c>
      <c r="PI8" s="36"/>
      <c r="PJ8" s="37">
        <f t="shared" ref="PJ8:PJ27" si="143">PE8+PG8</f>
        <v>1</v>
      </c>
      <c r="PK8" s="38">
        <f t="shared" ref="PK8:PK27" si="144">PJ8/PJ$29*100</f>
        <v>7.0881769208959453E-3</v>
      </c>
      <c r="PL8" s="34">
        <v>1</v>
      </c>
      <c r="PM8" s="35">
        <f t="shared" ref="PM8:PM27" si="145">PL8/PL$29*100</f>
        <v>1.3520822065981613E-2</v>
      </c>
      <c r="PN8" s="12">
        <v>0</v>
      </c>
      <c r="PO8" s="35">
        <f t="shared" ref="PO8:PO27" si="146">PN8/PN$29*100</f>
        <v>0</v>
      </c>
      <c r="PP8" s="36"/>
      <c r="PQ8" s="37">
        <f t="shared" ref="PQ8:PQ27" si="147">PL8+PN8</f>
        <v>1</v>
      </c>
      <c r="PR8" s="38">
        <f t="shared" ref="PR8:PR27" si="148">PQ8/PQ$29*100</f>
        <v>7.3179656055616538E-3</v>
      </c>
      <c r="PS8" s="34">
        <v>1</v>
      </c>
      <c r="PT8" s="35">
        <f t="shared" ref="PT8:PT27" si="149">PS8/PS$29*100</f>
        <v>1.4005602240896357E-2</v>
      </c>
      <c r="PU8" s="12">
        <v>0</v>
      </c>
      <c r="PV8" s="35">
        <f t="shared" ref="PV8:PV27" si="150">PU8/PU$29*100</f>
        <v>0</v>
      </c>
      <c r="PW8" s="36"/>
      <c r="PX8" s="37">
        <f t="shared" ref="PX8:PX27" si="151">PS8+PU8</f>
        <v>1</v>
      </c>
      <c r="PY8" s="38">
        <f t="shared" ref="PY8:PY27" si="152">PX8/PX$29*100</f>
        <v>7.5976295395836502E-3</v>
      </c>
      <c r="PZ8" s="34">
        <v>1</v>
      </c>
      <c r="QA8" s="35">
        <f t="shared" ref="QA8:QA27" si="153">PZ8/PZ$29*100</f>
        <v>1.4604936468526361E-2</v>
      </c>
      <c r="QB8" s="12">
        <v>0</v>
      </c>
      <c r="QC8" s="35">
        <f t="shared" ref="QC8:QC27" si="154">QB8/QB$29*100</f>
        <v>0</v>
      </c>
      <c r="QD8" s="36"/>
      <c r="QE8" s="37">
        <f t="shared" ref="QE8:QE27" si="155">PZ8+QB8</f>
        <v>1</v>
      </c>
      <c r="QF8" s="38">
        <f t="shared" ref="QF8:QF27" si="156">QE8/QE$29*100</f>
        <v>7.9598821937435331E-3</v>
      </c>
      <c r="QG8" s="34">
        <v>1</v>
      </c>
      <c r="QH8" s="35">
        <f t="shared" ref="QH8:QH27" si="157">QG8/QG$29*100</f>
        <v>1.5487068297971194E-2</v>
      </c>
      <c r="QI8" s="12">
        <v>0</v>
      </c>
      <c r="QJ8" s="35">
        <f t="shared" ref="QJ8:QJ27" si="158">QI8/QI$29*100</f>
        <v>0</v>
      </c>
      <c r="QK8" s="36"/>
      <c r="QL8" s="37">
        <f t="shared" ref="QL8:QL27" si="159">QG8+QI8</f>
        <v>1</v>
      </c>
      <c r="QM8" s="38">
        <f t="shared" ref="QM8:QM27" si="160">QL8/QL$29*100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row>
    <row r="9" spans="1:455 1025:1171" x14ac:dyDescent="0.3">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c r="HD9" s="42"/>
      <c r="HE9" s="12"/>
      <c r="HF9" s="42"/>
      <c r="HG9" s="43"/>
      <c r="HH9" s="44">
        <v>0</v>
      </c>
      <c r="HI9" s="45">
        <f t="shared" si="33"/>
        <v>0</v>
      </c>
      <c r="HJ9" s="34"/>
      <c r="HK9" s="42"/>
      <c r="HL9" s="12"/>
      <c r="HM9" s="42"/>
      <c r="HN9" s="43"/>
      <c r="HO9" s="44">
        <v>0</v>
      </c>
      <c r="HP9" s="45">
        <f t="shared" si="34"/>
        <v>0</v>
      </c>
      <c r="HQ9" s="34"/>
      <c r="HR9" s="42"/>
      <c r="HS9" s="12"/>
      <c r="HT9" s="42"/>
      <c r="HU9" s="43"/>
      <c r="HV9" s="44">
        <v>0</v>
      </c>
      <c r="HW9" s="45">
        <f t="shared" si="35"/>
        <v>0</v>
      </c>
      <c r="HX9" s="34"/>
      <c r="HY9" s="42"/>
      <c r="HZ9" s="12"/>
      <c r="IA9" s="42"/>
      <c r="IB9" s="43"/>
      <c r="IC9" s="44">
        <v>0</v>
      </c>
      <c r="ID9" s="45">
        <f t="shared" si="36"/>
        <v>0</v>
      </c>
      <c r="IE9" s="34">
        <v>0</v>
      </c>
      <c r="IF9" s="42">
        <f t="shared" si="37"/>
        <v>0</v>
      </c>
      <c r="IG9" s="12">
        <v>0</v>
      </c>
      <c r="IH9" s="42">
        <f t="shared" si="38"/>
        <v>0</v>
      </c>
      <c r="II9" s="43"/>
      <c r="IJ9" s="44">
        <f t="shared" si="39"/>
        <v>0</v>
      </c>
      <c r="IK9" s="45">
        <f t="shared" si="40"/>
        <v>0</v>
      </c>
      <c r="IL9" s="34">
        <v>0</v>
      </c>
      <c r="IM9" s="42">
        <f t="shared" si="41"/>
        <v>0</v>
      </c>
      <c r="IN9" s="12">
        <v>0</v>
      </c>
      <c r="IO9" s="42">
        <f t="shared" si="42"/>
        <v>0</v>
      </c>
      <c r="IP9" s="43"/>
      <c r="IQ9" s="44">
        <f t="shared" si="43"/>
        <v>0</v>
      </c>
      <c r="IR9" s="45">
        <f t="shared" si="44"/>
        <v>0</v>
      </c>
      <c r="IS9" s="34">
        <v>0</v>
      </c>
      <c r="IT9" s="42">
        <f t="shared" si="45"/>
        <v>0</v>
      </c>
      <c r="IU9" s="12">
        <v>0</v>
      </c>
      <c r="IV9" s="42">
        <f t="shared" si="46"/>
        <v>0</v>
      </c>
      <c r="IW9" s="43"/>
      <c r="IX9" s="44">
        <f t="shared" si="47"/>
        <v>0</v>
      </c>
      <c r="IY9" s="45">
        <f t="shared" si="48"/>
        <v>0</v>
      </c>
      <c r="IZ9" s="34">
        <v>0</v>
      </c>
      <c r="JA9" s="42">
        <f t="shared" si="49"/>
        <v>0</v>
      </c>
      <c r="JB9" s="12">
        <v>0</v>
      </c>
      <c r="JC9" s="42">
        <f t="shared" si="50"/>
        <v>0</v>
      </c>
      <c r="JD9" s="43"/>
      <c r="JE9" s="44">
        <f t="shared" si="51"/>
        <v>0</v>
      </c>
      <c r="JF9" s="45">
        <f t="shared" si="52"/>
        <v>0</v>
      </c>
      <c r="JG9" s="34">
        <v>0</v>
      </c>
      <c r="JH9" s="42">
        <f t="shared" si="53"/>
        <v>0</v>
      </c>
      <c r="JI9" s="12">
        <v>0</v>
      </c>
      <c r="JJ9" s="42">
        <f t="shared" si="54"/>
        <v>0</v>
      </c>
      <c r="JK9" s="43"/>
      <c r="JL9" s="44">
        <f t="shared" si="55"/>
        <v>0</v>
      </c>
      <c r="JM9" s="45">
        <f t="shared" si="56"/>
        <v>0</v>
      </c>
      <c r="JN9" s="34">
        <v>0</v>
      </c>
      <c r="JO9" s="42">
        <f t="shared" si="57"/>
        <v>0</v>
      </c>
      <c r="JP9" s="12">
        <v>0</v>
      </c>
      <c r="JQ9" s="42">
        <f t="shared" si="58"/>
        <v>0</v>
      </c>
      <c r="JR9" s="43"/>
      <c r="JS9" s="44">
        <f t="shared" si="59"/>
        <v>0</v>
      </c>
      <c r="JT9" s="45">
        <f t="shared" si="60"/>
        <v>0</v>
      </c>
      <c r="JU9" s="34">
        <v>0</v>
      </c>
      <c r="JV9" s="42">
        <f t="shared" si="61"/>
        <v>0</v>
      </c>
      <c r="JW9" s="12">
        <v>0</v>
      </c>
      <c r="JX9" s="42">
        <f t="shared" si="62"/>
        <v>0</v>
      </c>
      <c r="JY9" s="43"/>
      <c r="JZ9" s="44">
        <f t="shared" si="63"/>
        <v>0</v>
      </c>
      <c r="KA9" s="45">
        <f t="shared" si="64"/>
        <v>0</v>
      </c>
      <c r="KB9" s="34">
        <v>0</v>
      </c>
      <c r="KC9" s="42">
        <f t="shared" si="65"/>
        <v>0</v>
      </c>
      <c r="KD9" s="12">
        <v>0</v>
      </c>
      <c r="KE9" s="42">
        <f t="shared" si="66"/>
        <v>0</v>
      </c>
      <c r="KF9" s="43"/>
      <c r="KG9" s="44">
        <f t="shared" si="67"/>
        <v>0</v>
      </c>
      <c r="KH9" s="45">
        <f t="shared" si="68"/>
        <v>0</v>
      </c>
      <c r="KI9" s="34">
        <v>0</v>
      </c>
      <c r="KJ9" s="42">
        <f t="shared" si="69"/>
        <v>0</v>
      </c>
      <c r="KK9" s="12">
        <v>0</v>
      </c>
      <c r="KL9" s="42">
        <f t="shared" si="70"/>
        <v>0</v>
      </c>
      <c r="KM9" s="43"/>
      <c r="KN9" s="44">
        <f t="shared" si="71"/>
        <v>0</v>
      </c>
      <c r="KO9" s="45">
        <f t="shared" si="72"/>
        <v>0</v>
      </c>
      <c r="KP9" s="34">
        <v>0</v>
      </c>
      <c r="KQ9" s="42">
        <f t="shared" si="73"/>
        <v>0</v>
      </c>
      <c r="KR9" s="12">
        <v>0</v>
      </c>
      <c r="KS9" s="42">
        <f t="shared" si="74"/>
        <v>0</v>
      </c>
      <c r="KT9" s="43"/>
      <c r="KU9" s="44">
        <f t="shared" si="75"/>
        <v>0</v>
      </c>
      <c r="KV9" s="45">
        <f t="shared" si="76"/>
        <v>0</v>
      </c>
      <c r="KW9" s="34">
        <v>0</v>
      </c>
      <c r="KX9" s="42">
        <f t="shared" si="77"/>
        <v>0</v>
      </c>
      <c r="KY9" s="12">
        <v>0</v>
      </c>
      <c r="KZ9" s="42">
        <f t="shared" si="78"/>
        <v>0</v>
      </c>
      <c r="LA9" s="43"/>
      <c r="LB9" s="44">
        <f t="shared" si="79"/>
        <v>0</v>
      </c>
      <c r="LC9" s="45">
        <f t="shared" si="80"/>
        <v>0</v>
      </c>
      <c r="LD9" s="34">
        <v>0</v>
      </c>
      <c r="LE9" s="42">
        <f t="shared" si="81"/>
        <v>0</v>
      </c>
      <c r="LF9" s="12">
        <v>0</v>
      </c>
      <c r="LG9" s="42">
        <f t="shared" si="82"/>
        <v>0</v>
      </c>
      <c r="LH9" s="43"/>
      <c r="LI9" s="44">
        <f t="shared" si="83"/>
        <v>0</v>
      </c>
      <c r="LJ9" s="45">
        <f t="shared" si="84"/>
        <v>0</v>
      </c>
      <c r="LK9" s="34">
        <v>0</v>
      </c>
      <c r="LL9" s="42">
        <f t="shared" si="85"/>
        <v>0</v>
      </c>
      <c r="LM9" s="12">
        <v>0</v>
      </c>
      <c r="LN9" s="42">
        <f t="shared" si="86"/>
        <v>0</v>
      </c>
      <c r="LO9" s="43"/>
      <c r="LP9" s="44">
        <f t="shared" si="87"/>
        <v>0</v>
      </c>
      <c r="LQ9" s="45">
        <f t="shared" si="88"/>
        <v>0</v>
      </c>
      <c r="LR9" s="34">
        <v>0</v>
      </c>
      <c r="LS9" s="42">
        <f t="shared" si="89"/>
        <v>0</v>
      </c>
      <c r="LT9" s="12">
        <v>0</v>
      </c>
      <c r="LU9" s="42">
        <f t="shared" si="90"/>
        <v>0</v>
      </c>
      <c r="LV9" s="43"/>
      <c r="LW9" s="44">
        <f t="shared" si="91"/>
        <v>0</v>
      </c>
      <c r="LX9" s="45">
        <f t="shared" si="92"/>
        <v>0</v>
      </c>
      <c r="LY9" s="34">
        <v>0</v>
      </c>
      <c r="LZ9" s="42">
        <f t="shared" si="93"/>
        <v>0</v>
      </c>
      <c r="MA9" s="12">
        <v>0</v>
      </c>
      <c r="MB9" s="42">
        <f t="shared" si="94"/>
        <v>0</v>
      </c>
      <c r="MC9" s="43"/>
      <c r="MD9" s="44">
        <f t="shared" si="95"/>
        <v>0</v>
      </c>
      <c r="ME9" s="45">
        <f t="shared" si="96"/>
        <v>0</v>
      </c>
      <c r="MF9" s="34">
        <v>0</v>
      </c>
      <c r="MG9" s="42">
        <f t="shared" si="97"/>
        <v>0</v>
      </c>
      <c r="MH9" s="12">
        <v>0</v>
      </c>
      <c r="MI9" s="42">
        <f t="shared" si="98"/>
        <v>0</v>
      </c>
      <c r="MJ9" s="43"/>
      <c r="MK9" s="44">
        <f t="shared" si="99"/>
        <v>0</v>
      </c>
      <c r="ML9" s="45">
        <f t="shared" si="100"/>
        <v>0</v>
      </c>
      <c r="MM9" s="34">
        <v>0</v>
      </c>
      <c r="MN9" s="42">
        <f t="shared" si="101"/>
        <v>0</v>
      </c>
      <c r="MO9" s="12">
        <v>0</v>
      </c>
      <c r="MP9" s="42">
        <f t="shared" si="102"/>
        <v>0</v>
      </c>
      <c r="MQ9" s="43"/>
      <c r="MR9" s="44">
        <f t="shared" si="103"/>
        <v>0</v>
      </c>
      <c r="MS9" s="45">
        <f t="shared" si="104"/>
        <v>0</v>
      </c>
      <c r="MT9" s="34">
        <v>0</v>
      </c>
      <c r="MU9" s="42">
        <f t="shared" si="105"/>
        <v>0</v>
      </c>
      <c r="MV9" s="12">
        <v>0</v>
      </c>
      <c r="MW9" s="42">
        <f t="shared" si="106"/>
        <v>0</v>
      </c>
      <c r="MX9" s="43"/>
      <c r="MY9" s="44">
        <f t="shared" si="107"/>
        <v>0</v>
      </c>
      <c r="MZ9" s="45">
        <f t="shared" si="108"/>
        <v>0</v>
      </c>
      <c r="NA9" s="34">
        <v>0</v>
      </c>
      <c r="NB9" s="42">
        <f t="shared" si="109"/>
        <v>0</v>
      </c>
      <c r="NC9" s="12">
        <v>0</v>
      </c>
      <c r="ND9" s="42">
        <f t="shared" si="110"/>
        <v>0</v>
      </c>
      <c r="NE9" s="43"/>
      <c r="NF9" s="44">
        <f t="shared" si="111"/>
        <v>0</v>
      </c>
      <c r="NG9" s="45">
        <f t="shared" si="112"/>
        <v>0</v>
      </c>
      <c r="NH9" s="34">
        <v>0</v>
      </c>
      <c r="NI9" s="42">
        <f t="shared" si="113"/>
        <v>0</v>
      </c>
      <c r="NJ9" s="12">
        <v>0</v>
      </c>
      <c r="NK9" s="42">
        <f t="shared" si="114"/>
        <v>0</v>
      </c>
      <c r="NL9" s="43"/>
      <c r="NM9" s="44">
        <f t="shared" si="115"/>
        <v>0</v>
      </c>
      <c r="NN9" s="45">
        <f t="shared" si="116"/>
        <v>0</v>
      </c>
      <c r="NO9" s="34">
        <v>0</v>
      </c>
      <c r="NP9" s="42">
        <f t="shared" si="117"/>
        <v>0</v>
      </c>
      <c r="NQ9" s="12">
        <v>0</v>
      </c>
      <c r="NR9" s="42">
        <f t="shared" si="118"/>
        <v>0</v>
      </c>
      <c r="NS9" s="43"/>
      <c r="NT9" s="44">
        <f t="shared" si="119"/>
        <v>0</v>
      </c>
      <c r="NU9" s="45">
        <f t="shared" si="120"/>
        <v>0</v>
      </c>
      <c r="NV9" s="34">
        <v>0</v>
      </c>
      <c r="NW9" s="42">
        <f t="shared" si="121"/>
        <v>0</v>
      </c>
      <c r="NX9" s="12">
        <v>0</v>
      </c>
      <c r="NY9" s="42">
        <f t="shared" si="122"/>
        <v>0</v>
      </c>
      <c r="NZ9" s="43"/>
      <c r="OA9" s="44">
        <f t="shared" si="123"/>
        <v>0</v>
      </c>
      <c r="OB9" s="45">
        <f t="shared" si="124"/>
        <v>0</v>
      </c>
      <c r="OC9" s="34">
        <v>0</v>
      </c>
      <c r="OD9" s="42">
        <f t="shared" si="125"/>
        <v>0</v>
      </c>
      <c r="OE9" s="12">
        <v>0</v>
      </c>
      <c r="OF9" s="42">
        <f t="shared" si="126"/>
        <v>0</v>
      </c>
      <c r="OG9" s="43"/>
      <c r="OH9" s="44">
        <f t="shared" si="127"/>
        <v>0</v>
      </c>
      <c r="OI9" s="45">
        <f t="shared" si="128"/>
        <v>0</v>
      </c>
      <c r="OJ9" s="34">
        <v>0</v>
      </c>
      <c r="OK9" s="42">
        <f t="shared" si="129"/>
        <v>0</v>
      </c>
      <c r="OL9" s="12">
        <v>0</v>
      </c>
      <c r="OM9" s="42">
        <f t="shared" si="130"/>
        <v>0</v>
      </c>
      <c r="ON9" s="43"/>
      <c r="OO9" s="44">
        <f t="shared" si="131"/>
        <v>0</v>
      </c>
      <c r="OP9" s="45">
        <f t="shared" si="132"/>
        <v>0</v>
      </c>
      <c r="OQ9" s="34">
        <v>0</v>
      </c>
      <c r="OR9" s="42">
        <f t="shared" si="133"/>
        <v>0</v>
      </c>
      <c r="OS9" s="12">
        <v>0</v>
      </c>
      <c r="OT9" s="42">
        <f t="shared" si="134"/>
        <v>0</v>
      </c>
      <c r="OU9" s="43"/>
      <c r="OV9" s="44">
        <f t="shared" si="135"/>
        <v>0</v>
      </c>
      <c r="OW9" s="45">
        <f t="shared" si="136"/>
        <v>0</v>
      </c>
      <c r="OX9" s="34">
        <v>0</v>
      </c>
      <c r="OY9" s="42">
        <f t="shared" si="137"/>
        <v>0</v>
      </c>
      <c r="OZ9" s="12">
        <v>0</v>
      </c>
      <c r="PA9" s="42">
        <f t="shared" si="138"/>
        <v>0</v>
      </c>
      <c r="PB9" s="43"/>
      <c r="PC9" s="44">
        <f t="shared" si="139"/>
        <v>0</v>
      </c>
      <c r="PD9" s="45">
        <f t="shared" si="140"/>
        <v>0</v>
      </c>
      <c r="PE9" s="34">
        <v>0</v>
      </c>
      <c r="PF9" s="42">
        <f t="shared" si="141"/>
        <v>0</v>
      </c>
      <c r="PG9" s="12">
        <v>0</v>
      </c>
      <c r="PH9" s="42">
        <f t="shared" si="142"/>
        <v>0</v>
      </c>
      <c r="PI9" s="43"/>
      <c r="PJ9" s="44">
        <f t="shared" si="143"/>
        <v>0</v>
      </c>
      <c r="PK9" s="45">
        <f t="shared" si="144"/>
        <v>0</v>
      </c>
      <c r="PL9" s="34">
        <v>0</v>
      </c>
      <c r="PM9" s="42">
        <f t="shared" si="145"/>
        <v>0</v>
      </c>
      <c r="PN9" s="12">
        <v>0</v>
      </c>
      <c r="PO9" s="42">
        <f t="shared" si="146"/>
        <v>0</v>
      </c>
      <c r="PP9" s="43"/>
      <c r="PQ9" s="44">
        <f t="shared" si="147"/>
        <v>0</v>
      </c>
      <c r="PR9" s="45">
        <f t="shared" si="148"/>
        <v>0</v>
      </c>
      <c r="PS9" s="34">
        <v>0</v>
      </c>
      <c r="PT9" s="42">
        <f t="shared" si="149"/>
        <v>0</v>
      </c>
      <c r="PU9" s="12">
        <v>0</v>
      </c>
      <c r="PV9" s="42">
        <f t="shared" si="150"/>
        <v>0</v>
      </c>
      <c r="PW9" s="43"/>
      <c r="PX9" s="44">
        <f t="shared" si="151"/>
        <v>0</v>
      </c>
      <c r="PY9" s="45">
        <f t="shared" si="152"/>
        <v>0</v>
      </c>
      <c r="PZ9" s="34">
        <v>0</v>
      </c>
      <c r="QA9" s="42">
        <f t="shared" si="153"/>
        <v>0</v>
      </c>
      <c r="QB9" s="12">
        <v>0</v>
      </c>
      <c r="QC9" s="42">
        <f t="shared" si="154"/>
        <v>0</v>
      </c>
      <c r="QD9" s="43"/>
      <c r="QE9" s="44">
        <f t="shared" si="155"/>
        <v>0</v>
      </c>
      <c r="QF9" s="45">
        <f t="shared" si="156"/>
        <v>0</v>
      </c>
      <c r="QG9" s="34">
        <v>0</v>
      </c>
      <c r="QH9" s="42">
        <f t="shared" si="157"/>
        <v>0</v>
      </c>
      <c r="QI9" s="12">
        <v>0</v>
      </c>
      <c r="QJ9" s="42">
        <f t="shared" si="158"/>
        <v>0</v>
      </c>
      <c r="QK9" s="43"/>
      <c r="QL9" s="44">
        <f t="shared" si="159"/>
        <v>0</v>
      </c>
      <c r="QM9" s="45">
        <f t="shared" si="160"/>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row>
    <row r="10" spans="1:455 1025:1171" x14ac:dyDescent="0.3">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4.5829514207149404E-3</v>
      </c>
      <c r="O10" s="34"/>
      <c r="P10" s="42"/>
      <c r="Q10" s="12"/>
      <c r="R10" s="42"/>
      <c r="S10" s="43"/>
      <c r="T10" s="44">
        <v>1</v>
      </c>
      <c r="U10" s="45">
        <f t="shared" si="5"/>
        <v>4.6029919447640967E-3</v>
      </c>
      <c r="V10" s="34"/>
      <c r="W10" s="42"/>
      <c r="X10" s="12"/>
      <c r="Y10" s="42"/>
      <c r="Z10" s="43"/>
      <c r="AA10" s="44">
        <v>1</v>
      </c>
      <c r="AB10" s="45">
        <f t="shared" si="6"/>
        <v>4.624491305956345E-3</v>
      </c>
      <c r="AC10" s="34"/>
      <c r="AD10" s="42"/>
      <c r="AE10" s="12"/>
      <c r="AF10" s="42"/>
      <c r="AG10" s="43"/>
      <c r="AH10" s="44">
        <v>1</v>
      </c>
      <c r="AI10" s="45">
        <f t="shared" si="7"/>
        <v>4.6360686138154847E-3</v>
      </c>
      <c r="AJ10" s="34"/>
      <c r="AK10" s="42"/>
      <c r="AL10" s="12"/>
      <c r="AM10" s="42"/>
      <c r="AN10" s="43"/>
      <c r="AO10" s="44">
        <v>1</v>
      </c>
      <c r="AP10" s="45">
        <f t="shared" si="8"/>
        <v>4.6496489515041621E-3</v>
      </c>
      <c r="AQ10" s="34"/>
      <c r="AR10" s="42"/>
      <c r="AS10" s="12"/>
      <c r="AT10" s="42"/>
      <c r="AU10" s="43"/>
      <c r="AV10" s="44">
        <v>1</v>
      </c>
      <c r="AW10" s="45">
        <f t="shared" si="9"/>
        <v>4.6698421593350144E-3</v>
      </c>
      <c r="AX10" s="34"/>
      <c r="AY10" s="42"/>
      <c r="AZ10" s="12"/>
      <c r="BA10" s="42"/>
      <c r="BB10" s="43"/>
      <c r="BC10" s="44">
        <v>1</v>
      </c>
      <c r="BD10" s="45">
        <f t="shared" si="10"/>
        <v>4.6869141357330337E-3</v>
      </c>
      <c r="BE10" s="34"/>
      <c r="BF10" s="42"/>
      <c r="BG10" s="12"/>
      <c r="BH10" s="42"/>
      <c r="BI10" s="43"/>
      <c r="BJ10" s="44">
        <v>1</v>
      </c>
      <c r="BK10" s="45">
        <f t="shared" si="11"/>
        <v>4.6963790917202838E-3</v>
      </c>
      <c r="BL10" s="34"/>
      <c r="BM10" s="42"/>
      <c r="BN10" s="12"/>
      <c r="BO10" s="42"/>
      <c r="BP10" s="43"/>
      <c r="BQ10" s="44">
        <v>1</v>
      </c>
      <c r="BR10" s="45">
        <f t="shared" si="12"/>
        <v>4.7109812974042492E-3</v>
      </c>
      <c r="BS10" s="34"/>
      <c r="BT10" s="42"/>
      <c r="BU10" s="12"/>
      <c r="BV10" s="42"/>
      <c r="BW10" s="43"/>
      <c r="BX10" s="44">
        <v>1</v>
      </c>
      <c r="BY10" s="45">
        <f t="shared" si="13"/>
        <v>4.7241118669690101E-3</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c r="HD10" s="42"/>
      <c r="HE10" s="12"/>
      <c r="HF10" s="42"/>
      <c r="HG10" s="43"/>
      <c r="HH10" s="44">
        <v>0</v>
      </c>
      <c r="HI10" s="45">
        <f t="shared" si="33"/>
        <v>0</v>
      </c>
      <c r="HJ10" s="34"/>
      <c r="HK10" s="42"/>
      <c r="HL10" s="12"/>
      <c r="HM10" s="42"/>
      <c r="HN10" s="43"/>
      <c r="HO10" s="44">
        <v>0</v>
      </c>
      <c r="HP10" s="45">
        <f t="shared" si="34"/>
        <v>0</v>
      </c>
      <c r="HQ10" s="34"/>
      <c r="HR10" s="42"/>
      <c r="HS10" s="12"/>
      <c r="HT10" s="42"/>
      <c r="HU10" s="43"/>
      <c r="HV10" s="44">
        <v>0</v>
      </c>
      <c r="HW10" s="45">
        <f t="shared" si="35"/>
        <v>0</v>
      </c>
      <c r="HX10" s="34"/>
      <c r="HY10" s="42"/>
      <c r="HZ10" s="12"/>
      <c r="IA10" s="42"/>
      <c r="IB10" s="43"/>
      <c r="IC10" s="44">
        <v>0</v>
      </c>
      <c r="ID10" s="45">
        <f t="shared" si="36"/>
        <v>0</v>
      </c>
      <c r="IE10" s="34">
        <v>0</v>
      </c>
      <c r="IF10" s="42">
        <f t="shared" si="37"/>
        <v>0</v>
      </c>
      <c r="IG10" s="12">
        <v>0</v>
      </c>
      <c r="IH10" s="42">
        <f t="shared" si="38"/>
        <v>0</v>
      </c>
      <c r="II10" s="43"/>
      <c r="IJ10" s="44">
        <f t="shared" si="39"/>
        <v>0</v>
      </c>
      <c r="IK10" s="45">
        <f t="shared" si="40"/>
        <v>0</v>
      </c>
      <c r="IL10" s="34">
        <v>0</v>
      </c>
      <c r="IM10" s="42">
        <f t="shared" si="41"/>
        <v>0</v>
      </c>
      <c r="IN10" s="12">
        <v>0</v>
      </c>
      <c r="IO10" s="42">
        <f t="shared" si="42"/>
        <v>0</v>
      </c>
      <c r="IP10" s="43"/>
      <c r="IQ10" s="44">
        <f t="shared" si="43"/>
        <v>0</v>
      </c>
      <c r="IR10" s="45">
        <f t="shared" si="44"/>
        <v>0</v>
      </c>
      <c r="IS10" s="34">
        <v>0</v>
      </c>
      <c r="IT10" s="42">
        <f t="shared" si="45"/>
        <v>0</v>
      </c>
      <c r="IU10" s="12">
        <v>0</v>
      </c>
      <c r="IV10" s="42">
        <f t="shared" si="46"/>
        <v>0</v>
      </c>
      <c r="IW10" s="43"/>
      <c r="IX10" s="44">
        <f t="shared" si="47"/>
        <v>0</v>
      </c>
      <c r="IY10" s="45">
        <f t="shared" si="48"/>
        <v>0</v>
      </c>
      <c r="IZ10" s="34">
        <v>0</v>
      </c>
      <c r="JA10" s="42">
        <f t="shared" si="49"/>
        <v>0</v>
      </c>
      <c r="JB10" s="12">
        <v>0</v>
      </c>
      <c r="JC10" s="42">
        <f t="shared" si="50"/>
        <v>0</v>
      </c>
      <c r="JD10" s="43"/>
      <c r="JE10" s="44">
        <f t="shared" si="51"/>
        <v>0</v>
      </c>
      <c r="JF10" s="45">
        <f t="shared" si="52"/>
        <v>0</v>
      </c>
      <c r="JG10" s="34">
        <v>0</v>
      </c>
      <c r="JH10" s="42">
        <f t="shared" si="53"/>
        <v>0</v>
      </c>
      <c r="JI10" s="12">
        <v>0</v>
      </c>
      <c r="JJ10" s="42">
        <f t="shared" si="54"/>
        <v>0</v>
      </c>
      <c r="JK10" s="43"/>
      <c r="JL10" s="44">
        <f t="shared" si="55"/>
        <v>0</v>
      </c>
      <c r="JM10" s="45">
        <f t="shared" si="56"/>
        <v>0</v>
      </c>
      <c r="JN10" s="34">
        <v>0</v>
      </c>
      <c r="JO10" s="42">
        <f t="shared" si="57"/>
        <v>0</v>
      </c>
      <c r="JP10" s="12">
        <v>0</v>
      </c>
      <c r="JQ10" s="42">
        <f t="shared" si="58"/>
        <v>0</v>
      </c>
      <c r="JR10" s="43"/>
      <c r="JS10" s="44">
        <f t="shared" si="59"/>
        <v>0</v>
      </c>
      <c r="JT10" s="45">
        <f t="shared" si="60"/>
        <v>0</v>
      </c>
      <c r="JU10" s="34">
        <v>0</v>
      </c>
      <c r="JV10" s="42">
        <f t="shared" si="61"/>
        <v>0</v>
      </c>
      <c r="JW10" s="12">
        <v>0</v>
      </c>
      <c r="JX10" s="42">
        <f t="shared" si="62"/>
        <v>0</v>
      </c>
      <c r="JY10" s="43"/>
      <c r="JZ10" s="44">
        <f t="shared" si="63"/>
        <v>0</v>
      </c>
      <c r="KA10" s="45">
        <f t="shared" si="64"/>
        <v>0</v>
      </c>
      <c r="KB10" s="34">
        <v>0</v>
      </c>
      <c r="KC10" s="42">
        <f t="shared" si="65"/>
        <v>0</v>
      </c>
      <c r="KD10" s="12">
        <v>0</v>
      </c>
      <c r="KE10" s="42">
        <f t="shared" si="66"/>
        <v>0</v>
      </c>
      <c r="KF10" s="43"/>
      <c r="KG10" s="44">
        <f t="shared" si="67"/>
        <v>0</v>
      </c>
      <c r="KH10" s="45">
        <f t="shared" si="68"/>
        <v>0</v>
      </c>
      <c r="KI10" s="34">
        <v>0</v>
      </c>
      <c r="KJ10" s="42">
        <f t="shared" si="69"/>
        <v>0</v>
      </c>
      <c r="KK10" s="12">
        <v>0</v>
      </c>
      <c r="KL10" s="42">
        <f t="shared" si="70"/>
        <v>0</v>
      </c>
      <c r="KM10" s="43"/>
      <c r="KN10" s="44">
        <f t="shared" si="71"/>
        <v>0</v>
      </c>
      <c r="KO10" s="45">
        <f t="shared" si="72"/>
        <v>0</v>
      </c>
      <c r="KP10" s="34">
        <v>0</v>
      </c>
      <c r="KQ10" s="42">
        <f t="shared" si="73"/>
        <v>0</v>
      </c>
      <c r="KR10" s="12">
        <v>0</v>
      </c>
      <c r="KS10" s="42">
        <f t="shared" si="74"/>
        <v>0</v>
      </c>
      <c r="KT10" s="43"/>
      <c r="KU10" s="44">
        <f t="shared" si="75"/>
        <v>0</v>
      </c>
      <c r="KV10" s="45">
        <f t="shared" si="76"/>
        <v>0</v>
      </c>
      <c r="KW10" s="34">
        <v>0</v>
      </c>
      <c r="KX10" s="42">
        <f t="shared" si="77"/>
        <v>0</v>
      </c>
      <c r="KY10" s="12">
        <v>0</v>
      </c>
      <c r="KZ10" s="42">
        <f t="shared" si="78"/>
        <v>0</v>
      </c>
      <c r="LA10" s="43"/>
      <c r="LB10" s="44">
        <f t="shared" si="79"/>
        <v>0</v>
      </c>
      <c r="LC10" s="45">
        <f t="shared" si="80"/>
        <v>0</v>
      </c>
      <c r="LD10" s="34">
        <v>0</v>
      </c>
      <c r="LE10" s="42">
        <f t="shared" si="81"/>
        <v>0</v>
      </c>
      <c r="LF10" s="12">
        <v>0</v>
      </c>
      <c r="LG10" s="42">
        <f t="shared" si="82"/>
        <v>0</v>
      </c>
      <c r="LH10" s="43"/>
      <c r="LI10" s="44">
        <f t="shared" si="83"/>
        <v>0</v>
      </c>
      <c r="LJ10" s="45">
        <f t="shared" si="84"/>
        <v>0</v>
      </c>
      <c r="LK10" s="34">
        <v>0</v>
      </c>
      <c r="LL10" s="42">
        <f t="shared" si="85"/>
        <v>0</v>
      </c>
      <c r="LM10" s="12">
        <v>0</v>
      </c>
      <c r="LN10" s="42">
        <f t="shared" si="86"/>
        <v>0</v>
      </c>
      <c r="LO10" s="43"/>
      <c r="LP10" s="44">
        <f t="shared" si="87"/>
        <v>0</v>
      </c>
      <c r="LQ10" s="45">
        <f t="shared" si="88"/>
        <v>0</v>
      </c>
      <c r="LR10" s="34">
        <v>0</v>
      </c>
      <c r="LS10" s="42">
        <f t="shared" si="89"/>
        <v>0</v>
      </c>
      <c r="LT10" s="12">
        <v>0</v>
      </c>
      <c r="LU10" s="42">
        <f t="shared" si="90"/>
        <v>0</v>
      </c>
      <c r="LV10" s="43"/>
      <c r="LW10" s="44">
        <f t="shared" si="91"/>
        <v>0</v>
      </c>
      <c r="LX10" s="45">
        <f t="shared" si="92"/>
        <v>0</v>
      </c>
      <c r="LY10" s="34">
        <v>0</v>
      </c>
      <c r="LZ10" s="42">
        <f t="shared" si="93"/>
        <v>0</v>
      </c>
      <c r="MA10" s="12">
        <v>0</v>
      </c>
      <c r="MB10" s="42">
        <f t="shared" si="94"/>
        <v>0</v>
      </c>
      <c r="MC10" s="43"/>
      <c r="MD10" s="44">
        <f t="shared" si="95"/>
        <v>0</v>
      </c>
      <c r="ME10" s="45">
        <f t="shared" si="96"/>
        <v>0</v>
      </c>
      <c r="MF10" s="34">
        <v>0</v>
      </c>
      <c r="MG10" s="42">
        <f t="shared" si="97"/>
        <v>0</v>
      </c>
      <c r="MH10" s="12">
        <v>0</v>
      </c>
      <c r="MI10" s="42">
        <f t="shared" si="98"/>
        <v>0</v>
      </c>
      <c r="MJ10" s="43"/>
      <c r="MK10" s="44">
        <f t="shared" si="99"/>
        <v>0</v>
      </c>
      <c r="ML10" s="45">
        <f t="shared" si="100"/>
        <v>0</v>
      </c>
      <c r="MM10" s="34">
        <v>0</v>
      </c>
      <c r="MN10" s="42">
        <f t="shared" si="101"/>
        <v>0</v>
      </c>
      <c r="MO10" s="12">
        <v>0</v>
      </c>
      <c r="MP10" s="42">
        <f t="shared" si="102"/>
        <v>0</v>
      </c>
      <c r="MQ10" s="43"/>
      <c r="MR10" s="44">
        <f t="shared" si="103"/>
        <v>0</v>
      </c>
      <c r="MS10" s="45">
        <f t="shared" si="104"/>
        <v>0</v>
      </c>
      <c r="MT10" s="34">
        <v>0</v>
      </c>
      <c r="MU10" s="42">
        <f t="shared" si="105"/>
        <v>0</v>
      </c>
      <c r="MV10" s="12">
        <v>0</v>
      </c>
      <c r="MW10" s="42">
        <f t="shared" si="106"/>
        <v>0</v>
      </c>
      <c r="MX10" s="43"/>
      <c r="MY10" s="44">
        <f t="shared" si="107"/>
        <v>0</v>
      </c>
      <c r="MZ10" s="45">
        <f t="shared" si="108"/>
        <v>0</v>
      </c>
      <c r="NA10" s="34">
        <v>0</v>
      </c>
      <c r="NB10" s="42">
        <f t="shared" si="109"/>
        <v>0</v>
      </c>
      <c r="NC10" s="12">
        <v>0</v>
      </c>
      <c r="ND10" s="42">
        <f t="shared" si="110"/>
        <v>0</v>
      </c>
      <c r="NE10" s="43"/>
      <c r="NF10" s="44">
        <f t="shared" si="111"/>
        <v>0</v>
      </c>
      <c r="NG10" s="45">
        <f t="shared" si="112"/>
        <v>0</v>
      </c>
      <c r="NH10" s="34">
        <v>0</v>
      </c>
      <c r="NI10" s="42">
        <f t="shared" si="113"/>
        <v>0</v>
      </c>
      <c r="NJ10" s="12">
        <v>0</v>
      </c>
      <c r="NK10" s="42">
        <f t="shared" si="114"/>
        <v>0</v>
      </c>
      <c r="NL10" s="43"/>
      <c r="NM10" s="44">
        <f t="shared" si="115"/>
        <v>0</v>
      </c>
      <c r="NN10" s="45">
        <f t="shared" si="116"/>
        <v>0</v>
      </c>
      <c r="NO10" s="34">
        <v>0</v>
      </c>
      <c r="NP10" s="42">
        <f t="shared" si="117"/>
        <v>0</v>
      </c>
      <c r="NQ10" s="12">
        <v>0</v>
      </c>
      <c r="NR10" s="42">
        <f t="shared" si="118"/>
        <v>0</v>
      </c>
      <c r="NS10" s="43"/>
      <c r="NT10" s="44">
        <f t="shared" si="119"/>
        <v>0</v>
      </c>
      <c r="NU10" s="45">
        <f t="shared" si="120"/>
        <v>0</v>
      </c>
      <c r="NV10" s="34">
        <v>0</v>
      </c>
      <c r="NW10" s="42">
        <f t="shared" si="121"/>
        <v>0</v>
      </c>
      <c r="NX10" s="12">
        <v>0</v>
      </c>
      <c r="NY10" s="42">
        <f t="shared" si="122"/>
        <v>0</v>
      </c>
      <c r="NZ10" s="43"/>
      <c r="OA10" s="44">
        <f t="shared" si="123"/>
        <v>0</v>
      </c>
      <c r="OB10" s="45">
        <f t="shared" si="124"/>
        <v>0</v>
      </c>
      <c r="OC10" s="34">
        <v>0</v>
      </c>
      <c r="OD10" s="42">
        <f t="shared" si="125"/>
        <v>0</v>
      </c>
      <c r="OE10" s="12">
        <v>0</v>
      </c>
      <c r="OF10" s="42">
        <f t="shared" si="126"/>
        <v>0</v>
      </c>
      <c r="OG10" s="43"/>
      <c r="OH10" s="44">
        <f t="shared" si="127"/>
        <v>0</v>
      </c>
      <c r="OI10" s="45">
        <f t="shared" si="128"/>
        <v>0</v>
      </c>
      <c r="OJ10" s="34">
        <v>0</v>
      </c>
      <c r="OK10" s="42">
        <f t="shared" si="129"/>
        <v>0</v>
      </c>
      <c r="OL10" s="12">
        <v>0</v>
      </c>
      <c r="OM10" s="42">
        <f t="shared" si="130"/>
        <v>0</v>
      </c>
      <c r="ON10" s="43"/>
      <c r="OO10" s="44">
        <f t="shared" si="131"/>
        <v>0</v>
      </c>
      <c r="OP10" s="45">
        <f t="shared" si="132"/>
        <v>0</v>
      </c>
      <c r="OQ10" s="34">
        <v>0</v>
      </c>
      <c r="OR10" s="42">
        <f t="shared" si="133"/>
        <v>0</v>
      </c>
      <c r="OS10" s="12">
        <v>0</v>
      </c>
      <c r="OT10" s="42">
        <f t="shared" si="134"/>
        <v>0</v>
      </c>
      <c r="OU10" s="43"/>
      <c r="OV10" s="44">
        <f t="shared" si="135"/>
        <v>0</v>
      </c>
      <c r="OW10" s="45">
        <f t="shared" si="136"/>
        <v>0</v>
      </c>
      <c r="OX10" s="34">
        <v>0</v>
      </c>
      <c r="OY10" s="42">
        <f t="shared" si="137"/>
        <v>0</v>
      </c>
      <c r="OZ10" s="12">
        <v>0</v>
      </c>
      <c r="PA10" s="42">
        <f t="shared" si="138"/>
        <v>0</v>
      </c>
      <c r="PB10" s="43"/>
      <c r="PC10" s="44">
        <f t="shared" si="139"/>
        <v>0</v>
      </c>
      <c r="PD10" s="45">
        <f t="shared" si="140"/>
        <v>0</v>
      </c>
      <c r="PE10" s="34">
        <v>0</v>
      </c>
      <c r="PF10" s="42">
        <f t="shared" si="141"/>
        <v>0</v>
      </c>
      <c r="PG10" s="12">
        <v>0</v>
      </c>
      <c r="PH10" s="42">
        <f t="shared" si="142"/>
        <v>0</v>
      </c>
      <c r="PI10" s="43"/>
      <c r="PJ10" s="44">
        <f t="shared" si="143"/>
        <v>0</v>
      </c>
      <c r="PK10" s="45">
        <f t="shared" si="144"/>
        <v>0</v>
      </c>
      <c r="PL10" s="34">
        <v>0</v>
      </c>
      <c r="PM10" s="42">
        <f t="shared" si="145"/>
        <v>0</v>
      </c>
      <c r="PN10" s="12">
        <v>0</v>
      </c>
      <c r="PO10" s="42">
        <f t="shared" si="146"/>
        <v>0</v>
      </c>
      <c r="PP10" s="43"/>
      <c r="PQ10" s="44">
        <f t="shared" si="147"/>
        <v>0</v>
      </c>
      <c r="PR10" s="45">
        <f t="shared" si="148"/>
        <v>0</v>
      </c>
      <c r="PS10" s="34">
        <v>0</v>
      </c>
      <c r="PT10" s="42">
        <f t="shared" si="149"/>
        <v>0</v>
      </c>
      <c r="PU10" s="12">
        <v>0</v>
      </c>
      <c r="PV10" s="42">
        <f t="shared" si="150"/>
        <v>0</v>
      </c>
      <c r="PW10" s="43"/>
      <c r="PX10" s="44">
        <f t="shared" si="151"/>
        <v>0</v>
      </c>
      <c r="PY10" s="45">
        <f t="shared" si="152"/>
        <v>0</v>
      </c>
      <c r="PZ10" s="34">
        <v>0</v>
      </c>
      <c r="QA10" s="42">
        <f t="shared" si="153"/>
        <v>0</v>
      </c>
      <c r="QB10" s="12">
        <v>0</v>
      </c>
      <c r="QC10" s="42">
        <f t="shared" si="154"/>
        <v>0</v>
      </c>
      <c r="QD10" s="43"/>
      <c r="QE10" s="44">
        <f t="shared" si="155"/>
        <v>0</v>
      </c>
      <c r="QF10" s="45">
        <f t="shared" si="156"/>
        <v>0</v>
      </c>
      <c r="QG10" s="34">
        <v>0</v>
      </c>
      <c r="QH10" s="42">
        <f t="shared" si="157"/>
        <v>0</v>
      </c>
      <c r="QI10" s="12">
        <v>0</v>
      </c>
      <c r="QJ10" s="42">
        <f t="shared" si="158"/>
        <v>0</v>
      </c>
      <c r="QK10" s="43"/>
      <c r="QL10" s="44">
        <f t="shared" si="159"/>
        <v>0</v>
      </c>
      <c r="QM10" s="45">
        <f t="shared" si="160"/>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row>
    <row r="11" spans="1:455 1025:1171" x14ac:dyDescent="0.3">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2.2914757103574702E-2</v>
      </c>
      <c r="O11" s="34"/>
      <c r="P11" s="42"/>
      <c r="Q11" s="12"/>
      <c r="R11" s="42"/>
      <c r="S11" s="43"/>
      <c r="T11" s="44">
        <v>5</v>
      </c>
      <c r="U11" s="45">
        <f t="shared" si="5"/>
        <v>2.3014959723820481E-2</v>
      </c>
      <c r="V11" s="34"/>
      <c r="W11" s="42"/>
      <c r="X11" s="12"/>
      <c r="Y11" s="42"/>
      <c r="Z11" s="43"/>
      <c r="AA11" s="44">
        <v>5</v>
      </c>
      <c r="AB11" s="45">
        <f t="shared" si="6"/>
        <v>2.3122456529781725E-2</v>
      </c>
      <c r="AC11" s="34"/>
      <c r="AD11" s="42"/>
      <c r="AE11" s="12"/>
      <c r="AF11" s="42"/>
      <c r="AG11" s="43"/>
      <c r="AH11" s="44">
        <v>5</v>
      </c>
      <c r="AI11" s="45">
        <f t="shared" si="7"/>
        <v>2.318034306907742E-2</v>
      </c>
      <c r="AJ11" s="34"/>
      <c r="AK11" s="42"/>
      <c r="AL11" s="12"/>
      <c r="AM11" s="42"/>
      <c r="AN11" s="43"/>
      <c r="AO11" s="44">
        <v>5</v>
      </c>
      <c r="AP11" s="45">
        <f t="shared" si="8"/>
        <v>2.3248244757520808E-2</v>
      </c>
      <c r="AQ11" s="34"/>
      <c r="AR11" s="42"/>
      <c r="AS11" s="12"/>
      <c r="AT11" s="42"/>
      <c r="AU11" s="43"/>
      <c r="AV11" s="44">
        <v>5</v>
      </c>
      <c r="AW11" s="45">
        <f t="shared" si="9"/>
        <v>2.3349210796675072E-2</v>
      </c>
      <c r="AX11" s="34"/>
      <c r="AY11" s="42"/>
      <c r="AZ11" s="12"/>
      <c r="BA11" s="42"/>
      <c r="BB11" s="43"/>
      <c r="BC11" s="44">
        <v>4</v>
      </c>
      <c r="BD11" s="45">
        <f t="shared" si="10"/>
        <v>1.8747656542932135E-2</v>
      </c>
      <c r="BE11" s="34"/>
      <c r="BF11" s="42"/>
      <c r="BG11" s="12"/>
      <c r="BH11" s="42"/>
      <c r="BI11" s="43"/>
      <c r="BJ11" s="44">
        <v>4</v>
      </c>
      <c r="BK11" s="45">
        <f t="shared" si="11"/>
        <v>1.8785516366881135E-2</v>
      </c>
      <c r="BL11" s="34"/>
      <c r="BM11" s="42"/>
      <c r="BN11" s="12"/>
      <c r="BO11" s="42"/>
      <c r="BP11" s="43"/>
      <c r="BQ11" s="44">
        <v>4</v>
      </c>
      <c r="BR11" s="45">
        <f t="shared" si="12"/>
        <v>1.8843925189616997E-2</v>
      </c>
      <c r="BS11" s="34"/>
      <c r="BT11" s="42"/>
      <c r="BU11" s="12"/>
      <c r="BV11" s="42"/>
      <c r="BW11" s="43"/>
      <c r="BX11" s="44">
        <v>4</v>
      </c>
      <c r="BY11" s="45">
        <f t="shared" si="13"/>
        <v>1.889644746787604E-2</v>
      </c>
      <c r="BZ11" s="34"/>
      <c r="CA11" s="42"/>
      <c r="CB11" s="12"/>
      <c r="CC11" s="42"/>
      <c r="CD11" s="43"/>
      <c r="CE11" s="44">
        <v>4</v>
      </c>
      <c r="CF11" s="45">
        <f t="shared" si="14"/>
        <v>1.895195678953852E-2</v>
      </c>
      <c r="CG11" s="34"/>
      <c r="CH11" s="42"/>
      <c r="CI11" s="12"/>
      <c r="CJ11" s="42"/>
      <c r="CK11" s="43"/>
      <c r="CL11" s="44">
        <v>4</v>
      </c>
      <c r="CM11" s="45">
        <f t="shared" si="15"/>
        <v>1.9056693663649357E-2</v>
      </c>
      <c r="CN11" s="34"/>
      <c r="CO11" s="42"/>
      <c r="CP11" s="12"/>
      <c r="CQ11" s="42"/>
      <c r="CR11" s="43"/>
      <c r="CS11" s="44">
        <v>4</v>
      </c>
      <c r="CT11" s="45">
        <f t="shared" si="16"/>
        <v>1.9227995962120849E-2</v>
      </c>
      <c r="CU11" s="34"/>
      <c r="CV11" s="42"/>
      <c r="CW11" s="12"/>
      <c r="CX11" s="42"/>
      <c r="CY11" s="43"/>
      <c r="CZ11" s="44">
        <v>2</v>
      </c>
      <c r="DA11" s="45">
        <f t="shared" si="17"/>
        <v>9.7399435083276517E-3</v>
      </c>
      <c r="DB11" s="34"/>
      <c r="DC11" s="42"/>
      <c r="DD11" s="12"/>
      <c r="DE11" s="42"/>
      <c r="DF11" s="43"/>
      <c r="DG11" s="44">
        <v>2</v>
      </c>
      <c r="DH11" s="45">
        <f t="shared" si="18"/>
        <v>9.894132779261898E-3</v>
      </c>
      <c r="DI11" s="34"/>
      <c r="DJ11" s="42"/>
      <c r="DK11" s="12"/>
      <c r="DL11" s="42"/>
      <c r="DM11" s="43"/>
      <c r="DN11" s="44">
        <v>2</v>
      </c>
      <c r="DO11" s="45">
        <f t="shared" si="19"/>
        <v>1.0116337885685382E-2</v>
      </c>
      <c r="DP11" s="34"/>
      <c r="DQ11" s="42"/>
      <c r="DR11" s="12"/>
      <c r="DS11" s="42"/>
      <c r="DT11" s="43"/>
      <c r="DU11" s="44">
        <v>2</v>
      </c>
      <c r="DV11" s="45">
        <f t="shared" si="20"/>
        <v>1.0301844030081385E-2</v>
      </c>
      <c r="DW11" s="34"/>
      <c r="DX11" s="42"/>
      <c r="DY11" s="12"/>
      <c r="DZ11" s="42"/>
      <c r="EA11" s="43"/>
      <c r="EB11" s="44">
        <v>2</v>
      </c>
      <c r="EC11" s="45">
        <f t="shared" si="21"/>
        <v>1.0499790004199917E-2</v>
      </c>
      <c r="ED11" s="34"/>
      <c r="EE11" s="42"/>
      <c r="EF11" s="12"/>
      <c r="EG11" s="42"/>
      <c r="EH11" s="43"/>
      <c r="EI11" s="44">
        <v>2</v>
      </c>
      <c r="EJ11" s="45">
        <f t="shared" si="22"/>
        <v>1.0646792653713068E-2</v>
      </c>
      <c r="EK11" s="34"/>
      <c r="EL11" s="42"/>
      <c r="EM11" s="12"/>
      <c r="EN11" s="42"/>
      <c r="EO11" s="43"/>
      <c r="EP11" s="44">
        <v>2</v>
      </c>
      <c r="EQ11" s="45">
        <f t="shared" si="23"/>
        <v>1.0745755426606491E-2</v>
      </c>
      <c r="ER11" s="34"/>
      <c r="ES11" s="42"/>
      <c r="ET11" s="12"/>
      <c r="EU11" s="42"/>
      <c r="EV11" s="43"/>
      <c r="EW11" s="44">
        <v>2</v>
      </c>
      <c r="EX11" s="45">
        <f t="shared" si="24"/>
        <v>1.0845398839542325E-2</v>
      </c>
      <c r="EY11" s="34"/>
      <c r="EZ11" s="42"/>
      <c r="FA11" s="12"/>
      <c r="FB11" s="42"/>
      <c r="FC11" s="43"/>
      <c r="FD11" s="44">
        <v>2</v>
      </c>
      <c r="FE11" s="45">
        <f t="shared" si="25"/>
        <v>1.0905125408942203E-2</v>
      </c>
      <c r="FF11" s="34"/>
      <c r="FG11" s="42"/>
      <c r="FH11" s="12"/>
      <c r="FI11" s="42"/>
      <c r="FJ11" s="43"/>
      <c r="FK11" s="44">
        <v>2</v>
      </c>
      <c r="FL11" s="45">
        <f t="shared" si="26"/>
        <v>1.095110332365986E-2</v>
      </c>
      <c r="FM11" s="34"/>
      <c r="FN11" s="42"/>
      <c r="FO11" s="12"/>
      <c r="FP11" s="42"/>
      <c r="FQ11" s="43"/>
      <c r="FR11" s="44">
        <v>2</v>
      </c>
      <c r="FS11" s="45">
        <f t="shared" si="27"/>
        <v>1.0979961570134505E-2</v>
      </c>
      <c r="FT11" s="34"/>
      <c r="FU11" s="42"/>
      <c r="FV11" s="12"/>
      <c r="FW11" s="42"/>
      <c r="FX11" s="43"/>
      <c r="FY11" s="44">
        <v>2</v>
      </c>
      <c r="FZ11" s="45">
        <f t="shared" si="28"/>
        <v>1.0994447803859051E-2</v>
      </c>
      <c r="GA11" s="34"/>
      <c r="GB11" s="42"/>
      <c r="GC11" s="12"/>
      <c r="GD11" s="42"/>
      <c r="GE11" s="43"/>
      <c r="GF11" s="44">
        <v>2</v>
      </c>
      <c r="GG11" s="45">
        <f t="shared" si="29"/>
        <v>1.1012003083360864E-2</v>
      </c>
      <c r="GH11" s="34"/>
      <c r="GI11" s="42"/>
      <c r="GJ11" s="12"/>
      <c r="GK11" s="42"/>
      <c r="GL11" s="43"/>
      <c r="GM11" s="44">
        <v>2</v>
      </c>
      <c r="GN11" s="45">
        <f t="shared" si="30"/>
        <v>1.1032656663724626E-2</v>
      </c>
      <c r="GO11" s="34"/>
      <c r="GP11" s="42"/>
      <c r="GQ11" s="12"/>
      <c r="GR11" s="42"/>
      <c r="GS11" s="43"/>
      <c r="GT11" s="44">
        <v>2</v>
      </c>
      <c r="GU11" s="45">
        <f t="shared" si="31"/>
        <v>1.1060111707128242E-2</v>
      </c>
      <c r="GV11" s="34"/>
      <c r="GW11" s="42"/>
      <c r="GX11" s="12"/>
      <c r="GY11" s="42"/>
      <c r="GZ11" s="43"/>
      <c r="HA11" s="44">
        <v>2</v>
      </c>
      <c r="HB11" s="45">
        <f t="shared" si="32"/>
        <v>1.1081560283687944E-2</v>
      </c>
      <c r="HC11" s="34"/>
      <c r="HD11" s="42"/>
      <c r="HE11" s="12"/>
      <c r="HF11" s="42"/>
      <c r="HG11" s="43"/>
      <c r="HH11" s="44">
        <v>2</v>
      </c>
      <c r="HI11" s="45">
        <f t="shared" si="33"/>
        <v>1.1104941699056081E-2</v>
      </c>
      <c r="HJ11" s="34"/>
      <c r="HK11" s="42"/>
      <c r="HL11" s="12"/>
      <c r="HM11" s="42"/>
      <c r="HN11" s="43"/>
      <c r="HO11" s="44">
        <v>2</v>
      </c>
      <c r="HP11" s="45">
        <f t="shared" si="34"/>
        <v>1.1131518895753326E-2</v>
      </c>
      <c r="HQ11" s="34"/>
      <c r="HR11" s="42"/>
      <c r="HS11" s="12"/>
      <c r="HT11" s="42"/>
      <c r="HU11" s="43"/>
      <c r="HV11" s="44">
        <v>2</v>
      </c>
      <c r="HW11" s="45">
        <f t="shared" si="35"/>
        <v>1.1160714285714286E-2</v>
      </c>
      <c r="HX11" s="34"/>
      <c r="HY11" s="42"/>
      <c r="HZ11" s="12"/>
      <c r="IA11" s="42"/>
      <c r="IB11" s="43"/>
      <c r="IC11" s="44">
        <v>2</v>
      </c>
      <c r="ID11" s="45">
        <f t="shared" si="36"/>
        <v>1.1186933661483387E-2</v>
      </c>
      <c r="IE11" s="34">
        <v>2</v>
      </c>
      <c r="IF11" s="42">
        <f t="shared" si="37"/>
        <v>2.0475020475020478E-2</v>
      </c>
      <c r="IG11" s="12">
        <v>0</v>
      </c>
      <c r="IH11" s="42">
        <f t="shared" si="38"/>
        <v>0</v>
      </c>
      <c r="II11" s="43"/>
      <c r="IJ11" s="44">
        <f t="shared" si="39"/>
        <v>2</v>
      </c>
      <c r="IK11" s="45">
        <f t="shared" si="40"/>
        <v>1.1215791834903543E-2</v>
      </c>
      <c r="IL11" s="34">
        <v>2</v>
      </c>
      <c r="IM11" s="42">
        <f t="shared" si="41"/>
        <v>2.0510716849553891E-2</v>
      </c>
      <c r="IN11" s="12">
        <v>0</v>
      </c>
      <c r="IO11" s="42">
        <f t="shared" si="42"/>
        <v>0</v>
      </c>
      <c r="IP11" s="43"/>
      <c r="IQ11" s="44">
        <f t="shared" si="43"/>
        <v>2</v>
      </c>
      <c r="IR11" s="45">
        <f t="shared" si="44"/>
        <v>1.1233430689732643E-2</v>
      </c>
      <c r="IS11" s="34">
        <v>2</v>
      </c>
      <c r="IT11" s="42">
        <f t="shared" si="45"/>
        <v>2.0527558246946527E-2</v>
      </c>
      <c r="IU11" s="12">
        <v>0</v>
      </c>
      <c r="IV11" s="42">
        <f t="shared" si="46"/>
        <v>0</v>
      </c>
      <c r="IW11" s="43"/>
      <c r="IX11" s="44">
        <f t="shared" si="47"/>
        <v>2</v>
      </c>
      <c r="IY11" s="45">
        <f t="shared" si="48"/>
        <v>1.1246696282966878E-2</v>
      </c>
      <c r="IZ11" s="34">
        <v>2</v>
      </c>
      <c r="JA11" s="42">
        <f t="shared" si="49"/>
        <v>2.0546537908362441E-2</v>
      </c>
      <c r="JB11" s="12">
        <v>0</v>
      </c>
      <c r="JC11" s="42">
        <f t="shared" si="50"/>
        <v>0</v>
      </c>
      <c r="JD11" s="43"/>
      <c r="JE11" s="44">
        <f t="shared" si="51"/>
        <v>2</v>
      </c>
      <c r="JF11" s="45">
        <f t="shared" si="52"/>
        <v>1.1255557431481794E-2</v>
      </c>
      <c r="JG11" s="34">
        <v>2</v>
      </c>
      <c r="JH11" s="42">
        <f t="shared" si="53"/>
        <v>2.0561324149275216E-2</v>
      </c>
      <c r="JI11" s="12">
        <v>0</v>
      </c>
      <c r="JJ11" s="42">
        <f t="shared" si="54"/>
        <v>0</v>
      </c>
      <c r="JK11" s="43"/>
      <c r="JL11" s="44">
        <f t="shared" si="55"/>
        <v>2</v>
      </c>
      <c r="JM11" s="45">
        <f t="shared" si="56"/>
        <v>1.1262529564140106E-2</v>
      </c>
      <c r="JN11" s="34">
        <v>2</v>
      </c>
      <c r="JO11" s="42">
        <f t="shared" si="57"/>
        <v>2.0580366330520683E-2</v>
      </c>
      <c r="JP11" s="12">
        <v>0</v>
      </c>
      <c r="JQ11" s="42">
        <f t="shared" si="58"/>
        <v>0</v>
      </c>
      <c r="JR11" s="43"/>
      <c r="JS11" s="44">
        <f t="shared" si="59"/>
        <v>2</v>
      </c>
      <c r="JT11" s="45">
        <f t="shared" si="60"/>
        <v>1.1270780501549733E-2</v>
      </c>
      <c r="JU11" s="34">
        <v>2</v>
      </c>
      <c r="JV11" s="42">
        <f t="shared" si="61"/>
        <v>2.0607934054611025E-2</v>
      </c>
      <c r="JW11" s="12">
        <v>0</v>
      </c>
      <c r="JX11" s="42">
        <f t="shared" si="62"/>
        <v>0</v>
      </c>
      <c r="JY11" s="43"/>
      <c r="JZ11" s="44">
        <f t="shared" si="63"/>
        <v>2</v>
      </c>
      <c r="KA11" s="45">
        <f t="shared" si="64"/>
        <v>1.1280315848843767E-2</v>
      </c>
      <c r="KB11" s="34">
        <v>2</v>
      </c>
      <c r="KC11" s="42">
        <f t="shared" si="65"/>
        <v>2.0629190304280558E-2</v>
      </c>
      <c r="KD11" s="12">
        <v>0</v>
      </c>
      <c r="KE11" s="42">
        <f t="shared" si="66"/>
        <v>0</v>
      </c>
      <c r="KF11" s="43"/>
      <c r="KG11" s="44">
        <f t="shared" si="67"/>
        <v>2</v>
      </c>
      <c r="KH11" s="45">
        <f t="shared" si="68"/>
        <v>1.1289867344058707E-2</v>
      </c>
      <c r="KI11" s="34">
        <v>2</v>
      </c>
      <c r="KJ11" s="42">
        <f t="shared" si="69"/>
        <v>2.065688907250568E-2</v>
      </c>
      <c r="KK11" s="12">
        <v>0</v>
      </c>
      <c r="KL11" s="42">
        <f t="shared" si="70"/>
        <v>0</v>
      </c>
      <c r="KM11" s="43"/>
      <c r="KN11" s="44">
        <f t="shared" si="71"/>
        <v>2</v>
      </c>
      <c r="KO11" s="45">
        <f t="shared" si="72"/>
        <v>1.1302627860977677E-2</v>
      </c>
      <c r="KP11" s="34">
        <v>2</v>
      </c>
      <c r="KQ11" s="42">
        <f t="shared" si="73"/>
        <v>2.0733982998133942E-2</v>
      </c>
      <c r="KR11" s="12">
        <v>0</v>
      </c>
      <c r="KS11" s="42">
        <f t="shared" si="74"/>
        <v>0</v>
      </c>
      <c r="KT11" s="43"/>
      <c r="KU11" s="44">
        <f t="shared" si="75"/>
        <v>2</v>
      </c>
      <c r="KV11" s="45">
        <f t="shared" si="76"/>
        <v>1.1343012704174229E-2</v>
      </c>
      <c r="KW11" s="34">
        <v>2</v>
      </c>
      <c r="KX11" s="42">
        <f t="shared" si="77"/>
        <v>2.0826824950536289E-2</v>
      </c>
      <c r="KY11" s="12">
        <v>0</v>
      </c>
      <c r="KZ11" s="42">
        <f t="shared" si="78"/>
        <v>0</v>
      </c>
      <c r="LA11" s="43"/>
      <c r="LB11" s="44">
        <f t="shared" si="79"/>
        <v>2</v>
      </c>
      <c r="LC11" s="45">
        <f t="shared" si="80"/>
        <v>1.1385631333257429E-2</v>
      </c>
      <c r="LD11" s="34">
        <v>2</v>
      </c>
      <c r="LE11" s="42">
        <f t="shared" si="81"/>
        <v>2.0957770093262076E-2</v>
      </c>
      <c r="LF11" s="12">
        <v>0</v>
      </c>
      <c r="LG11" s="42">
        <f t="shared" si="82"/>
        <v>0</v>
      </c>
      <c r="LH11" s="43"/>
      <c r="LI11" s="44">
        <f t="shared" si="83"/>
        <v>2</v>
      </c>
      <c r="LJ11" s="45">
        <f t="shared" si="84"/>
        <v>1.1446231328335145E-2</v>
      </c>
      <c r="LK11" s="34">
        <v>2</v>
      </c>
      <c r="LL11" s="42">
        <f t="shared" si="85"/>
        <v>2.1070375052675939E-2</v>
      </c>
      <c r="LM11" s="12">
        <v>0</v>
      </c>
      <c r="LN11" s="42">
        <f t="shared" si="86"/>
        <v>0</v>
      </c>
      <c r="LO11" s="43"/>
      <c r="LP11" s="44">
        <f t="shared" si="87"/>
        <v>2</v>
      </c>
      <c r="LQ11" s="45">
        <f t="shared" si="88"/>
        <v>1.1505493873324512E-2</v>
      </c>
      <c r="LR11" s="34">
        <v>2</v>
      </c>
      <c r="LS11" s="42">
        <f t="shared" si="89"/>
        <v>2.1285653469561516E-2</v>
      </c>
      <c r="LT11" s="12">
        <v>0</v>
      </c>
      <c r="LU11" s="42">
        <f t="shared" si="90"/>
        <v>0</v>
      </c>
      <c r="LV11" s="43"/>
      <c r="LW11" s="44">
        <f t="shared" si="91"/>
        <v>2</v>
      </c>
      <c r="LX11" s="45">
        <f t="shared" si="92"/>
        <v>1.1613727425817316E-2</v>
      </c>
      <c r="LY11" s="34">
        <v>2</v>
      </c>
      <c r="LZ11" s="42">
        <f t="shared" si="93"/>
        <v>2.1473051320592657E-2</v>
      </c>
      <c r="MA11" s="12">
        <v>0</v>
      </c>
      <c r="MB11" s="42">
        <f t="shared" si="94"/>
        <v>0</v>
      </c>
      <c r="MC11" s="43"/>
      <c r="MD11" s="44">
        <f t="shared" si="95"/>
        <v>2</v>
      </c>
      <c r="ME11" s="45">
        <f t="shared" si="96"/>
        <v>1.1700696191423389E-2</v>
      </c>
      <c r="MF11" s="34">
        <v>2</v>
      </c>
      <c r="MG11" s="42">
        <f t="shared" si="97"/>
        <v>2.1687269572760789E-2</v>
      </c>
      <c r="MH11" s="12">
        <v>0</v>
      </c>
      <c r="MI11" s="42">
        <f t="shared" si="98"/>
        <v>0</v>
      </c>
      <c r="MJ11" s="43"/>
      <c r="MK11" s="44">
        <f t="shared" si="99"/>
        <v>2</v>
      </c>
      <c r="ML11" s="45">
        <f t="shared" si="100"/>
        <v>1.1788977306218685E-2</v>
      </c>
      <c r="MM11" s="34">
        <v>2</v>
      </c>
      <c r="MN11" s="42">
        <f t="shared" si="101"/>
        <v>2.187944426211574E-2</v>
      </c>
      <c r="MO11" s="12">
        <v>0</v>
      </c>
      <c r="MP11" s="42">
        <f t="shared" si="102"/>
        <v>0</v>
      </c>
      <c r="MQ11" s="43"/>
      <c r="MR11" s="44">
        <f t="shared" si="103"/>
        <v>2</v>
      </c>
      <c r="MS11" s="45">
        <f t="shared" si="104"/>
        <v>1.1889192723814054E-2</v>
      </c>
      <c r="MT11" s="34">
        <v>2</v>
      </c>
      <c r="MU11" s="42">
        <f t="shared" si="105"/>
        <v>2.2128789555211331E-2</v>
      </c>
      <c r="MV11" s="12">
        <v>0</v>
      </c>
      <c r="MW11" s="42">
        <f t="shared" si="106"/>
        <v>0</v>
      </c>
      <c r="MX11" s="43"/>
      <c r="MY11" s="44">
        <f t="shared" si="107"/>
        <v>2</v>
      </c>
      <c r="MZ11" s="45">
        <f t="shared" si="108"/>
        <v>1.2012733497507358E-2</v>
      </c>
      <c r="NA11" s="34">
        <v>2</v>
      </c>
      <c r="NB11" s="42">
        <f t="shared" si="109"/>
        <v>2.23563603845294E-2</v>
      </c>
      <c r="NC11" s="12">
        <v>0</v>
      </c>
      <c r="ND11" s="42">
        <f t="shared" si="110"/>
        <v>0</v>
      </c>
      <c r="NE11" s="43"/>
      <c r="NF11" s="44">
        <f t="shared" si="111"/>
        <v>2</v>
      </c>
      <c r="NG11" s="45">
        <f t="shared" si="112"/>
        <v>1.2114604155309225E-2</v>
      </c>
      <c r="NH11" s="34">
        <v>2</v>
      </c>
      <c r="NI11" s="42">
        <f t="shared" si="113"/>
        <v>2.2632114971144056E-2</v>
      </c>
      <c r="NJ11" s="12">
        <v>0</v>
      </c>
      <c r="NK11" s="42">
        <f t="shared" si="114"/>
        <v>0</v>
      </c>
      <c r="NL11" s="43"/>
      <c r="NM11" s="44">
        <f t="shared" si="115"/>
        <v>2</v>
      </c>
      <c r="NN11" s="45">
        <f t="shared" si="116"/>
        <v>1.2240651202643981E-2</v>
      </c>
      <c r="NO11" s="34">
        <v>2</v>
      </c>
      <c r="NP11" s="42">
        <f t="shared" si="117"/>
        <v>2.2951572182694516E-2</v>
      </c>
      <c r="NQ11" s="12">
        <v>0</v>
      </c>
      <c r="NR11" s="42">
        <f t="shared" si="118"/>
        <v>0</v>
      </c>
      <c r="NS11" s="43"/>
      <c r="NT11" s="44">
        <f t="shared" si="119"/>
        <v>2</v>
      </c>
      <c r="NU11" s="45">
        <f t="shared" si="120"/>
        <v>1.2407717600347416E-2</v>
      </c>
      <c r="NV11" s="34">
        <v>2</v>
      </c>
      <c r="NW11" s="42">
        <f t="shared" si="121"/>
        <v>2.3236900197513653E-2</v>
      </c>
      <c r="NX11" s="12">
        <v>0</v>
      </c>
      <c r="NY11" s="42">
        <f t="shared" si="122"/>
        <v>0</v>
      </c>
      <c r="NZ11" s="43"/>
      <c r="OA11" s="44">
        <f t="shared" si="123"/>
        <v>2</v>
      </c>
      <c r="OB11" s="45">
        <f t="shared" si="124"/>
        <v>1.2565181881007728E-2</v>
      </c>
      <c r="OC11" s="34">
        <v>2</v>
      </c>
      <c r="OD11" s="42">
        <f t="shared" si="125"/>
        <v>2.3618327822390175E-2</v>
      </c>
      <c r="OE11" s="12">
        <v>0</v>
      </c>
      <c r="OF11" s="42">
        <f t="shared" si="126"/>
        <v>0</v>
      </c>
      <c r="OG11" s="43"/>
      <c r="OH11" s="44">
        <f t="shared" si="127"/>
        <v>2</v>
      </c>
      <c r="OI11" s="45">
        <f t="shared" si="128"/>
        <v>1.2780369352674294E-2</v>
      </c>
      <c r="OJ11" s="34">
        <v>2</v>
      </c>
      <c r="OK11" s="42">
        <f t="shared" si="129"/>
        <v>2.4099289070972404E-2</v>
      </c>
      <c r="OL11" s="12">
        <v>0</v>
      </c>
      <c r="OM11" s="42">
        <f t="shared" si="130"/>
        <v>0</v>
      </c>
      <c r="ON11" s="43"/>
      <c r="OO11" s="44">
        <f t="shared" si="131"/>
        <v>2</v>
      </c>
      <c r="OP11" s="45">
        <f t="shared" si="132"/>
        <v>1.3035260379326077E-2</v>
      </c>
      <c r="OQ11" s="34">
        <v>2</v>
      </c>
      <c r="OR11" s="42">
        <f t="shared" si="133"/>
        <v>2.4709661477637757E-2</v>
      </c>
      <c r="OS11" s="12">
        <v>0</v>
      </c>
      <c r="OT11" s="42">
        <f t="shared" si="134"/>
        <v>0</v>
      </c>
      <c r="OU11" s="43"/>
      <c r="OV11" s="44">
        <f t="shared" si="135"/>
        <v>2</v>
      </c>
      <c r="OW11" s="45">
        <f t="shared" si="136"/>
        <v>1.3396744591064373E-2</v>
      </c>
      <c r="OX11" s="34">
        <v>2</v>
      </c>
      <c r="OY11" s="42">
        <f t="shared" si="137"/>
        <v>2.5448530347372437E-2</v>
      </c>
      <c r="OZ11" s="12">
        <v>0</v>
      </c>
      <c r="PA11" s="42">
        <f t="shared" si="138"/>
        <v>0</v>
      </c>
      <c r="PB11" s="43"/>
      <c r="PC11" s="44">
        <f t="shared" si="139"/>
        <v>2</v>
      </c>
      <c r="PD11" s="45">
        <f t="shared" si="140"/>
        <v>1.3782647646612916E-2</v>
      </c>
      <c r="PE11" s="34">
        <v>2</v>
      </c>
      <c r="PF11" s="42">
        <f t="shared" si="141"/>
        <v>2.6174584478471406E-2</v>
      </c>
      <c r="PG11" s="12">
        <v>0</v>
      </c>
      <c r="PH11" s="42">
        <f t="shared" si="142"/>
        <v>0</v>
      </c>
      <c r="PI11" s="43"/>
      <c r="PJ11" s="44">
        <f t="shared" si="143"/>
        <v>2</v>
      </c>
      <c r="PK11" s="45">
        <f t="shared" si="144"/>
        <v>1.4176353841791891E-2</v>
      </c>
      <c r="PL11" s="34">
        <v>2</v>
      </c>
      <c r="PM11" s="42">
        <f t="shared" si="145"/>
        <v>2.7041644131963225E-2</v>
      </c>
      <c r="PN11" s="12">
        <v>0</v>
      </c>
      <c r="PO11" s="42">
        <f t="shared" si="146"/>
        <v>0</v>
      </c>
      <c r="PP11" s="43"/>
      <c r="PQ11" s="44">
        <f t="shared" si="147"/>
        <v>2</v>
      </c>
      <c r="PR11" s="45">
        <f t="shared" si="148"/>
        <v>1.4635931211123308E-2</v>
      </c>
      <c r="PS11" s="34">
        <v>2</v>
      </c>
      <c r="PT11" s="42">
        <f t="shared" si="149"/>
        <v>2.8011204481792715E-2</v>
      </c>
      <c r="PU11" s="12">
        <v>0</v>
      </c>
      <c r="PV11" s="42">
        <f t="shared" si="150"/>
        <v>0</v>
      </c>
      <c r="PW11" s="43"/>
      <c r="PX11" s="44">
        <f t="shared" si="151"/>
        <v>2</v>
      </c>
      <c r="PY11" s="45">
        <f t="shared" si="152"/>
        <v>1.51952590791673E-2</v>
      </c>
      <c r="PZ11" s="34">
        <v>2</v>
      </c>
      <c r="QA11" s="42">
        <f t="shared" si="153"/>
        <v>2.9209872937052721E-2</v>
      </c>
      <c r="QB11" s="12">
        <v>0</v>
      </c>
      <c r="QC11" s="42">
        <f t="shared" si="154"/>
        <v>0</v>
      </c>
      <c r="QD11" s="43"/>
      <c r="QE11" s="44">
        <f t="shared" si="155"/>
        <v>2</v>
      </c>
      <c r="QF11" s="45">
        <f t="shared" si="156"/>
        <v>1.5919764387487066E-2</v>
      </c>
      <c r="QG11" s="34">
        <v>2</v>
      </c>
      <c r="QH11" s="42">
        <f t="shared" si="157"/>
        <v>3.0974136595942389E-2</v>
      </c>
      <c r="QI11" s="12">
        <v>0</v>
      </c>
      <c r="QJ11" s="42">
        <f t="shared" si="158"/>
        <v>0</v>
      </c>
      <c r="QK11" s="43"/>
      <c r="QL11" s="44">
        <f t="shared" si="159"/>
        <v>2</v>
      </c>
      <c r="QM11" s="45">
        <f t="shared" si="160"/>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row>
    <row r="12" spans="1:455 1025:1171" x14ac:dyDescent="0.3">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2.7497708524289642E-2</v>
      </c>
      <c r="O12" s="34"/>
      <c r="P12" s="42"/>
      <c r="Q12" s="12"/>
      <c r="R12" s="42"/>
      <c r="S12" s="43"/>
      <c r="T12" s="44">
        <v>6</v>
      </c>
      <c r="U12" s="45">
        <f t="shared" si="5"/>
        <v>2.7617951668584578E-2</v>
      </c>
      <c r="V12" s="34"/>
      <c r="W12" s="42"/>
      <c r="X12" s="12"/>
      <c r="Y12" s="42"/>
      <c r="Z12" s="43"/>
      <c r="AA12" s="44">
        <v>6</v>
      </c>
      <c r="AB12" s="45">
        <f t="shared" si="6"/>
        <v>2.774694783573807E-2</v>
      </c>
      <c r="AC12" s="34"/>
      <c r="AD12" s="42"/>
      <c r="AE12" s="12"/>
      <c r="AF12" s="42"/>
      <c r="AG12" s="43"/>
      <c r="AH12" s="44">
        <v>6</v>
      </c>
      <c r="AI12" s="45">
        <f t="shared" si="7"/>
        <v>2.7816411682892908E-2</v>
      </c>
      <c r="AJ12" s="34"/>
      <c r="AK12" s="42"/>
      <c r="AL12" s="12"/>
      <c r="AM12" s="42"/>
      <c r="AN12" s="43"/>
      <c r="AO12" s="44">
        <v>6</v>
      </c>
      <c r="AP12" s="45">
        <f t="shared" si="8"/>
        <v>2.7897893709024967E-2</v>
      </c>
      <c r="AQ12" s="34"/>
      <c r="AR12" s="42"/>
      <c r="AS12" s="12"/>
      <c r="AT12" s="42"/>
      <c r="AU12" s="43"/>
      <c r="AV12" s="44">
        <v>6</v>
      </c>
      <c r="AW12" s="45">
        <f t="shared" si="9"/>
        <v>2.801905295601009E-2</v>
      </c>
      <c r="AX12" s="34"/>
      <c r="AY12" s="42"/>
      <c r="AZ12" s="12"/>
      <c r="BA12" s="42"/>
      <c r="BB12" s="43"/>
      <c r="BC12" s="44">
        <v>6</v>
      </c>
      <c r="BD12" s="45">
        <f t="shared" si="10"/>
        <v>2.8121484814398204E-2</v>
      </c>
      <c r="BE12" s="34"/>
      <c r="BF12" s="42"/>
      <c r="BG12" s="12"/>
      <c r="BH12" s="42"/>
      <c r="BI12" s="43"/>
      <c r="BJ12" s="44">
        <v>6</v>
      </c>
      <c r="BK12" s="45">
        <f t="shared" si="11"/>
        <v>2.8178274550321701E-2</v>
      </c>
      <c r="BL12" s="34"/>
      <c r="BM12" s="42"/>
      <c r="BN12" s="12"/>
      <c r="BO12" s="42"/>
      <c r="BP12" s="43"/>
      <c r="BQ12" s="44">
        <v>6</v>
      </c>
      <c r="BR12" s="45">
        <f t="shared" si="12"/>
        <v>2.8265887784425493E-2</v>
      </c>
      <c r="BS12" s="34"/>
      <c r="BT12" s="42"/>
      <c r="BU12" s="12"/>
      <c r="BV12" s="42"/>
      <c r="BW12" s="43"/>
      <c r="BX12" s="44">
        <v>6</v>
      </c>
      <c r="BY12" s="45">
        <f t="shared" si="13"/>
        <v>2.834467120181406E-2</v>
      </c>
      <c r="BZ12" s="34"/>
      <c r="CA12" s="42"/>
      <c r="CB12" s="12"/>
      <c r="CC12" s="42"/>
      <c r="CD12" s="43"/>
      <c r="CE12" s="44">
        <v>6</v>
      </c>
      <c r="CF12" s="45">
        <f t="shared" si="14"/>
        <v>2.8427935184307779E-2</v>
      </c>
      <c r="CG12" s="34"/>
      <c r="CH12" s="42"/>
      <c r="CI12" s="12"/>
      <c r="CJ12" s="42"/>
      <c r="CK12" s="43"/>
      <c r="CL12" s="44">
        <v>6</v>
      </c>
      <c r="CM12" s="45">
        <f t="shared" si="15"/>
        <v>2.8585040495474036E-2</v>
      </c>
      <c r="CN12" s="34"/>
      <c r="CO12" s="42"/>
      <c r="CP12" s="12"/>
      <c r="CQ12" s="42"/>
      <c r="CR12" s="43"/>
      <c r="CS12" s="44">
        <v>6</v>
      </c>
      <c r="CT12" s="45">
        <f t="shared" si="16"/>
        <v>2.8841993943181272E-2</v>
      </c>
      <c r="CU12" s="34"/>
      <c r="CV12" s="42"/>
      <c r="CW12" s="12"/>
      <c r="CX12" s="42"/>
      <c r="CY12" s="43"/>
      <c r="CZ12" s="44">
        <v>6</v>
      </c>
      <c r="DA12" s="45">
        <f t="shared" si="17"/>
        <v>2.9219830524982955E-2</v>
      </c>
      <c r="DB12" s="34"/>
      <c r="DC12" s="42"/>
      <c r="DD12" s="12"/>
      <c r="DE12" s="42"/>
      <c r="DF12" s="43"/>
      <c r="DG12" s="44">
        <v>6</v>
      </c>
      <c r="DH12" s="45">
        <f t="shared" si="18"/>
        <v>2.9682398337785694E-2</v>
      </c>
      <c r="DI12" s="34"/>
      <c r="DJ12" s="42"/>
      <c r="DK12" s="12"/>
      <c r="DL12" s="42"/>
      <c r="DM12" s="43"/>
      <c r="DN12" s="44">
        <v>6</v>
      </c>
      <c r="DO12" s="45">
        <f t="shared" si="19"/>
        <v>3.0349013657056147E-2</v>
      </c>
      <c r="DP12" s="34"/>
      <c r="DQ12" s="42"/>
      <c r="DR12" s="12"/>
      <c r="DS12" s="42"/>
      <c r="DT12" s="43"/>
      <c r="DU12" s="44">
        <v>6</v>
      </c>
      <c r="DV12" s="45">
        <f t="shared" si="20"/>
        <v>3.0905532090244152E-2</v>
      </c>
      <c r="DW12" s="34"/>
      <c r="DX12" s="42"/>
      <c r="DY12" s="12"/>
      <c r="DZ12" s="42"/>
      <c r="EA12" s="43"/>
      <c r="EB12" s="44">
        <v>6</v>
      </c>
      <c r="EC12" s="45">
        <f t="shared" si="21"/>
        <v>3.1499370012599753E-2</v>
      </c>
      <c r="ED12" s="34"/>
      <c r="EE12" s="42"/>
      <c r="EF12" s="12"/>
      <c r="EG12" s="42"/>
      <c r="EH12" s="43"/>
      <c r="EI12" s="44">
        <v>6</v>
      </c>
      <c r="EJ12" s="45">
        <f t="shared" si="22"/>
        <v>3.1940377961139202E-2</v>
      </c>
      <c r="EK12" s="34"/>
      <c r="EL12" s="42"/>
      <c r="EM12" s="12"/>
      <c r="EN12" s="42"/>
      <c r="EO12" s="43"/>
      <c r="EP12" s="44">
        <v>6</v>
      </c>
      <c r="EQ12" s="45">
        <f t="shared" si="23"/>
        <v>3.2237266279819474E-2</v>
      </c>
      <c r="ER12" s="34"/>
      <c r="ES12" s="42"/>
      <c r="ET12" s="12"/>
      <c r="EU12" s="42"/>
      <c r="EV12" s="43"/>
      <c r="EW12" s="44">
        <v>6</v>
      </c>
      <c r="EX12" s="45">
        <f t="shared" si="24"/>
        <v>3.2536196518626971E-2</v>
      </c>
      <c r="EY12" s="34"/>
      <c r="EZ12" s="42"/>
      <c r="FA12" s="12"/>
      <c r="FB12" s="42"/>
      <c r="FC12" s="43"/>
      <c r="FD12" s="44">
        <v>6</v>
      </c>
      <c r="FE12" s="45">
        <f t="shared" si="25"/>
        <v>3.271537622682661E-2</v>
      </c>
      <c r="FF12" s="34"/>
      <c r="FG12" s="42"/>
      <c r="FH12" s="12"/>
      <c r="FI12" s="42"/>
      <c r="FJ12" s="43"/>
      <c r="FK12" s="44">
        <v>6</v>
      </c>
      <c r="FL12" s="45">
        <f t="shared" si="26"/>
        <v>3.2853309970979572E-2</v>
      </c>
      <c r="FM12" s="34"/>
      <c r="FN12" s="42"/>
      <c r="FO12" s="12"/>
      <c r="FP12" s="42"/>
      <c r="FQ12" s="43"/>
      <c r="FR12" s="44">
        <v>6</v>
      </c>
      <c r="FS12" s="45">
        <f t="shared" si="27"/>
        <v>3.2939884710403516E-2</v>
      </c>
      <c r="FT12" s="34"/>
      <c r="FU12" s="42"/>
      <c r="FV12" s="12"/>
      <c r="FW12" s="42"/>
      <c r="FX12" s="43"/>
      <c r="FY12" s="44">
        <v>6</v>
      </c>
      <c r="FZ12" s="45">
        <f t="shared" si="28"/>
        <v>3.2983343411577153E-2</v>
      </c>
      <c r="GA12" s="34"/>
      <c r="GB12" s="42"/>
      <c r="GC12" s="12"/>
      <c r="GD12" s="42"/>
      <c r="GE12" s="43"/>
      <c r="GF12" s="44">
        <v>6</v>
      </c>
      <c r="GG12" s="45">
        <f t="shared" si="29"/>
        <v>3.3036009250082585E-2</v>
      </c>
      <c r="GH12" s="34"/>
      <c r="GI12" s="42"/>
      <c r="GJ12" s="12"/>
      <c r="GK12" s="42"/>
      <c r="GL12" s="43"/>
      <c r="GM12" s="44">
        <v>5</v>
      </c>
      <c r="GN12" s="45">
        <f t="shared" si="30"/>
        <v>2.7581641659311561E-2</v>
      </c>
      <c r="GO12" s="34"/>
      <c r="GP12" s="42"/>
      <c r="GQ12" s="12"/>
      <c r="GR12" s="42"/>
      <c r="GS12" s="43"/>
      <c r="GT12" s="44">
        <v>5</v>
      </c>
      <c r="GU12" s="45">
        <f t="shared" si="31"/>
        <v>2.7650279267820602E-2</v>
      </c>
      <c r="GV12" s="34"/>
      <c r="GW12" s="42"/>
      <c r="GX12" s="12"/>
      <c r="GY12" s="42"/>
      <c r="GZ12" s="43"/>
      <c r="HA12" s="44">
        <v>5</v>
      </c>
      <c r="HB12" s="45">
        <f t="shared" si="32"/>
        <v>2.770390070921986E-2</v>
      </c>
      <c r="HC12" s="34"/>
      <c r="HD12" s="42"/>
      <c r="HE12" s="12"/>
      <c r="HF12" s="42"/>
      <c r="HG12" s="43"/>
      <c r="HH12" s="44">
        <v>5</v>
      </c>
      <c r="HI12" s="45">
        <f t="shared" si="33"/>
        <v>2.7762354247640203E-2</v>
      </c>
      <c r="HJ12" s="34"/>
      <c r="HK12" s="42"/>
      <c r="HL12" s="12"/>
      <c r="HM12" s="42"/>
      <c r="HN12" s="43"/>
      <c r="HO12" s="44">
        <v>5</v>
      </c>
      <c r="HP12" s="45">
        <f t="shared" si="34"/>
        <v>2.7828797239383314E-2</v>
      </c>
      <c r="HQ12" s="34"/>
      <c r="HR12" s="42"/>
      <c r="HS12" s="12"/>
      <c r="HT12" s="42"/>
      <c r="HU12" s="43"/>
      <c r="HV12" s="44">
        <v>5</v>
      </c>
      <c r="HW12" s="45">
        <f t="shared" si="35"/>
        <v>2.7901785714285712E-2</v>
      </c>
      <c r="HX12" s="34"/>
      <c r="HY12" s="42"/>
      <c r="HZ12" s="12"/>
      <c r="IA12" s="42"/>
      <c r="IB12" s="43"/>
      <c r="IC12" s="44">
        <v>5</v>
      </c>
      <c r="ID12" s="45">
        <f t="shared" si="36"/>
        <v>2.7967334153708466E-2</v>
      </c>
      <c r="IE12" s="34">
        <v>4</v>
      </c>
      <c r="IF12" s="42">
        <f t="shared" si="37"/>
        <v>4.0950040950040956E-2</v>
      </c>
      <c r="IG12" s="12">
        <v>1</v>
      </c>
      <c r="IH12" s="42">
        <f t="shared" si="38"/>
        <v>1.240079365079365E-2</v>
      </c>
      <c r="II12" s="43"/>
      <c r="IJ12" s="44">
        <f t="shared" si="39"/>
        <v>5</v>
      </c>
      <c r="IK12" s="45">
        <f t="shared" si="40"/>
        <v>2.8039479587258859E-2</v>
      </c>
      <c r="IL12" s="34">
        <v>4</v>
      </c>
      <c r="IM12" s="42">
        <f t="shared" si="41"/>
        <v>4.1021433699107782E-2</v>
      </c>
      <c r="IN12" s="12">
        <v>1</v>
      </c>
      <c r="IO12" s="42">
        <f t="shared" si="42"/>
        <v>1.2417732522041475E-2</v>
      </c>
      <c r="IP12" s="43"/>
      <c r="IQ12" s="44">
        <f t="shared" si="43"/>
        <v>5</v>
      </c>
      <c r="IR12" s="45">
        <f t="shared" si="44"/>
        <v>2.8083576724331608E-2</v>
      </c>
      <c r="IS12" s="34">
        <v>4</v>
      </c>
      <c r="IT12" s="42">
        <f t="shared" si="45"/>
        <v>4.1055116493893054E-2</v>
      </c>
      <c r="IU12" s="12">
        <v>1</v>
      </c>
      <c r="IV12" s="42">
        <f t="shared" si="46"/>
        <v>1.2437810945273631E-2</v>
      </c>
      <c r="IW12" s="43"/>
      <c r="IX12" s="44">
        <f t="shared" si="47"/>
        <v>5</v>
      </c>
      <c r="IY12" s="45">
        <f t="shared" si="48"/>
        <v>2.8116740707417199E-2</v>
      </c>
      <c r="IZ12" s="34">
        <v>3</v>
      </c>
      <c r="JA12" s="42">
        <f t="shared" si="49"/>
        <v>3.0819806862543663E-2</v>
      </c>
      <c r="JB12" s="12">
        <v>1</v>
      </c>
      <c r="JC12" s="42">
        <f t="shared" si="50"/>
        <v>1.2445550715619164E-2</v>
      </c>
      <c r="JD12" s="43"/>
      <c r="JE12" s="44">
        <f t="shared" si="51"/>
        <v>4</v>
      </c>
      <c r="JF12" s="45">
        <f t="shared" si="52"/>
        <v>2.2511114862963588E-2</v>
      </c>
      <c r="JG12" s="34">
        <v>3</v>
      </c>
      <c r="JH12" s="42">
        <f t="shared" si="53"/>
        <v>3.0841986223912817E-2</v>
      </c>
      <c r="JI12" s="12">
        <v>1</v>
      </c>
      <c r="JJ12" s="42">
        <f t="shared" si="54"/>
        <v>1.2451749470800648E-2</v>
      </c>
      <c r="JK12" s="43"/>
      <c r="JL12" s="44">
        <f t="shared" si="55"/>
        <v>4</v>
      </c>
      <c r="JM12" s="45">
        <f t="shared" si="56"/>
        <v>2.2525059128280213E-2</v>
      </c>
      <c r="JN12" s="34">
        <v>3</v>
      </c>
      <c r="JO12" s="42">
        <f t="shared" si="57"/>
        <v>3.0870549495781024E-2</v>
      </c>
      <c r="JP12" s="12">
        <v>1</v>
      </c>
      <c r="JQ12" s="42">
        <f t="shared" si="58"/>
        <v>1.2457954403886883E-2</v>
      </c>
      <c r="JR12" s="43"/>
      <c r="JS12" s="44">
        <f t="shared" si="59"/>
        <v>4</v>
      </c>
      <c r="JT12" s="45">
        <f t="shared" si="60"/>
        <v>2.2541561003099467E-2</v>
      </c>
      <c r="JU12" s="34">
        <v>3</v>
      </c>
      <c r="JV12" s="42">
        <f t="shared" si="61"/>
        <v>3.0911901081916538E-2</v>
      </c>
      <c r="JW12" s="12">
        <v>1</v>
      </c>
      <c r="JX12" s="42">
        <f t="shared" si="62"/>
        <v>1.2461059190031152E-2</v>
      </c>
      <c r="JY12" s="43"/>
      <c r="JZ12" s="44">
        <f t="shared" si="63"/>
        <v>4</v>
      </c>
      <c r="KA12" s="45">
        <f t="shared" si="64"/>
        <v>2.2560631697687534E-2</v>
      </c>
      <c r="KB12" s="34">
        <v>3</v>
      </c>
      <c r="KC12" s="42">
        <f t="shared" si="65"/>
        <v>3.0943785456420837E-2</v>
      </c>
      <c r="KD12" s="12">
        <v>1</v>
      </c>
      <c r="KE12" s="42">
        <f t="shared" si="66"/>
        <v>1.2468827930174562E-2</v>
      </c>
      <c r="KF12" s="43"/>
      <c r="KG12" s="44">
        <f t="shared" si="67"/>
        <v>4</v>
      </c>
      <c r="KH12" s="45">
        <f t="shared" si="68"/>
        <v>2.2579734688117414E-2</v>
      </c>
      <c r="KI12" s="34">
        <v>3</v>
      </c>
      <c r="KJ12" s="42">
        <f t="shared" si="69"/>
        <v>3.098533360875852E-2</v>
      </c>
      <c r="KK12" s="12">
        <v>1</v>
      </c>
      <c r="KL12" s="42">
        <f t="shared" si="70"/>
        <v>1.2479720454261826E-2</v>
      </c>
      <c r="KM12" s="43"/>
      <c r="KN12" s="44">
        <f t="shared" si="71"/>
        <v>4</v>
      </c>
      <c r="KO12" s="45">
        <f t="shared" si="72"/>
        <v>2.2605255721955354E-2</v>
      </c>
      <c r="KP12" s="34">
        <v>3</v>
      </c>
      <c r="KQ12" s="42">
        <f t="shared" si="73"/>
        <v>3.1100974497200909E-2</v>
      </c>
      <c r="KR12" s="12">
        <v>1</v>
      </c>
      <c r="KS12" s="42">
        <f t="shared" si="74"/>
        <v>1.2521913348359628E-2</v>
      </c>
      <c r="KT12" s="43"/>
      <c r="KU12" s="44">
        <f t="shared" si="75"/>
        <v>4</v>
      </c>
      <c r="KV12" s="45">
        <f t="shared" si="76"/>
        <v>2.2686025408348458E-2</v>
      </c>
      <c r="KW12" s="34">
        <v>3</v>
      </c>
      <c r="KX12" s="42">
        <f t="shared" si="77"/>
        <v>3.1240237425804434E-2</v>
      </c>
      <c r="KY12" s="12">
        <v>1</v>
      </c>
      <c r="KZ12" s="42">
        <f t="shared" si="78"/>
        <v>1.255808112520407E-2</v>
      </c>
      <c r="LA12" s="43"/>
      <c r="LB12" s="44">
        <f t="shared" si="79"/>
        <v>4</v>
      </c>
      <c r="LC12" s="45">
        <f t="shared" si="80"/>
        <v>2.2771262666514858E-2</v>
      </c>
      <c r="LD12" s="34">
        <v>3</v>
      </c>
      <c r="LE12" s="42">
        <f t="shared" si="81"/>
        <v>3.1436655139893112E-2</v>
      </c>
      <c r="LF12" s="12">
        <v>0</v>
      </c>
      <c r="LG12" s="42">
        <f t="shared" si="82"/>
        <v>0</v>
      </c>
      <c r="LH12" s="43"/>
      <c r="LI12" s="44">
        <f t="shared" si="83"/>
        <v>3</v>
      </c>
      <c r="LJ12" s="45">
        <f t="shared" si="84"/>
        <v>1.7169346992502721E-2</v>
      </c>
      <c r="LK12" s="34">
        <v>3</v>
      </c>
      <c r="LL12" s="42">
        <f t="shared" si="85"/>
        <v>3.160556257901391E-2</v>
      </c>
      <c r="LM12" s="12">
        <v>0</v>
      </c>
      <c r="LN12" s="42">
        <f t="shared" si="86"/>
        <v>0</v>
      </c>
      <c r="LO12" s="43"/>
      <c r="LP12" s="44">
        <f t="shared" si="87"/>
        <v>3</v>
      </c>
      <c r="LQ12" s="45">
        <f t="shared" si="88"/>
        <v>1.725824080998677E-2</v>
      </c>
      <c r="LR12" s="34">
        <v>3</v>
      </c>
      <c r="LS12" s="42">
        <f t="shared" si="89"/>
        <v>3.1928480204342274E-2</v>
      </c>
      <c r="LT12" s="12">
        <v>0</v>
      </c>
      <c r="LU12" s="42">
        <f t="shared" si="90"/>
        <v>0</v>
      </c>
      <c r="LV12" s="43"/>
      <c r="LW12" s="44">
        <f t="shared" si="91"/>
        <v>3</v>
      </c>
      <c r="LX12" s="45">
        <f t="shared" si="92"/>
        <v>1.7420591138725974E-2</v>
      </c>
      <c r="LY12" s="34">
        <v>3</v>
      </c>
      <c r="LZ12" s="42">
        <f t="shared" si="93"/>
        <v>3.2209576980888985E-2</v>
      </c>
      <c r="MA12" s="12">
        <v>0</v>
      </c>
      <c r="MB12" s="42">
        <f t="shared" si="94"/>
        <v>0</v>
      </c>
      <c r="MC12" s="43"/>
      <c r="MD12" s="44">
        <f t="shared" si="95"/>
        <v>3</v>
      </c>
      <c r="ME12" s="45">
        <f t="shared" si="96"/>
        <v>1.7551044287135085E-2</v>
      </c>
      <c r="MF12" s="34">
        <v>3</v>
      </c>
      <c r="MG12" s="42">
        <f t="shared" si="97"/>
        <v>3.2530904359141188E-2</v>
      </c>
      <c r="MH12" s="12">
        <v>0</v>
      </c>
      <c r="MI12" s="42">
        <f t="shared" si="98"/>
        <v>0</v>
      </c>
      <c r="MJ12" s="43"/>
      <c r="MK12" s="44">
        <f t="shared" si="99"/>
        <v>3</v>
      </c>
      <c r="ML12" s="45">
        <f t="shared" si="100"/>
        <v>1.7683465959328029E-2</v>
      </c>
      <c r="MM12" s="34">
        <v>2</v>
      </c>
      <c r="MN12" s="42">
        <f t="shared" si="101"/>
        <v>2.187944426211574E-2</v>
      </c>
      <c r="MO12" s="12">
        <v>0</v>
      </c>
      <c r="MP12" s="42">
        <f t="shared" si="102"/>
        <v>0</v>
      </c>
      <c r="MQ12" s="43"/>
      <c r="MR12" s="44">
        <f t="shared" si="103"/>
        <v>2</v>
      </c>
      <c r="MS12" s="45">
        <f t="shared" si="104"/>
        <v>1.1889192723814054E-2</v>
      </c>
      <c r="MT12" s="34">
        <v>2</v>
      </c>
      <c r="MU12" s="42">
        <f t="shared" si="105"/>
        <v>2.2128789555211331E-2</v>
      </c>
      <c r="MV12" s="12">
        <v>0</v>
      </c>
      <c r="MW12" s="42">
        <f t="shared" si="106"/>
        <v>0</v>
      </c>
      <c r="MX12" s="43"/>
      <c r="MY12" s="44">
        <f t="shared" si="107"/>
        <v>2</v>
      </c>
      <c r="MZ12" s="45">
        <f t="shared" si="108"/>
        <v>1.2012733497507358E-2</v>
      </c>
      <c r="NA12" s="34">
        <v>2</v>
      </c>
      <c r="NB12" s="42">
        <f t="shared" si="109"/>
        <v>2.23563603845294E-2</v>
      </c>
      <c r="NC12" s="12">
        <v>0</v>
      </c>
      <c r="ND12" s="42">
        <f t="shared" si="110"/>
        <v>0</v>
      </c>
      <c r="NE12" s="43"/>
      <c r="NF12" s="44">
        <f t="shared" si="111"/>
        <v>2</v>
      </c>
      <c r="NG12" s="45">
        <f t="shared" si="112"/>
        <v>1.2114604155309225E-2</v>
      </c>
      <c r="NH12" s="34">
        <v>2</v>
      </c>
      <c r="NI12" s="42">
        <f t="shared" si="113"/>
        <v>2.2632114971144056E-2</v>
      </c>
      <c r="NJ12" s="12">
        <v>0</v>
      </c>
      <c r="NK12" s="42">
        <f t="shared" si="114"/>
        <v>0</v>
      </c>
      <c r="NL12" s="43"/>
      <c r="NM12" s="44">
        <f t="shared" si="115"/>
        <v>2</v>
      </c>
      <c r="NN12" s="45">
        <f t="shared" si="116"/>
        <v>1.2240651202643981E-2</v>
      </c>
      <c r="NO12" s="34">
        <v>2</v>
      </c>
      <c r="NP12" s="42">
        <f t="shared" si="117"/>
        <v>2.2951572182694516E-2</v>
      </c>
      <c r="NQ12" s="12">
        <v>0</v>
      </c>
      <c r="NR12" s="42">
        <f t="shared" si="118"/>
        <v>0</v>
      </c>
      <c r="NS12" s="43"/>
      <c r="NT12" s="44">
        <f t="shared" si="119"/>
        <v>2</v>
      </c>
      <c r="NU12" s="45">
        <f t="shared" si="120"/>
        <v>1.2407717600347416E-2</v>
      </c>
      <c r="NV12" s="34">
        <v>2</v>
      </c>
      <c r="NW12" s="42">
        <f t="shared" si="121"/>
        <v>2.3236900197513653E-2</v>
      </c>
      <c r="NX12" s="12">
        <v>0</v>
      </c>
      <c r="NY12" s="42">
        <f t="shared" si="122"/>
        <v>0</v>
      </c>
      <c r="NZ12" s="43"/>
      <c r="OA12" s="44">
        <f t="shared" si="123"/>
        <v>2</v>
      </c>
      <c r="OB12" s="45">
        <f t="shared" si="124"/>
        <v>1.2565181881007728E-2</v>
      </c>
      <c r="OC12" s="34">
        <v>2</v>
      </c>
      <c r="OD12" s="42">
        <f t="shared" si="125"/>
        <v>2.3618327822390175E-2</v>
      </c>
      <c r="OE12" s="12">
        <v>0</v>
      </c>
      <c r="OF12" s="42">
        <f t="shared" si="126"/>
        <v>0</v>
      </c>
      <c r="OG12" s="43"/>
      <c r="OH12" s="44">
        <f t="shared" si="127"/>
        <v>2</v>
      </c>
      <c r="OI12" s="45">
        <f t="shared" si="128"/>
        <v>1.2780369352674294E-2</v>
      </c>
      <c r="OJ12" s="34">
        <v>2</v>
      </c>
      <c r="OK12" s="42">
        <f t="shared" si="129"/>
        <v>2.4099289070972404E-2</v>
      </c>
      <c r="OL12" s="12">
        <v>0</v>
      </c>
      <c r="OM12" s="42">
        <f t="shared" si="130"/>
        <v>0</v>
      </c>
      <c r="ON12" s="43"/>
      <c r="OO12" s="44">
        <f t="shared" si="131"/>
        <v>2</v>
      </c>
      <c r="OP12" s="45">
        <f t="shared" si="132"/>
        <v>1.3035260379326077E-2</v>
      </c>
      <c r="OQ12" s="34">
        <v>2</v>
      </c>
      <c r="OR12" s="42">
        <f t="shared" si="133"/>
        <v>2.4709661477637757E-2</v>
      </c>
      <c r="OS12" s="12">
        <v>0</v>
      </c>
      <c r="OT12" s="42">
        <f t="shared" si="134"/>
        <v>0</v>
      </c>
      <c r="OU12" s="43"/>
      <c r="OV12" s="44">
        <f t="shared" si="135"/>
        <v>2</v>
      </c>
      <c r="OW12" s="45">
        <f t="shared" si="136"/>
        <v>1.3396744591064373E-2</v>
      </c>
      <c r="OX12" s="34">
        <v>2</v>
      </c>
      <c r="OY12" s="42">
        <f t="shared" si="137"/>
        <v>2.5448530347372437E-2</v>
      </c>
      <c r="OZ12" s="12">
        <v>0</v>
      </c>
      <c r="PA12" s="42">
        <f t="shared" si="138"/>
        <v>0</v>
      </c>
      <c r="PB12" s="43"/>
      <c r="PC12" s="44">
        <f t="shared" si="139"/>
        <v>2</v>
      </c>
      <c r="PD12" s="45">
        <f t="shared" si="140"/>
        <v>1.3782647646612916E-2</v>
      </c>
      <c r="PE12" s="34">
        <v>2</v>
      </c>
      <c r="PF12" s="42">
        <f t="shared" si="141"/>
        <v>2.6174584478471406E-2</v>
      </c>
      <c r="PG12" s="12">
        <v>0</v>
      </c>
      <c r="PH12" s="42">
        <f t="shared" si="142"/>
        <v>0</v>
      </c>
      <c r="PI12" s="43"/>
      <c r="PJ12" s="44">
        <f t="shared" si="143"/>
        <v>2</v>
      </c>
      <c r="PK12" s="45">
        <f t="shared" si="144"/>
        <v>1.4176353841791891E-2</v>
      </c>
      <c r="PL12" s="34">
        <v>2</v>
      </c>
      <c r="PM12" s="42">
        <f t="shared" si="145"/>
        <v>2.7041644131963225E-2</v>
      </c>
      <c r="PN12" s="12">
        <v>0</v>
      </c>
      <c r="PO12" s="42">
        <f t="shared" si="146"/>
        <v>0</v>
      </c>
      <c r="PP12" s="43"/>
      <c r="PQ12" s="44">
        <f t="shared" si="147"/>
        <v>2</v>
      </c>
      <c r="PR12" s="45">
        <f t="shared" si="148"/>
        <v>1.4635931211123308E-2</v>
      </c>
      <c r="PS12" s="34">
        <v>2</v>
      </c>
      <c r="PT12" s="42">
        <f t="shared" si="149"/>
        <v>2.8011204481792715E-2</v>
      </c>
      <c r="PU12" s="12">
        <v>0</v>
      </c>
      <c r="PV12" s="42">
        <f t="shared" si="150"/>
        <v>0</v>
      </c>
      <c r="PW12" s="43"/>
      <c r="PX12" s="44">
        <f t="shared" si="151"/>
        <v>2</v>
      </c>
      <c r="PY12" s="45">
        <f t="shared" si="152"/>
        <v>1.51952590791673E-2</v>
      </c>
      <c r="PZ12" s="34">
        <v>2</v>
      </c>
      <c r="QA12" s="42">
        <f t="shared" si="153"/>
        <v>2.9209872937052721E-2</v>
      </c>
      <c r="QB12" s="12">
        <v>0</v>
      </c>
      <c r="QC12" s="42">
        <f t="shared" si="154"/>
        <v>0</v>
      </c>
      <c r="QD12" s="43"/>
      <c r="QE12" s="44">
        <f t="shared" si="155"/>
        <v>2</v>
      </c>
      <c r="QF12" s="45">
        <f t="shared" si="156"/>
        <v>1.5919764387487066E-2</v>
      </c>
      <c r="QG12" s="34">
        <v>1</v>
      </c>
      <c r="QH12" s="42">
        <f t="shared" si="157"/>
        <v>1.5487068297971194E-2</v>
      </c>
      <c r="QI12" s="12">
        <v>0</v>
      </c>
      <c r="QJ12" s="42">
        <f t="shared" si="158"/>
        <v>0</v>
      </c>
      <c r="QK12" s="43"/>
      <c r="QL12" s="44">
        <f t="shared" si="159"/>
        <v>1</v>
      </c>
      <c r="QM12" s="45">
        <f t="shared" si="160"/>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row>
    <row r="13" spans="1:455 1025:1171" x14ac:dyDescent="0.3">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12</v>
      </c>
      <c r="N13" s="45">
        <f t="shared" si="4"/>
        <v>5.4995417048579284E-2</v>
      </c>
      <c r="O13" s="34"/>
      <c r="P13" s="42"/>
      <c r="Q13" s="12"/>
      <c r="R13" s="42"/>
      <c r="S13" s="43"/>
      <c r="T13" s="44">
        <v>12</v>
      </c>
      <c r="U13" s="45">
        <f t="shared" si="5"/>
        <v>5.5235903337169157E-2</v>
      </c>
      <c r="V13" s="34"/>
      <c r="W13" s="42"/>
      <c r="X13" s="12"/>
      <c r="Y13" s="42"/>
      <c r="Z13" s="43"/>
      <c r="AA13" s="44">
        <v>11</v>
      </c>
      <c r="AB13" s="45">
        <f t="shared" si="6"/>
        <v>5.0869404365519788E-2</v>
      </c>
      <c r="AC13" s="34"/>
      <c r="AD13" s="42"/>
      <c r="AE13" s="12"/>
      <c r="AF13" s="42"/>
      <c r="AG13" s="43"/>
      <c r="AH13" s="44">
        <v>11</v>
      </c>
      <c r="AI13" s="45">
        <f t="shared" si="7"/>
        <v>5.0996754751970325E-2</v>
      </c>
      <c r="AJ13" s="34"/>
      <c r="AK13" s="42"/>
      <c r="AL13" s="12"/>
      <c r="AM13" s="42"/>
      <c r="AN13" s="43"/>
      <c r="AO13" s="44">
        <v>11</v>
      </c>
      <c r="AP13" s="45">
        <f t="shared" si="8"/>
        <v>5.1146138466545775E-2</v>
      </c>
      <c r="AQ13" s="34"/>
      <c r="AR13" s="42"/>
      <c r="AS13" s="12"/>
      <c r="AT13" s="42"/>
      <c r="AU13" s="43"/>
      <c r="AV13" s="44">
        <v>11</v>
      </c>
      <c r="AW13" s="45">
        <f t="shared" si="9"/>
        <v>5.1368263752685162E-2</v>
      </c>
      <c r="AX13" s="34"/>
      <c r="AY13" s="42"/>
      <c r="AZ13" s="12"/>
      <c r="BA13" s="42"/>
      <c r="BB13" s="43"/>
      <c r="BC13" s="44">
        <v>11</v>
      </c>
      <c r="BD13" s="45">
        <f t="shared" si="10"/>
        <v>5.1556055493063364E-2</v>
      </c>
      <c r="BE13" s="34"/>
      <c r="BF13" s="42"/>
      <c r="BG13" s="12"/>
      <c r="BH13" s="42"/>
      <c r="BI13" s="43"/>
      <c r="BJ13" s="44">
        <v>11</v>
      </c>
      <c r="BK13" s="45">
        <f t="shared" si="11"/>
        <v>5.1660170008923118E-2</v>
      </c>
      <c r="BL13" s="34"/>
      <c r="BM13" s="42"/>
      <c r="BN13" s="12"/>
      <c r="BO13" s="42"/>
      <c r="BP13" s="43"/>
      <c r="BQ13" s="44">
        <v>11</v>
      </c>
      <c r="BR13" s="45">
        <f t="shared" si="12"/>
        <v>5.1820794271446737E-2</v>
      </c>
      <c r="BS13" s="34"/>
      <c r="BT13" s="42"/>
      <c r="BU13" s="12"/>
      <c r="BV13" s="42"/>
      <c r="BW13" s="43"/>
      <c r="BX13" s="44">
        <v>11</v>
      </c>
      <c r="BY13" s="45">
        <f t="shared" si="13"/>
        <v>5.1965230536659107E-2</v>
      </c>
      <c r="BZ13" s="34"/>
      <c r="CA13" s="42"/>
      <c r="CB13" s="12"/>
      <c r="CC13" s="42"/>
      <c r="CD13" s="43"/>
      <c r="CE13" s="44">
        <v>11</v>
      </c>
      <c r="CF13" s="45">
        <f t="shared" si="14"/>
        <v>5.211788117123093E-2</v>
      </c>
      <c r="CG13" s="34"/>
      <c r="CH13" s="42"/>
      <c r="CI13" s="12"/>
      <c r="CJ13" s="42"/>
      <c r="CK13" s="43"/>
      <c r="CL13" s="44">
        <v>11</v>
      </c>
      <c r="CM13" s="45">
        <f t="shared" si="15"/>
        <v>5.2405907575035729E-2</v>
      </c>
      <c r="CN13" s="34"/>
      <c r="CO13" s="42"/>
      <c r="CP13" s="12"/>
      <c r="CQ13" s="42"/>
      <c r="CR13" s="43"/>
      <c r="CS13" s="44">
        <v>11</v>
      </c>
      <c r="CT13" s="45">
        <f t="shared" si="16"/>
        <v>5.2876988895832332E-2</v>
      </c>
      <c r="CU13" s="34"/>
      <c r="CV13" s="42"/>
      <c r="CW13" s="12"/>
      <c r="CX13" s="42"/>
      <c r="CY13" s="43"/>
      <c r="CZ13" s="44">
        <v>11</v>
      </c>
      <c r="DA13" s="45">
        <f t="shared" si="17"/>
        <v>5.3569689295802088E-2</v>
      </c>
      <c r="DB13" s="34"/>
      <c r="DC13" s="42"/>
      <c r="DD13" s="12"/>
      <c r="DE13" s="42"/>
      <c r="DF13" s="43"/>
      <c r="DG13" s="44">
        <v>11</v>
      </c>
      <c r="DH13" s="45">
        <f t="shared" si="18"/>
        <v>5.4417730285940442E-2</v>
      </c>
      <c r="DI13" s="34"/>
      <c r="DJ13" s="42"/>
      <c r="DK13" s="12"/>
      <c r="DL13" s="42"/>
      <c r="DM13" s="43"/>
      <c r="DN13" s="44">
        <v>11</v>
      </c>
      <c r="DO13" s="45">
        <f t="shared" si="19"/>
        <v>5.5639858371269599E-2</v>
      </c>
      <c r="DP13" s="34"/>
      <c r="DQ13" s="42"/>
      <c r="DR13" s="12"/>
      <c r="DS13" s="42"/>
      <c r="DT13" s="43"/>
      <c r="DU13" s="44">
        <v>10</v>
      </c>
      <c r="DV13" s="45">
        <f t="shared" si="20"/>
        <v>5.1509220150406924E-2</v>
      </c>
      <c r="DW13" s="34"/>
      <c r="DX13" s="42"/>
      <c r="DY13" s="12"/>
      <c r="DZ13" s="42"/>
      <c r="EA13" s="43"/>
      <c r="EB13" s="44">
        <v>10</v>
      </c>
      <c r="EC13" s="45">
        <f t="shared" si="21"/>
        <v>5.249895002099958E-2</v>
      </c>
      <c r="ED13" s="34"/>
      <c r="EE13" s="42"/>
      <c r="EF13" s="12"/>
      <c r="EG13" s="42"/>
      <c r="EH13" s="43"/>
      <c r="EI13" s="44">
        <v>10</v>
      </c>
      <c r="EJ13" s="45">
        <f t="shared" si="22"/>
        <v>5.3233963268565346E-2</v>
      </c>
      <c r="EK13" s="34"/>
      <c r="EL13" s="42"/>
      <c r="EM13" s="12"/>
      <c r="EN13" s="42"/>
      <c r="EO13" s="43"/>
      <c r="EP13" s="44">
        <v>10</v>
      </c>
      <c r="EQ13" s="45">
        <f t="shared" si="23"/>
        <v>5.3728777133032452E-2</v>
      </c>
      <c r="ER13" s="34"/>
      <c r="ES13" s="42"/>
      <c r="ET13" s="12"/>
      <c r="EU13" s="42"/>
      <c r="EV13" s="43"/>
      <c r="EW13" s="44">
        <v>10</v>
      </c>
      <c r="EX13" s="45">
        <f t="shared" si="24"/>
        <v>5.4226994197711618E-2</v>
      </c>
      <c r="EY13" s="34"/>
      <c r="EZ13" s="42"/>
      <c r="FA13" s="12"/>
      <c r="FB13" s="42"/>
      <c r="FC13" s="43"/>
      <c r="FD13" s="44">
        <v>9</v>
      </c>
      <c r="FE13" s="45">
        <f t="shared" si="25"/>
        <v>4.9073064340239919E-2</v>
      </c>
      <c r="FF13" s="34"/>
      <c r="FG13" s="42"/>
      <c r="FH13" s="12"/>
      <c r="FI13" s="42"/>
      <c r="FJ13" s="43"/>
      <c r="FK13" s="44">
        <v>9</v>
      </c>
      <c r="FL13" s="45">
        <f t="shared" si="26"/>
        <v>4.9279964956469365E-2</v>
      </c>
      <c r="FM13" s="34"/>
      <c r="FN13" s="42"/>
      <c r="FO13" s="12"/>
      <c r="FP13" s="42"/>
      <c r="FQ13" s="43"/>
      <c r="FR13" s="44">
        <v>9</v>
      </c>
      <c r="FS13" s="45">
        <f t="shared" si="27"/>
        <v>4.9409827065605268E-2</v>
      </c>
      <c r="FT13" s="34"/>
      <c r="FU13" s="42"/>
      <c r="FV13" s="12"/>
      <c r="FW13" s="42"/>
      <c r="FX13" s="43"/>
      <c r="FY13" s="44">
        <v>9</v>
      </c>
      <c r="FZ13" s="45">
        <f t="shared" si="28"/>
        <v>4.9475015117365732E-2</v>
      </c>
      <c r="GA13" s="34"/>
      <c r="GB13" s="42"/>
      <c r="GC13" s="12"/>
      <c r="GD13" s="42"/>
      <c r="GE13" s="43"/>
      <c r="GF13" s="44">
        <v>9</v>
      </c>
      <c r="GG13" s="45">
        <f t="shared" si="29"/>
        <v>4.9554013875123884E-2</v>
      </c>
      <c r="GH13" s="34"/>
      <c r="GI13" s="42"/>
      <c r="GJ13" s="12"/>
      <c r="GK13" s="42"/>
      <c r="GL13" s="43"/>
      <c r="GM13" s="44">
        <v>9</v>
      </c>
      <c r="GN13" s="45">
        <f t="shared" si="30"/>
        <v>4.9646954986760805E-2</v>
      </c>
      <c r="GO13" s="34"/>
      <c r="GP13" s="42"/>
      <c r="GQ13" s="12"/>
      <c r="GR13" s="42"/>
      <c r="GS13" s="43"/>
      <c r="GT13" s="44">
        <v>9</v>
      </c>
      <c r="GU13" s="45">
        <f t="shared" si="31"/>
        <v>4.9770502682077084E-2</v>
      </c>
      <c r="GV13" s="34"/>
      <c r="GW13" s="42"/>
      <c r="GX13" s="12"/>
      <c r="GY13" s="42"/>
      <c r="GZ13" s="43"/>
      <c r="HA13" s="44">
        <v>9</v>
      </c>
      <c r="HB13" s="45">
        <f t="shared" si="32"/>
        <v>4.9867021276595744E-2</v>
      </c>
      <c r="HC13" s="34"/>
      <c r="HD13" s="42"/>
      <c r="HE13" s="12"/>
      <c r="HF13" s="42"/>
      <c r="HG13" s="43"/>
      <c r="HH13" s="44">
        <v>9</v>
      </c>
      <c r="HI13" s="45">
        <f t="shared" si="33"/>
        <v>4.9972237645752357E-2</v>
      </c>
      <c r="HJ13" s="34"/>
      <c r="HK13" s="42"/>
      <c r="HL13" s="12"/>
      <c r="HM13" s="42"/>
      <c r="HN13" s="43"/>
      <c r="HO13" s="44">
        <v>8</v>
      </c>
      <c r="HP13" s="45">
        <f t="shared" si="34"/>
        <v>4.4526075583013303E-2</v>
      </c>
      <c r="HQ13" s="34"/>
      <c r="HR13" s="42"/>
      <c r="HS13" s="12"/>
      <c r="HT13" s="42"/>
      <c r="HU13" s="43"/>
      <c r="HV13" s="44">
        <v>8</v>
      </c>
      <c r="HW13" s="45">
        <f t="shared" si="35"/>
        <v>4.4642857142857144E-2</v>
      </c>
      <c r="HX13" s="34"/>
      <c r="HY13" s="42"/>
      <c r="HZ13" s="12"/>
      <c r="IA13" s="42"/>
      <c r="IB13" s="43"/>
      <c r="IC13" s="44">
        <v>7</v>
      </c>
      <c r="ID13" s="45">
        <f t="shared" si="36"/>
        <v>3.9154267815191858E-2</v>
      </c>
      <c r="IE13" s="34">
        <v>6</v>
      </c>
      <c r="IF13" s="42">
        <f t="shared" si="37"/>
        <v>6.1425061425061427E-2</v>
      </c>
      <c r="IG13" s="12">
        <v>1</v>
      </c>
      <c r="IH13" s="42">
        <f t="shared" si="38"/>
        <v>1.240079365079365E-2</v>
      </c>
      <c r="II13" s="43"/>
      <c r="IJ13" s="44">
        <f t="shared" si="39"/>
        <v>7</v>
      </c>
      <c r="IK13" s="45">
        <f t="shared" si="40"/>
        <v>3.9255271422162404E-2</v>
      </c>
      <c r="IL13" s="34">
        <v>6</v>
      </c>
      <c r="IM13" s="42">
        <f t="shared" si="41"/>
        <v>6.1532150548661679E-2</v>
      </c>
      <c r="IN13" s="12">
        <v>1</v>
      </c>
      <c r="IO13" s="42">
        <f t="shared" si="42"/>
        <v>1.2417732522041475E-2</v>
      </c>
      <c r="IP13" s="43"/>
      <c r="IQ13" s="44">
        <f t="shared" si="43"/>
        <v>7</v>
      </c>
      <c r="IR13" s="45">
        <f t="shared" si="44"/>
        <v>3.9317007414064256E-2</v>
      </c>
      <c r="IS13" s="34">
        <v>6</v>
      </c>
      <c r="IT13" s="42">
        <f t="shared" si="45"/>
        <v>6.1582674740839581E-2</v>
      </c>
      <c r="IU13" s="12">
        <v>1</v>
      </c>
      <c r="IV13" s="42">
        <f t="shared" si="46"/>
        <v>1.2437810945273631E-2</v>
      </c>
      <c r="IW13" s="43"/>
      <c r="IX13" s="44">
        <f t="shared" si="47"/>
        <v>7</v>
      </c>
      <c r="IY13" s="45">
        <f t="shared" si="48"/>
        <v>3.9363436990384075E-2</v>
      </c>
      <c r="IZ13" s="34">
        <v>6</v>
      </c>
      <c r="JA13" s="42">
        <f t="shared" si="49"/>
        <v>6.1639613725087326E-2</v>
      </c>
      <c r="JB13" s="12">
        <v>1</v>
      </c>
      <c r="JC13" s="42">
        <f t="shared" si="50"/>
        <v>1.2445550715619164E-2</v>
      </c>
      <c r="JD13" s="43"/>
      <c r="JE13" s="44">
        <f t="shared" si="51"/>
        <v>7</v>
      </c>
      <c r="JF13" s="45">
        <f t="shared" si="52"/>
        <v>3.9394451010186279E-2</v>
      </c>
      <c r="JG13" s="34">
        <v>6</v>
      </c>
      <c r="JH13" s="42">
        <f t="shared" si="53"/>
        <v>6.1683972447825634E-2</v>
      </c>
      <c r="JI13" s="12">
        <v>1</v>
      </c>
      <c r="JJ13" s="42">
        <f t="shared" si="54"/>
        <v>1.2451749470800648E-2</v>
      </c>
      <c r="JK13" s="43"/>
      <c r="JL13" s="44">
        <f t="shared" si="55"/>
        <v>7</v>
      </c>
      <c r="JM13" s="45">
        <f t="shared" si="56"/>
        <v>3.9418853474490367E-2</v>
      </c>
      <c r="JN13" s="34">
        <v>6</v>
      </c>
      <c r="JO13" s="42">
        <f t="shared" si="57"/>
        <v>6.1741098991562049E-2</v>
      </c>
      <c r="JP13" s="12">
        <v>1</v>
      </c>
      <c r="JQ13" s="42">
        <f t="shared" si="58"/>
        <v>1.2457954403886883E-2</v>
      </c>
      <c r="JR13" s="43"/>
      <c r="JS13" s="44">
        <f t="shared" si="59"/>
        <v>7</v>
      </c>
      <c r="JT13" s="45">
        <f t="shared" si="60"/>
        <v>3.9447731755424063E-2</v>
      </c>
      <c r="JU13" s="34">
        <v>6</v>
      </c>
      <c r="JV13" s="42">
        <f t="shared" si="61"/>
        <v>6.1823802163833076E-2</v>
      </c>
      <c r="JW13" s="12">
        <v>1</v>
      </c>
      <c r="JX13" s="42">
        <f t="shared" si="62"/>
        <v>1.2461059190031152E-2</v>
      </c>
      <c r="JY13" s="43"/>
      <c r="JZ13" s="44">
        <f t="shared" si="63"/>
        <v>7</v>
      </c>
      <c r="KA13" s="45">
        <f t="shared" si="64"/>
        <v>3.9481105470953189E-2</v>
      </c>
      <c r="KB13" s="34">
        <v>6</v>
      </c>
      <c r="KC13" s="42">
        <f t="shared" si="65"/>
        <v>6.1887570912841673E-2</v>
      </c>
      <c r="KD13" s="12">
        <v>1</v>
      </c>
      <c r="KE13" s="42">
        <f t="shared" si="66"/>
        <v>1.2468827930174562E-2</v>
      </c>
      <c r="KF13" s="43"/>
      <c r="KG13" s="44">
        <f t="shared" si="67"/>
        <v>7</v>
      </c>
      <c r="KH13" s="45">
        <f t="shared" si="68"/>
        <v>3.9514535704205475E-2</v>
      </c>
      <c r="KI13" s="34">
        <v>6</v>
      </c>
      <c r="KJ13" s="42">
        <f t="shared" si="69"/>
        <v>6.1970667217517039E-2</v>
      </c>
      <c r="KK13" s="12">
        <v>1</v>
      </c>
      <c r="KL13" s="42">
        <f t="shared" si="70"/>
        <v>1.2479720454261826E-2</v>
      </c>
      <c r="KM13" s="43"/>
      <c r="KN13" s="44">
        <f t="shared" si="71"/>
        <v>7</v>
      </c>
      <c r="KO13" s="45">
        <f t="shared" si="72"/>
        <v>3.9559197513421872E-2</v>
      </c>
      <c r="KP13" s="34">
        <v>6</v>
      </c>
      <c r="KQ13" s="42">
        <f t="shared" si="73"/>
        <v>6.2201948994401818E-2</v>
      </c>
      <c r="KR13" s="12">
        <v>1</v>
      </c>
      <c r="KS13" s="42">
        <f t="shared" si="74"/>
        <v>1.2521913348359628E-2</v>
      </c>
      <c r="KT13" s="43"/>
      <c r="KU13" s="44">
        <f t="shared" si="75"/>
        <v>7</v>
      </c>
      <c r="KV13" s="45">
        <f t="shared" si="76"/>
        <v>3.9700544464609799E-2</v>
      </c>
      <c r="KW13" s="34">
        <v>6</v>
      </c>
      <c r="KX13" s="42">
        <f t="shared" si="77"/>
        <v>6.2480474851608868E-2</v>
      </c>
      <c r="KY13" s="12">
        <v>1</v>
      </c>
      <c r="KZ13" s="42">
        <f t="shared" si="78"/>
        <v>1.255808112520407E-2</v>
      </c>
      <c r="LA13" s="43"/>
      <c r="LB13" s="44">
        <f t="shared" si="79"/>
        <v>7</v>
      </c>
      <c r="LC13" s="45">
        <f t="shared" si="80"/>
        <v>3.9849709666401001E-2</v>
      </c>
      <c r="LD13" s="34">
        <v>6</v>
      </c>
      <c r="LE13" s="42">
        <f t="shared" si="81"/>
        <v>6.2873310279786224E-2</v>
      </c>
      <c r="LF13" s="12">
        <v>1</v>
      </c>
      <c r="LG13" s="42">
        <f t="shared" si="82"/>
        <v>1.2610340479192938E-2</v>
      </c>
      <c r="LH13" s="43"/>
      <c r="LI13" s="44">
        <f t="shared" si="83"/>
        <v>7</v>
      </c>
      <c r="LJ13" s="45">
        <f t="shared" si="84"/>
        <v>4.0061809649173004E-2</v>
      </c>
      <c r="LK13" s="34">
        <v>6</v>
      </c>
      <c r="LL13" s="42">
        <f t="shared" si="85"/>
        <v>6.321112515802782E-2</v>
      </c>
      <c r="LM13" s="12">
        <v>1</v>
      </c>
      <c r="LN13" s="42">
        <f t="shared" si="86"/>
        <v>1.2672665061462427E-2</v>
      </c>
      <c r="LO13" s="43"/>
      <c r="LP13" s="44">
        <f t="shared" si="87"/>
        <v>7</v>
      </c>
      <c r="LQ13" s="45">
        <f t="shared" si="88"/>
        <v>4.0269228556635797E-2</v>
      </c>
      <c r="LR13" s="34">
        <v>5</v>
      </c>
      <c r="LS13" s="42">
        <f t="shared" si="89"/>
        <v>5.3214133673903791E-2</v>
      </c>
      <c r="LT13" s="12">
        <v>1</v>
      </c>
      <c r="LU13" s="42">
        <f t="shared" si="90"/>
        <v>1.2779552715654952E-2</v>
      </c>
      <c r="LV13" s="43"/>
      <c r="LW13" s="44">
        <f t="shared" si="91"/>
        <v>6</v>
      </c>
      <c r="LX13" s="45">
        <f t="shared" si="92"/>
        <v>3.4841182277451949E-2</v>
      </c>
      <c r="LY13" s="34">
        <v>5</v>
      </c>
      <c r="LZ13" s="42">
        <f t="shared" si="93"/>
        <v>5.3682628301481648E-2</v>
      </c>
      <c r="MA13" s="12">
        <v>1</v>
      </c>
      <c r="MB13" s="42">
        <f t="shared" si="94"/>
        <v>1.2855122766422419E-2</v>
      </c>
      <c r="MC13" s="43"/>
      <c r="MD13" s="44">
        <f t="shared" si="95"/>
        <v>6</v>
      </c>
      <c r="ME13" s="45">
        <f t="shared" si="96"/>
        <v>3.510208857427017E-2</v>
      </c>
      <c r="MF13" s="34">
        <v>5</v>
      </c>
      <c r="MG13" s="42">
        <f t="shared" si="97"/>
        <v>5.4218173931901974E-2</v>
      </c>
      <c r="MH13" s="12">
        <v>1</v>
      </c>
      <c r="MI13" s="42">
        <f t="shared" si="98"/>
        <v>1.2914890869172154E-2</v>
      </c>
      <c r="MJ13" s="43"/>
      <c r="MK13" s="44">
        <f t="shared" si="99"/>
        <v>6</v>
      </c>
      <c r="ML13" s="45">
        <f t="shared" si="100"/>
        <v>3.5366931918656058E-2</v>
      </c>
      <c r="MM13" s="34">
        <v>5</v>
      </c>
      <c r="MN13" s="42">
        <f t="shared" si="101"/>
        <v>5.4698610655289352E-2</v>
      </c>
      <c r="MO13" s="12">
        <v>1</v>
      </c>
      <c r="MP13" s="42">
        <f t="shared" si="102"/>
        <v>1.301913813305559E-2</v>
      </c>
      <c r="MQ13" s="43"/>
      <c r="MR13" s="44">
        <f t="shared" si="103"/>
        <v>6</v>
      </c>
      <c r="MS13" s="45">
        <f t="shared" si="104"/>
        <v>3.5667578171442157E-2</v>
      </c>
      <c r="MT13" s="34">
        <v>5</v>
      </c>
      <c r="MU13" s="42">
        <f t="shared" si="105"/>
        <v>5.5321973888028321E-2</v>
      </c>
      <c r="MV13" s="12">
        <v>1</v>
      </c>
      <c r="MW13" s="42">
        <f t="shared" si="106"/>
        <v>1.3138877939823938E-2</v>
      </c>
      <c r="MX13" s="43"/>
      <c r="MY13" s="44">
        <f t="shared" si="107"/>
        <v>6</v>
      </c>
      <c r="MZ13" s="45">
        <f t="shared" si="108"/>
        <v>3.6038200492522071E-2</v>
      </c>
      <c r="NA13" s="34">
        <v>5</v>
      </c>
      <c r="NB13" s="42">
        <f t="shared" si="109"/>
        <v>5.5890900961323493E-2</v>
      </c>
      <c r="NC13" s="12">
        <v>1</v>
      </c>
      <c r="ND13" s="42">
        <f t="shared" si="110"/>
        <v>1.3222266296443212E-2</v>
      </c>
      <c r="NE13" s="43"/>
      <c r="NF13" s="44">
        <f t="shared" si="111"/>
        <v>6</v>
      </c>
      <c r="NG13" s="45">
        <f t="shared" si="112"/>
        <v>3.6343812465927675E-2</v>
      </c>
      <c r="NH13" s="34">
        <v>5</v>
      </c>
      <c r="NI13" s="42">
        <f t="shared" si="113"/>
        <v>5.6580287427860136E-2</v>
      </c>
      <c r="NJ13" s="12">
        <v>1</v>
      </c>
      <c r="NK13" s="42">
        <f t="shared" si="114"/>
        <v>1.3329778725673154E-2</v>
      </c>
      <c r="NL13" s="43"/>
      <c r="NM13" s="44">
        <f t="shared" si="115"/>
        <v>6</v>
      </c>
      <c r="NN13" s="45">
        <f t="shared" si="116"/>
        <v>3.6721953607931943E-2</v>
      </c>
      <c r="NO13" s="34">
        <v>5</v>
      </c>
      <c r="NP13" s="42">
        <f t="shared" si="117"/>
        <v>5.7378930456736289E-2</v>
      </c>
      <c r="NQ13" s="12">
        <v>1</v>
      </c>
      <c r="NR13" s="42">
        <f t="shared" si="118"/>
        <v>1.350438892640108E-2</v>
      </c>
      <c r="NS13" s="43"/>
      <c r="NT13" s="44">
        <f t="shared" si="119"/>
        <v>6</v>
      </c>
      <c r="NU13" s="45">
        <f t="shared" si="120"/>
        <v>3.7223152801042249E-2</v>
      </c>
      <c r="NV13" s="34">
        <v>5</v>
      </c>
      <c r="NW13" s="42">
        <f t="shared" si="121"/>
        <v>5.809225049378413E-2</v>
      </c>
      <c r="NX13" s="12">
        <v>1</v>
      </c>
      <c r="NY13" s="42">
        <f t="shared" si="122"/>
        <v>1.3679890560875513E-2</v>
      </c>
      <c r="NZ13" s="43"/>
      <c r="OA13" s="44">
        <f t="shared" si="123"/>
        <v>6</v>
      </c>
      <c r="OB13" s="45">
        <f t="shared" si="124"/>
        <v>3.769554564302318E-2</v>
      </c>
      <c r="OC13" s="34">
        <v>5</v>
      </c>
      <c r="OD13" s="42">
        <f t="shared" si="125"/>
        <v>5.9045819555975432E-2</v>
      </c>
      <c r="OE13" s="12">
        <v>1</v>
      </c>
      <c r="OF13" s="42">
        <f t="shared" si="126"/>
        <v>1.392563709789723E-2</v>
      </c>
      <c r="OG13" s="43"/>
      <c r="OH13" s="44">
        <f t="shared" si="127"/>
        <v>6</v>
      </c>
      <c r="OI13" s="45">
        <f t="shared" si="128"/>
        <v>3.8341108058022877E-2</v>
      </c>
      <c r="OJ13" s="34">
        <v>5</v>
      </c>
      <c r="OK13" s="42">
        <f t="shared" si="129"/>
        <v>6.0248222677431018E-2</v>
      </c>
      <c r="OL13" s="12">
        <v>1</v>
      </c>
      <c r="OM13" s="42">
        <f t="shared" si="130"/>
        <v>1.4196479273140262E-2</v>
      </c>
      <c r="ON13" s="43"/>
      <c r="OO13" s="44">
        <f t="shared" si="131"/>
        <v>6</v>
      </c>
      <c r="OP13" s="45">
        <f t="shared" si="132"/>
        <v>3.9105781137978232E-2</v>
      </c>
      <c r="OQ13" s="34">
        <v>5</v>
      </c>
      <c r="OR13" s="42">
        <f t="shared" si="133"/>
        <v>6.1774153694094398E-2</v>
      </c>
      <c r="OS13" s="12">
        <v>1</v>
      </c>
      <c r="OT13" s="42">
        <f t="shared" si="134"/>
        <v>1.4630577907827361E-2</v>
      </c>
      <c r="OU13" s="43"/>
      <c r="OV13" s="44">
        <f t="shared" si="135"/>
        <v>6</v>
      </c>
      <c r="OW13" s="45">
        <f t="shared" si="136"/>
        <v>4.0190233773193113E-2</v>
      </c>
      <c r="OX13" s="34">
        <v>5</v>
      </c>
      <c r="OY13" s="42">
        <f t="shared" si="137"/>
        <v>6.3621325868431097E-2</v>
      </c>
      <c r="OZ13" s="12">
        <v>1</v>
      </c>
      <c r="PA13" s="42">
        <f t="shared" si="138"/>
        <v>1.5033072760072159E-2</v>
      </c>
      <c r="PB13" s="43"/>
      <c r="PC13" s="44">
        <f t="shared" si="139"/>
        <v>6</v>
      </c>
      <c r="PD13" s="45">
        <f t="shared" si="140"/>
        <v>4.134794293983874E-2</v>
      </c>
      <c r="PE13" s="34">
        <v>5</v>
      </c>
      <c r="PF13" s="42">
        <f t="shared" si="141"/>
        <v>6.5436461196178505E-2</v>
      </c>
      <c r="PG13" s="12">
        <v>1</v>
      </c>
      <c r="PH13" s="42">
        <f t="shared" si="142"/>
        <v>1.5463120457708365E-2</v>
      </c>
      <c r="PI13" s="43"/>
      <c r="PJ13" s="44">
        <f t="shared" si="143"/>
        <v>6</v>
      </c>
      <c r="PK13" s="45">
        <f t="shared" si="144"/>
        <v>4.2529061525375673E-2</v>
      </c>
      <c r="PL13" s="34">
        <v>4</v>
      </c>
      <c r="PM13" s="42">
        <f t="shared" si="145"/>
        <v>5.408328826392645E-2</v>
      </c>
      <c r="PN13" s="12">
        <v>1</v>
      </c>
      <c r="PO13" s="42">
        <f t="shared" si="146"/>
        <v>1.5951507417450949E-2</v>
      </c>
      <c r="PP13" s="43"/>
      <c r="PQ13" s="44">
        <f t="shared" si="147"/>
        <v>5</v>
      </c>
      <c r="PR13" s="45">
        <f t="shared" si="148"/>
        <v>3.6589828027808267E-2</v>
      </c>
      <c r="PS13" s="34">
        <v>4</v>
      </c>
      <c r="PT13" s="42">
        <f t="shared" si="149"/>
        <v>5.6022408963585429E-2</v>
      </c>
      <c r="PU13" s="12">
        <v>0</v>
      </c>
      <c r="PV13" s="42">
        <f t="shared" si="150"/>
        <v>0</v>
      </c>
      <c r="PW13" s="43"/>
      <c r="PX13" s="44">
        <f t="shared" si="151"/>
        <v>4</v>
      </c>
      <c r="PY13" s="45">
        <f t="shared" si="152"/>
        <v>3.0390518158334601E-2</v>
      </c>
      <c r="PZ13" s="34">
        <v>4</v>
      </c>
      <c r="QA13" s="42">
        <f t="shared" si="153"/>
        <v>5.8419745874105443E-2</v>
      </c>
      <c r="QB13" s="12">
        <v>0</v>
      </c>
      <c r="QC13" s="42">
        <f t="shared" si="154"/>
        <v>0</v>
      </c>
      <c r="QD13" s="43"/>
      <c r="QE13" s="44">
        <f t="shared" si="155"/>
        <v>4</v>
      </c>
      <c r="QF13" s="45">
        <f t="shared" si="156"/>
        <v>3.1839528774974132E-2</v>
      </c>
      <c r="QG13" s="34">
        <v>4</v>
      </c>
      <c r="QH13" s="42">
        <f t="shared" si="157"/>
        <v>6.1948273191884777E-2</v>
      </c>
      <c r="QI13" s="12">
        <v>0</v>
      </c>
      <c r="QJ13" s="42">
        <f t="shared" si="158"/>
        <v>0</v>
      </c>
      <c r="QK13" s="43"/>
      <c r="QL13" s="44">
        <f t="shared" si="159"/>
        <v>4</v>
      </c>
      <c r="QM13" s="45">
        <f t="shared" si="160"/>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row>
    <row r="14" spans="1:455 1025:1171" x14ac:dyDescent="0.3">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7.7910174152153983E-2</v>
      </c>
      <c r="O14" s="34"/>
      <c r="P14" s="42"/>
      <c r="Q14" s="12"/>
      <c r="R14" s="42"/>
      <c r="S14" s="43"/>
      <c r="T14" s="44">
        <v>17</v>
      </c>
      <c r="U14" s="45">
        <f t="shared" si="5"/>
        <v>7.8250863060989648E-2</v>
      </c>
      <c r="V14" s="34"/>
      <c r="W14" s="42"/>
      <c r="X14" s="12"/>
      <c r="Y14" s="42"/>
      <c r="Z14" s="43"/>
      <c r="AA14" s="44">
        <v>17</v>
      </c>
      <c r="AB14" s="45">
        <f t="shared" si="6"/>
        <v>7.8616352201257872E-2</v>
      </c>
      <c r="AC14" s="34"/>
      <c r="AD14" s="42"/>
      <c r="AE14" s="12"/>
      <c r="AF14" s="42"/>
      <c r="AG14" s="43"/>
      <c r="AH14" s="44">
        <v>17</v>
      </c>
      <c r="AI14" s="45">
        <f t="shared" si="7"/>
        <v>7.8813166434863233E-2</v>
      </c>
      <c r="AJ14" s="34"/>
      <c r="AK14" s="42"/>
      <c r="AL14" s="12"/>
      <c r="AM14" s="42"/>
      <c r="AN14" s="43"/>
      <c r="AO14" s="44">
        <v>17</v>
      </c>
      <c r="AP14" s="45">
        <f t="shared" si="8"/>
        <v>7.9044032175570753E-2</v>
      </c>
      <c r="AQ14" s="34"/>
      <c r="AR14" s="42"/>
      <c r="AS14" s="12"/>
      <c r="AT14" s="42"/>
      <c r="AU14" s="43"/>
      <c r="AV14" s="44">
        <v>17</v>
      </c>
      <c r="AW14" s="45">
        <f t="shared" si="9"/>
        <v>7.9387316708695241E-2</v>
      </c>
      <c r="AX14" s="34"/>
      <c r="AY14" s="42"/>
      <c r="AZ14" s="12"/>
      <c r="BA14" s="42"/>
      <c r="BB14" s="43"/>
      <c r="BC14" s="44">
        <v>17</v>
      </c>
      <c r="BD14" s="45">
        <f t="shared" si="10"/>
        <v>7.9677540307461561E-2</v>
      </c>
      <c r="BE14" s="34"/>
      <c r="BF14" s="42"/>
      <c r="BG14" s="12"/>
      <c r="BH14" s="42"/>
      <c r="BI14" s="43"/>
      <c r="BJ14" s="44">
        <v>17</v>
      </c>
      <c r="BK14" s="45">
        <f t="shared" si="11"/>
        <v>7.9838444559244826E-2</v>
      </c>
      <c r="BL14" s="34"/>
      <c r="BM14" s="42"/>
      <c r="BN14" s="12"/>
      <c r="BO14" s="42"/>
      <c r="BP14" s="43"/>
      <c r="BQ14" s="44">
        <v>17</v>
      </c>
      <c r="BR14" s="45">
        <f t="shared" si="12"/>
        <v>8.008668205587223E-2</v>
      </c>
      <c r="BS14" s="34"/>
      <c r="BT14" s="42"/>
      <c r="BU14" s="12"/>
      <c r="BV14" s="42"/>
      <c r="BW14" s="43"/>
      <c r="BX14" s="44">
        <v>17</v>
      </c>
      <c r="BY14" s="45">
        <f t="shared" si="13"/>
        <v>8.0309901738473174E-2</v>
      </c>
      <c r="BZ14" s="34"/>
      <c r="CA14" s="42"/>
      <c r="CB14" s="12"/>
      <c r="CC14" s="42"/>
      <c r="CD14" s="43"/>
      <c r="CE14" s="44">
        <v>16</v>
      </c>
      <c r="CF14" s="45">
        <f t="shared" si="14"/>
        <v>7.5807827158154081E-2</v>
      </c>
      <c r="CG14" s="34"/>
      <c r="CH14" s="42"/>
      <c r="CI14" s="12"/>
      <c r="CJ14" s="42"/>
      <c r="CK14" s="43"/>
      <c r="CL14" s="44">
        <v>16</v>
      </c>
      <c r="CM14" s="45">
        <f t="shared" si="15"/>
        <v>7.6226774654597429E-2</v>
      </c>
      <c r="CN14" s="34"/>
      <c r="CO14" s="42"/>
      <c r="CP14" s="12"/>
      <c r="CQ14" s="42"/>
      <c r="CR14" s="43"/>
      <c r="CS14" s="44">
        <v>16</v>
      </c>
      <c r="CT14" s="45">
        <f t="shared" si="16"/>
        <v>7.6911983848483398E-2</v>
      </c>
      <c r="CU14" s="34"/>
      <c r="CV14" s="42"/>
      <c r="CW14" s="12"/>
      <c r="CX14" s="42"/>
      <c r="CY14" s="43"/>
      <c r="CZ14" s="44">
        <v>15</v>
      </c>
      <c r="DA14" s="45">
        <f t="shared" si="17"/>
        <v>7.3049576312457384E-2</v>
      </c>
      <c r="DB14" s="34"/>
      <c r="DC14" s="42"/>
      <c r="DD14" s="12"/>
      <c r="DE14" s="42"/>
      <c r="DF14" s="43"/>
      <c r="DG14" s="44">
        <v>14</v>
      </c>
      <c r="DH14" s="45">
        <f t="shared" si="18"/>
        <v>6.9258929454833279E-2</v>
      </c>
      <c r="DI14" s="34"/>
      <c r="DJ14" s="42"/>
      <c r="DK14" s="12"/>
      <c r="DL14" s="42"/>
      <c r="DM14" s="43"/>
      <c r="DN14" s="44">
        <v>13</v>
      </c>
      <c r="DO14" s="45">
        <f t="shared" si="19"/>
        <v>6.5756196256954988E-2</v>
      </c>
      <c r="DP14" s="34"/>
      <c r="DQ14" s="42"/>
      <c r="DR14" s="12"/>
      <c r="DS14" s="42"/>
      <c r="DT14" s="43"/>
      <c r="DU14" s="44">
        <v>13</v>
      </c>
      <c r="DV14" s="45">
        <f t="shared" si="20"/>
        <v>6.6961986195528997E-2</v>
      </c>
      <c r="DW14" s="34"/>
      <c r="DX14" s="42"/>
      <c r="DY14" s="12"/>
      <c r="DZ14" s="42"/>
      <c r="EA14" s="43"/>
      <c r="EB14" s="44">
        <v>12</v>
      </c>
      <c r="EC14" s="45">
        <f t="shared" si="21"/>
        <v>6.2998740025199507E-2</v>
      </c>
      <c r="ED14" s="34"/>
      <c r="EE14" s="42"/>
      <c r="EF14" s="12"/>
      <c r="EG14" s="42"/>
      <c r="EH14" s="43"/>
      <c r="EI14" s="44">
        <v>12</v>
      </c>
      <c r="EJ14" s="45">
        <f t="shared" si="22"/>
        <v>6.3880755922278404E-2</v>
      </c>
      <c r="EK14" s="34"/>
      <c r="EL14" s="42"/>
      <c r="EM14" s="12"/>
      <c r="EN14" s="42"/>
      <c r="EO14" s="43"/>
      <c r="EP14" s="44">
        <v>11</v>
      </c>
      <c r="EQ14" s="45">
        <f t="shared" si="23"/>
        <v>5.9101654846335699E-2</v>
      </c>
      <c r="ER14" s="34"/>
      <c r="ES14" s="42"/>
      <c r="ET14" s="12"/>
      <c r="EU14" s="42"/>
      <c r="EV14" s="43"/>
      <c r="EW14" s="44">
        <v>11</v>
      </c>
      <c r="EX14" s="45">
        <f t="shared" si="24"/>
        <v>5.9649693617482784E-2</v>
      </c>
      <c r="EY14" s="34"/>
      <c r="EZ14" s="42"/>
      <c r="FA14" s="12"/>
      <c r="FB14" s="42"/>
      <c r="FC14" s="43"/>
      <c r="FD14" s="44">
        <v>11</v>
      </c>
      <c r="FE14" s="45">
        <f t="shared" si="25"/>
        <v>5.997818974918212E-2</v>
      </c>
      <c r="FF14" s="34"/>
      <c r="FG14" s="42"/>
      <c r="FH14" s="12"/>
      <c r="FI14" s="42"/>
      <c r="FJ14" s="43"/>
      <c r="FK14" s="44">
        <v>11</v>
      </c>
      <c r="FL14" s="45">
        <f t="shared" si="26"/>
        <v>6.0231068280129231E-2</v>
      </c>
      <c r="FM14" s="34"/>
      <c r="FN14" s="42"/>
      <c r="FO14" s="12"/>
      <c r="FP14" s="42"/>
      <c r="FQ14" s="43"/>
      <c r="FR14" s="44">
        <v>11</v>
      </c>
      <c r="FS14" s="45">
        <f t="shared" si="27"/>
        <v>6.038978863573978E-2</v>
      </c>
      <c r="FT14" s="34"/>
      <c r="FU14" s="42"/>
      <c r="FV14" s="12"/>
      <c r="FW14" s="42"/>
      <c r="FX14" s="43"/>
      <c r="FY14" s="44">
        <v>11</v>
      </c>
      <c r="FZ14" s="45">
        <f t="shared" si="28"/>
        <v>6.0469462921224786E-2</v>
      </c>
      <c r="GA14" s="34"/>
      <c r="GB14" s="42"/>
      <c r="GC14" s="12"/>
      <c r="GD14" s="42"/>
      <c r="GE14" s="43"/>
      <c r="GF14" s="44">
        <v>11</v>
      </c>
      <c r="GG14" s="45">
        <f t="shared" si="29"/>
        <v>6.056601695848475E-2</v>
      </c>
      <c r="GH14" s="34"/>
      <c r="GI14" s="42"/>
      <c r="GJ14" s="12"/>
      <c r="GK14" s="42"/>
      <c r="GL14" s="43"/>
      <c r="GM14" s="44">
        <v>11</v>
      </c>
      <c r="GN14" s="45">
        <f t="shared" si="30"/>
        <v>6.0679611650485431E-2</v>
      </c>
      <c r="GO14" s="34"/>
      <c r="GP14" s="42"/>
      <c r="GQ14" s="12"/>
      <c r="GR14" s="42"/>
      <c r="GS14" s="43"/>
      <c r="GT14" s="44">
        <v>11</v>
      </c>
      <c r="GU14" s="45">
        <f t="shared" si="31"/>
        <v>6.0830614389205333E-2</v>
      </c>
      <c r="GV14" s="34"/>
      <c r="GW14" s="42"/>
      <c r="GX14" s="12"/>
      <c r="GY14" s="42"/>
      <c r="GZ14" s="43"/>
      <c r="HA14" s="44">
        <v>11</v>
      </c>
      <c r="HB14" s="45">
        <f t="shared" si="32"/>
        <v>6.0948581560283689E-2</v>
      </c>
      <c r="HC14" s="34"/>
      <c r="HD14" s="42"/>
      <c r="HE14" s="12"/>
      <c r="HF14" s="42"/>
      <c r="HG14" s="43"/>
      <c r="HH14" s="44">
        <v>11</v>
      </c>
      <c r="HI14" s="45">
        <f t="shared" si="33"/>
        <v>6.1077179344808441E-2</v>
      </c>
      <c r="HJ14" s="34"/>
      <c r="HK14" s="42"/>
      <c r="HL14" s="12"/>
      <c r="HM14" s="42"/>
      <c r="HN14" s="43"/>
      <c r="HO14" s="44">
        <v>11</v>
      </c>
      <c r="HP14" s="45">
        <f t="shared" si="34"/>
        <v>6.1223353926643298E-2</v>
      </c>
      <c r="HQ14" s="34"/>
      <c r="HR14" s="42"/>
      <c r="HS14" s="12"/>
      <c r="HT14" s="42"/>
      <c r="HU14" s="43"/>
      <c r="HV14" s="44">
        <v>11</v>
      </c>
      <c r="HW14" s="45">
        <f t="shared" si="35"/>
        <v>6.1383928571428568E-2</v>
      </c>
      <c r="HX14" s="34"/>
      <c r="HY14" s="42"/>
      <c r="HZ14" s="12"/>
      <c r="IA14" s="42"/>
      <c r="IB14" s="43"/>
      <c r="IC14" s="44">
        <v>11</v>
      </c>
      <c r="ID14" s="45">
        <f t="shared" si="36"/>
        <v>6.1528135138158635E-2</v>
      </c>
      <c r="IE14" s="34">
        <v>7</v>
      </c>
      <c r="IF14" s="42">
        <f t="shared" si="37"/>
        <v>7.1662571662571659E-2</v>
      </c>
      <c r="IG14" s="12">
        <v>4</v>
      </c>
      <c r="IH14" s="42">
        <f t="shared" si="38"/>
        <v>4.96031746031746E-2</v>
      </c>
      <c r="II14" s="43"/>
      <c r="IJ14" s="44">
        <f t="shared" si="39"/>
        <v>11</v>
      </c>
      <c r="IK14" s="45">
        <f t="shared" si="40"/>
        <v>6.16868550919695E-2</v>
      </c>
      <c r="IL14" s="34">
        <v>7</v>
      </c>
      <c r="IM14" s="42">
        <f t="shared" si="41"/>
        <v>7.1787508973438621E-2</v>
      </c>
      <c r="IN14" s="12">
        <v>4</v>
      </c>
      <c r="IO14" s="42">
        <f t="shared" si="42"/>
        <v>4.96709300881659E-2</v>
      </c>
      <c r="IP14" s="43"/>
      <c r="IQ14" s="44">
        <f t="shared" si="43"/>
        <v>11</v>
      </c>
      <c r="IR14" s="45">
        <f t="shared" si="44"/>
        <v>6.1783868793529539E-2</v>
      </c>
      <c r="IS14" s="34">
        <v>7</v>
      </c>
      <c r="IT14" s="42">
        <f t="shared" si="45"/>
        <v>7.1846453864312834E-2</v>
      </c>
      <c r="IU14" s="12">
        <v>4</v>
      </c>
      <c r="IV14" s="42">
        <f t="shared" si="46"/>
        <v>4.9751243781094523E-2</v>
      </c>
      <c r="IW14" s="43"/>
      <c r="IX14" s="44">
        <f t="shared" si="47"/>
        <v>11</v>
      </c>
      <c r="IY14" s="45">
        <f t="shared" si="48"/>
        <v>6.1856829556317834E-2</v>
      </c>
      <c r="IZ14" s="34">
        <v>7</v>
      </c>
      <c r="JA14" s="42">
        <f t="shared" si="49"/>
        <v>7.1912882679268542E-2</v>
      </c>
      <c r="JB14" s="12">
        <v>4</v>
      </c>
      <c r="JC14" s="42">
        <f t="shared" si="50"/>
        <v>4.9782202862476657E-2</v>
      </c>
      <c r="JD14" s="43"/>
      <c r="JE14" s="44">
        <f t="shared" si="51"/>
        <v>11</v>
      </c>
      <c r="JF14" s="45">
        <f t="shared" si="52"/>
        <v>6.1905565873149868E-2</v>
      </c>
      <c r="JG14" s="34">
        <v>7</v>
      </c>
      <c r="JH14" s="42">
        <f t="shared" si="53"/>
        <v>7.1964634522463253E-2</v>
      </c>
      <c r="JI14" s="12">
        <v>4</v>
      </c>
      <c r="JJ14" s="42">
        <f t="shared" si="54"/>
        <v>4.9806997883202593E-2</v>
      </c>
      <c r="JK14" s="43"/>
      <c r="JL14" s="44">
        <f t="shared" si="55"/>
        <v>11</v>
      </c>
      <c r="JM14" s="45">
        <f t="shared" si="56"/>
        <v>6.194391260277058E-2</v>
      </c>
      <c r="JN14" s="34">
        <v>7</v>
      </c>
      <c r="JO14" s="42">
        <f t="shared" si="57"/>
        <v>7.203128215682239E-2</v>
      </c>
      <c r="JP14" s="12">
        <v>4</v>
      </c>
      <c r="JQ14" s="42">
        <f t="shared" si="58"/>
        <v>4.983181761554753E-2</v>
      </c>
      <c r="JR14" s="43"/>
      <c r="JS14" s="44">
        <f t="shared" si="59"/>
        <v>11</v>
      </c>
      <c r="JT14" s="45">
        <f t="shared" si="60"/>
        <v>6.198929275852353E-2</v>
      </c>
      <c r="JU14" s="34">
        <v>7</v>
      </c>
      <c r="JV14" s="42">
        <f t="shared" si="61"/>
        <v>7.2127769191138585E-2</v>
      </c>
      <c r="JW14" s="12">
        <v>4</v>
      </c>
      <c r="JX14" s="42">
        <f t="shared" si="62"/>
        <v>4.9844236760124609E-2</v>
      </c>
      <c r="JY14" s="43"/>
      <c r="JZ14" s="44">
        <f t="shared" si="63"/>
        <v>11</v>
      </c>
      <c r="KA14" s="45">
        <f t="shared" si="64"/>
        <v>6.2041737168640719E-2</v>
      </c>
      <c r="KB14" s="34">
        <v>7</v>
      </c>
      <c r="KC14" s="42">
        <f t="shared" si="65"/>
        <v>7.2202166064981949E-2</v>
      </c>
      <c r="KD14" s="12">
        <v>4</v>
      </c>
      <c r="KE14" s="42">
        <f t="shared" si="66"/>
        <v>4.987531172069825E-2</v>
      </c>
      <c r="KF14" s="43"/>
      <c r="KG14" s="44">
        <f t="shared" si="67"/>
        <v>11</v>
      </c>
      <c r="KH14" s="45">
        <f t="shared" si="68"/>
        <v>6.2094270392322889E-2</v>
      </c>
      <c r="KI14" s="34">
        <v>7</v>
      </c>
      <c r="KJ14" s="42">
        <f t="shared" si="69"/>
        <v>7.2299111753769879E-2</v>
      </c>
      <c r="KK14" s="12">
        <v>4</v>
      </c>
      <c r="KL14" s="42">
        <f t="shared" si="70"/>
        <v>4.9918881817047303E-2</v>
      </c>
      <c r="KM14" s="43"/>
      <c r="KN14" s="44">
        <f t="shared" si="71"/>
        <v>11</v>
      </c>
      <c r="KO14" s="45">
        <f t="shared" si="72"/>
        <v>6.2164453235377226E-2</v>
      </c>
      <c r="KP14" s="34">
        <v>7</v>
      </c>
      <c r="KQ14" s="42">
        <f t="shared" si="73"/>
        <v>7.2568940493468792E-2</v>
      </c>
      <c r="KR14" s="12">
        <v>4</v>
      </c>
      <c r="KS14" s="42">
        <f t="shared" si="74"/>
        <v>5.0087653393438514E-2</v>
      </c>
      <c r="KT14" s="43"/>
      <c r="KU14" s="44">
        <f t="shared" si="75"/>
        <v>11</v>
      </c>
      <c r="KV14" s="45">
        <f t="shared" si="76"/>
        <v>6.2386569872958257E-2</v>
      </c>
      <c r="KW14" s="34">
        <v>7</v>
      </c>
      <c r="KX14" s="42">
        <f t="shared" si="77"/>
        <v>7.2893887326877016E-2</v>
      </c>
      <c r="KY14" s="12">
        <v>4</v>
      </c>
      <c r="KZ14" s="42">
        <f t="shared" si="78"/>
        <v>5.0232324500816279E-2</v>
      </c>
      <c r="LA14" s="43"/>
      <c r="LB14" s="44">
        <f t="shared" si="79"/>
        <v>11</v>
      </c>
      <c r="LC14" s="45">
        <f t="shared" si="80"/>
        <v>6.2620972332915859E-2</v>
      </c>
      <c r="LD14" s="34">
        <v>7</v>
      </c>
      <c r="LE14" s="42">
        <f t="shared" si="81"/>
        <v>7.3352195326417263E-2</v>
      </c>
      <c r="LF14" s="12">
        <v>4</v>
      </c>
      <c r="LG14" s="42">
        <f t="shared" si="82"/>
        <v>5.0441361916771753E-2</v>
      </c>
      <c r="LH14" s="43"/>
      <c r="LI14" s="44">
        <f t="shared" si="83"/>
        <v>11</v>
      </c>
      <c r="LJ14" s="45">
        <f t="shared" si="84"/>
        <v>6.2954272305843301E-2</v>
      </c>
      <c r="LK14" s="34">
        <v>7</v>
      </c>
      <c r="LL14" s="42">
        <f t="shared" si="85"/>
        <v>7.3746312684365781E-2</v>
      </c>
      <c r="LM14" s="12">
        <v>4</v>
      </c>
      <c r="LN14" s="42">
        <f t="shared" si="86"/>
        <v>5.0690660245849707E-2</v>
      </c>
      <c r="LO14" s="43"/>
      <c r="LP14" s="44">
        <f t="shared" si="87"/>
        <v>11</v>
      </c>
      <c r="LQ14" s="45">
        <f t="shared" si="88"/>
        <v>6.3280216303284814E-2</v>
      </c>
      <c r="LR14" s="34">
        <v>7</v>
      </c>
      <c r="LS14" s="42">
        <f t="shared" si="89"/>
        <v>7.4499787143465307E-2</v>
      </c>
      <c r="LT14" s="12">
        <v>4</v>
      </c>
      <c r="LU14" s="42">
        <f t="shared" si="90"/>
        <v>5.1118210862619806E-2</v>
      </c>
      <c r="LV14" s="43"/>
      <c r="LW14" s="44">
        <f t="shared" si="91"/>
        <v>11</v>
      </c>
      <c r="LX14" s="45">
        <f t="shared" si="92"/>
        <v>6.3875500841995239E-2</v>
      </c>
      <c r="LY14" s="34">
        <v>7</v>
      </c>
      <c r="LZ14" s="42">
        <f t="shared" si="93"/>
        <v>7.5155679622074298E-2</v>
      </c>
      <c r="MA14" s="12">
        <v>4</v>
      </c>
      <c r="MB14" s="42">
        <f t="shared" si="94"/>
        <v>5.1420491065689675E-2</v>
      </c>
      <c r="MC14" s="43"/>
      <c r="MD14" s="44">
        <f t="shared" si="95"/>
        <v>11</v>
      </c>
      <c r="ME14" s="45">
        <f t="shared" si="96"/>
        <v>6.4353829052828646E-2</v>
      </c>
      <c r="MF14" s="34">
        <v>6</v>
      </c>
      <c r="MG14" s="42">
        <f t="shared" si="97"/>
        <v>6.5061808718282377E-2</v>
      </c>
      <c r="MH14" s="12">
        <v>4</v>
      </c>
      <c r="MI14" s="42">
        <f t="shared" si="98"/>
        <v>5.1659563476688618E-2</v>
      </c>
      <c r="MJ14" s="43"/>
      <c r="MK14" s="44">
        <f t="shared" si="99"/>
        <v>10</v>
      </c>
      <c r="ML14" s="45">
        <f t="shared" si="100"/>
        <v>5.8944886531093421E-2</v>
      </c>
      <c r="MM14" s="34">
        <v>6</v>
      </c>
      <c r="MN14" s="42">
        <f t="shared" si="101"/>
        <v>6.5638332786347217E-2</v>
      </c>
      <c r="MO14" s="12">
        <v>4</v>
      </c>
      <c r="MP14" s="42">
        <f t="shared" si="102"/>
        <v>5.2076552532222362E-2</v>
      </c>
      <c r="MQ14" s="43"/>
      <c r="MR14" s="44">
        <f t="shared" si="103"/>
        <v>10</v>
      </c>
      <c r="MS14" s="45">
        <f t="shared" si="104"/>
        <v>5.9445963619070265E-2</v>
      </c>
      <c r="MT14" s="34">
        <v>6</v>
      </c>
      <c r="MU14" s="42">
        <f t="shared" si="105"/>
        <v>6.638636866563398E-2</v>
      </c>
      <c r="MV14" s="12">
        <v>4</v>
      </c>
      <c r="MW14" s="42">
        <f t="shared" si="106"/>
        <v>5.255551175929575E-2</v>
      </c>
      <c r="MX14" s="43"/>
      <c r="MY14" s="44">
        <f t="shared" si="107"/>
        <v>10</v>
      </c>
      <c r="MZ14" s="45">
        <f t="shared" si="108"/>
        <v>6.006366748753679E-2</v>
      </c>
      <c r="NA14" s="34">
        <v>6</v>
      </c>
      <c r="NB14" s="42">
        <f t="shared" si="109"/>
        <v>6.70690811535882E-2</v>
      </c>
      <c r="NC14" s="12">
        <v>3</v>
      </c>
      <c r="ND14" s="42">
        <f t="shared" si="110"/>
        <v>3.9666798889329634E-2</v>
      </c>
      <c r="NE14" s="43"/>
      <c r="NF14" s="44">
        <f t="shared" si="111"/>
        <v>9</v>
      </c>
      <c r="NG14" s="45">
        <f t="shared" si="112"/>
        <v>5.4515718698891512E-2</v>
      </c>
      <c r="NH14" s="34">
        <v>6</v>
      </c>
      <c r="NI14" s="42">
        <f t="shared" si="113"/>
        <v>6.7896344913432161E-2</v>
      </c>
      <c r="NJ14" s="12">
        <v>3</v>
      </c>
      <c r="NK14" s="42">
        <f t="shared" si="114"/>
        <v>3.9989336177019462E-2</v>
      </c>
      <c r="NL14" s="43"/>
      <c r="NM14" s="44">
        <f t="shared" si="115"/>
        <v>9</v>
      </c>
      <c r="NN14" s="45">
        <f t="shared" si="116"/>
        <v>5.5082930411897907E-2</v>
      </c>
      <c r="NO14" s="34">
        <v>6</v>
      </c>
      <c r="NP14" s="42">
        <f t="shared" si="117"/>
        <v>6.8854716548083547E-2</v>
      </c>
      <c r="NQ14" s="12">
        <v>3</v>
      </c>
      <c r="NR14" s="42">
        <f t="shared" si="118"/>
        <v>4.051316677920324E-2</v>
      </c>
      <c r="NS14" s="43"/>
      <c r="NT14" s="44">
        <f t="shared" si="119"/>
        <v>9</v>
      </c>
      <c r="NU14" s="45">
        <f t="shared" si="120"/>
        <v>5.5834729201563377E-2</v>
      </c>
      <c r="NV14" s="34">
        <v>6</v>
      </c>
      <c r="NW14" s="42">
        <f t="shared" si="121"/>
        <v>6.9710700592540961E-2</v>
      </c>
      <c r="NX14" s="12">
        <v>3</v>
      </c>
      <c r="NY14" s="42">
        <f t="shared" si="122"/>
        <v>4.1039671682626538E-2</v>
      </c>
      <c r="NZ14" s="43"/>
      <c r="OA14" s="44">
        <f t="shared" si="123"/>
        <v>9</v>
      </c>
      <c r="OB14" s="45">
        <f t="shared" si="124"/>
        <v>5.6543318464534781E-2</v>
      </c>
      <c r="OC14" s="34">
        <v>6</v>
      </c>
      <c r="OD14" s="42">
        <f t="shared" si="125"/>
        <v>7.0854983467170535E-2</v>
      </c>
      <c r="OE14" s="12">
        <v>3</v>
      </c>
      <c r="OF14" s="42">
        <f t="shared" si="126"/>
        <v>4.1776911293691689E-2</v>
      </c>
      <c r="OG14" s="43"/>
      <c r="OH14" s="44">
        <f t="shared" si="127"/>
        <v>9</v>
      </c>
      <c r="OI14" s="45">
        <f t="shared" si="128"/>
        <v>5.7511662087034315E-2</v>
      </c>
      <c r="OJ14" s="34">
        <v>6</v>
      </c>
      <c r="OK14" s="42">
        <f t="shared" si="129"/>
        <v>7.2297867212917213E-2</v>
      </c>
      <c r="OL14" s="12">
        <v>3</v>
      </c>
      <c r="OM14" s="42">
        <f t="shared" si="130"/>
        <v>4.2589437819420782E-2</v>
      </c>
      <c r="ON14" s="43"/>
      <c r="OO14" s="44">
        <f t="shared" si="131"/>
        <v>9</v>
      </c>
      <c r="OP14" s="45">
        <f t="shared" si="132"/>
        <v>5.8658671706967341E-2</v>
      </c>
      <c r="OQ14" s="34">
        <v>6</v>
      </c>
      <c r="OR14" s="42">
        <f t="shared" si="133"/>
        <v>7.412898443291327E-2</v>
      </c>
      <c r="OS14" s="12">
        <v>3</v>
      </c>
      <c r="OT14" s="42">
        <f t="shared" si="134"/>
        <v>4.3891733723482075E-2</v>
      </c>
      <c r="OU14" s="43"/>
      <c r="OV14" s="44">
        <f t="shared" si="135"/>
        <v>9</v>
      </c>
      <c r="OW14" s="45">
        <f t="shared" si="136"/>
        <v>6.0285350659789676E-2</v>
      </c>
      <c r="OX14" s="34">
        <v>5</v>
      </c>
      <c r="OY14" s="42">
        <f t="shared" si="137"/>
        <v>6.3621325868431097E-2</v>
      </c>
      <c r="OZ14" s="12">
        <v>2</v>
      </c>
      <c r="PA14" s="42">
        <f t="shared" si="138"/>
        <v>3.0066145520144319E-2</v>
      </c>
      <c r="PB14" s="43"/>
      <c r="PC14" s="44">
        <f t="shared" si="139"/>
        <v>7</v>
      </c>
      <c r="PD14" s="45">
        <f t="shared" si="140"/>
        <v>4.8239266763145203E-2</v>
      </c>
      <c r="PE14" s="34">
        <v>5</v>
      </c>
      <c r="PF14" s="42">
        <f t="shared" si="141"/>
        <v>6.5436461196178505E-2</v>
      </c>
      <c r="PG14" s="12">
        <v>2</v>
      </c>
      <c r="PH14" s="42">
        <f t="shared" si="142"/>
        <v>3.0926240915416729E-2</v>
      </c>
      <c r="PI14" s="43"/>
      <c r="PJ14" s="44">
        <f t="shared" si="143"/>
        <v>7</v>
      </c>
      <c r="PK14" s="45">
        <f t="shared" si="144"/>
        <v>4.9617238446271625E-2</v>
      </c>
      <c r="PL14" s="34">
        <v>4</v>
      </c>
      <c r="PM14" s="42">
        <f t="shared" si="145"/>
        <v>5.408328826392645E-2</v>
      </c>
      <c r="PN14" s="12">
        <v>2</v>
      </c>
      <c r="PO14" s="42">
        <f t="shared" si="146"/>
        <v>3.1903014834901898E-2</v>
      </c>
      <c r="PP14" s="43"/>
      <c r="PQ14" s="44">
        <f t="shared" si="147"/>
        <v>6</v>
      </c>
      <c r="PR14" s="45">
        <f t="shared" si="148"/>
        <v>4.390779363336992E-2</v>
      </c>
      <c r="PS14" s="34">
        <v>4</v>
      </c>
      <c r="PT14" s="42">
        <f t="shared" si="149"/>
        <v>5.6022408963585429E-2</v>
      </c>
      <c r="PU14" s="12">
        <v>2</v>
      </c>
      <c r="PV14" s="42">
        <f t="shared" si="150"/>
        <v>3.3211557622052475E-2</v>
      </c>
      <c r="PW14" s="43"/>
      <c r="PX14" s="44">
        <f t="shared" si="151"/>
        <v>6</v>
      </c>
      <c r="PY14" s="45">
        <f t="shared" si="152"/>
        <v>4.5585777237501894E-2</v>
      </c>
      <c r="PZ14" s="34">
        <v>4</v>
      </c>
      <c r="QA14" s="42">
        <f t="shared" si="153"/>
        <v>5.8419745874105443E-2</v>
      </c>
      <c r="QB14" s="12">
        <v>2</v>
      </c>
      <c r="QC14" s="42">
        <f t="shared" si="154"/>
        <v>3.498950314905528E-2</v>
      </c>
      <c r="QD14" s="43"/>
      <c r="QE14" s="44">
        <f t="shared" si="155"/>
        <v>6</v>
      </c>
      <c r="QF14" s="45">
        <f t="shared" si="156"/>
        <v>4.7759293162461199E-2</v>
      </c>
      <c r="QG14" s="34">
        <v>4</v>
      </c>
      <c r="QH14" s="42">
        <f t="shared" si="157"/>
        <v>6.1948273191884777E-2</v>
      </c>
      <c r="QI14" s="12">
        <v>2</v>
      </c>
      <c r="QJ14" s="42">
        <f t="shared" si="158"/>
        <v>3.7250884708511824E-2</v>
      </c>
      <c r="QK14" s="43"/>
      <c r="QL14" s="44">
        <f t="shared" si="159"/>
        <v>6</v>
      </c>
      <c r="QM14" s="45">
        <f t="shared" si="160"/>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row>
    <row r="15" spans="1:455 1025:1171" x14ac:dyDescent="0.3">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29</v>
      </c>
      <c r="N15" s="45">
        <f t="shared" si="4"/>
        <v>0.13290559120073328</v>
      </c>
      <c r="O15" s="34"/>
      <c r="P15" s="42"/>
      <c r="Q15" s="12"/>
      <c r="R15" s="42"/>
      <c r="S15" s="43"/>
      <c r="T15" s="44">
        <v>29</v>
      </c>
      <c r="U15" s="45">
        <f t="shared" si="5"/>
        <v>0.13348676639815879</v>
      </c>
      <c r="V15" s="34"/>
      <c r="W15" s="42"/>
      <c r="X15" s="12"/>
      <c r="Y15" s="42"/>
      <c r="Z15" s="43"/>
      <c r="AA15" s="44">
        <v>29</v>
      </c>
      <c r="AB15" s="45">
        <f t="shared" si="6"/>
        <v>0.13411024787273398</v>
      </c>
      <c r="AC15" s="34"/>
      <c r="AD15" s="42"/>
      <c r="AE15" s="12"/>
      <c r="AF15" s="42"/>
      <c r="AG15" s="43"/>
      <c r="AH15" s="44">
        <v>28</v>
      </c>
      <c r="AI15" s="45">
        <f t="shared" si="7"/>
        <v>0.12980992118683357</v>
      </c>
      <c r="AJ15" s="34"/>
      <c r="AK15" s="42"/>
      <c r="AL15" s="12"/>
      <c r="AM15" s="42"/>
      <c r="AN15" s="43"/>
      <c r="AO15" s="44">
        <v>28</v>
      </c>
      <c r="AP15" s="45">
        <f t="shared" si="8"/>
        <v>0.13019017064211652</v>
      </c>
      <c r="AQ15" s="34"/>
      <c r="AR15" s="42"/>
      <c r="AS15" s="12"/>
      <c r="AT15" s="42"/>
      <c r="AU15" s="43"/>
      <c r="AV15" s="44">
        <v>27</v>
      </c>
      <c r="AW15" s="45">
        <f t="shared" si="9"/>
        <v>0.12608573830204539</v>
      </c>
      <c r="AX15" s="34"/>
      <c r="AY15" s="42"/>
      <c r="AZ15" s="12"/>
      <c r="BA15" s="42"/>
      <c r="BB15" s="43"/>
      <c r="BC15" s="44">
        <v>26</v>
      </c>
      <c r="BD15" s="45">
        <f t="shared" si="10"/>
        <v>0.12185976752905887</v>
      </c>
      <c r="BE15" s="34"/>
      <c r="BF15" s="42"/>
      <c r="BG15" s="12"/>
      <c r="BH15" s="42"/>
      <c r="BI15" s="43"/>
      <c r="BJ15" s="44">
        <v>26</v>
      </c>
      <c r="BK15" s="45">
        <f t="shared" si="11"/>
        <v>0.12210585638472737</v>
      </c>
      <c r="BL15" s="34"/>
      <c r="BM15" s="42"/>
      <c r="BN15" s="12"/>
      <c r="BO15" s="42"/>
      <c r="BP15" s="43"/>
      <c r="BQ15" s="44">
        <v>26</v>
      </c>
      <c r="BR15" s="45">
        <f t="shared" si="12"/>
        <v>0.12248551373251049</v>
      </c>
      <c r="BS15" s="34"/>
      <c r="BT15" s="42"/>
      <c r="BU15" s="12"/>
      <c r="BV15" s="42"/>
      <c r="BW15" s="43"/>
      <c r="BX15" s="44">
        <v>26</v>
      </c>
      <c r="BY15" s="45">
        <f t="shared" si="13"/>
        <v>0.12282690854119427</v>
      </c>
      <c r="BZ15" s="34"/>
      <c r="CA15" s="42"/>
      <c r="CB15" s="12"/>
      <c r="CC15" s="42"/>
      <c r="CD15" s="43"/>
      <c r="CE15" s="44">
        <v>26</v>
      </c>
      <c r="CF15" s="45">
        <f t="shared" si="14"/>
        <v>0.12318771913200038</v>
      </c>
      <c r="CG15" s="34"/>
      <c r="CH15" s="42"/>
      <c r="CI15" s="12"/>
      <c r="CJ15" s="42"/>
      <c r="CK15" s="43"/>
      <c r="CL15" s="44">
        <v>25</v>
      </c>
      <c r="CM15" s="45">
        <f t="shared" si="15"/>
        <v>0.11910433539780849</v>
      </c>
      <c r="CN15" s="34"/>
      <c r="CO15" s="42"/>
      <c r="CP15" s="12"/>
      <c r="CQ15" s="42"/>
      <c r="CR15" s="43"/>
      <c r="CS15" s="44">
        <v>25</v>
      </c>
      <c r="CT15" s="45">
        <f t="shared" si="16"/>
        <v>0.12017497476325531</v>
      </c>
      <c r="CU15" s="34"/>
      <c r="CV15" s="42"/>
      <c r="CW15" s="12"/>
      <c r="CX15" s="42"/>
      <c r="CY15" s="43"/>
      <c r="CZ15" s="44">
        <v>25</v>
      </c>
      <c r="DA15" s="45">
        <f t="shared" si="17"/>
        <v>0.12174929385409565</v>
      </c>
      <c r="DB15" s="34"/>
      <c r="DC15" s="42"/>
      <c r="DD15" s="12"/>
      <c r="DE15" s="42"/>
      <c r="DF15" s="43"/>
      <c r="DG15" s="44">
        <v>25</v>
      </c>
      <c r="DH15" s="45">
        <f t="shared" si="18"/>
        <v>0.12367665974077373</v>
      </c>
      <c r="DI15" s="34"/>
      <c r="DJ15" s="42"/>
      <c r="DK15" s="12"/>
      <c r="DL15" s="42"/>
      <c r="DM15" s="43"/>
      <c r="DN15" s="44">
        <v>25</v>
      </c>
      <c r="DO15" s="45">
        <f t="shared" si="19"/>
        <v>0.12645422357106728</v>
      </c>
      <c r="DP15" s="34"/>
      <c r="DQ15" s="42"/>
      <c r="DR15" s="12"/>
      <c r="DS15" s="42"/>
      <c r="DT15" s="43"/>
      <c r="DU15" s="44">
        <v>25</v>
      </c>
      <c r="DV15" s="45">
        <f t="shared" si="20"/>
        <v>0.1287730503760173</v>
      </c>
      <c r="DW15" s="34"/>
      <c r="DX15" s="42"/>
      <c r="DY15" s="12"/>
      <c r="DZ15" s="42"/>
      <c r="EA15" s="43"/>
      <c r="EB15" s="44">
        <v>25</v>
      </c>
      <c r="EC15" s="45">
        <f t="shared" si="21"/>
        <v>0.13124737505249895</v>
      </c>
      <c r="ED15" s="34"/>
      <c r="EE15" s="42"/>
      <c r="EF15" s="12"/>
      <c r="EG15" s="42"/>
      <c r="EH15" s="43"/>
      <c r="EI15" s="44">
        <v>25</v>
      </c>
      <c r="EJ15" s="45">
        <f t="shared" si="22"/>
        <v>0.13308490817141336</v>
      </c>
      <c r="EK15" s="34"/>
      <c r="EL15" s="42"/>
      <c r="EM15" s="12"/>
      <c r="EN15" s="42"/>
      <c r="EO15" s="43"/>
      <c r="EP15" s="44">
        <v>25</v>
      </c>
      <c r="EQ15" s="45">
        <f t="shared" si="23"/>
        <v>0.13432194283258114</v>
      </c>
      <c r="ER15" s="34"/>
      <c r="ES15" s="42"/>
      <c r="ET15" s="12"/>
      <c r="EU15" s="42"/>
      <c r="EV15" s="43"/>
      <c r="EW15" s="44">
        <v>25</v>
      </c>
      <c r="EX15" s="45">
        <f t="shared" si="24"/>
        <v>0.13556748549427905</v>
      </c>
      <c r="EY15" s="34"/>
      <c r="EZ15" s="42"/>
      <c r="FA15" s="12"/>
      <c r="FB15" s="42"/>
      <c r="FC15" s="43"/>
      <c r="FD15" s="44">
        <v>25</v>
      </c>
      <c r="FE15" s="45">
        <f t="shared" si="25"/>
        <v>0.13631406761177753</v>
      </c>
      <c r="FF15" s="34"/>
      <c r="FG15" s="42"/>
      <c r="FH15" s="12"/>
      <c r="FI15" s="42"/>
      <c r="FJ15" s="43"/>
      <c r="FK15" s="44">
        <v>25</v>
      </c>
      <c r="FL15" s="45">
        <f t="shared" si="26"/>
        <v>0.13688879154574823</v>
      </c>
      <c r="FM15" s="34"/>
      <c r="FN15" s="42"/>
      <c r="FO15" s="12"/>
      <c r="FP15" s="42"/>
      <c r="FQ15" s="43"/>
      <c r="FR15" s="44">
        <v>25</v>
      </c>
      <c r="FS15" s="45">
        <f t="shared" si="27"/>
        <v>0.1372495196266813</v>
      </c>
      <c r="FT15" s="34"/>
      <c r="FU15" s="42"/>
      <c r="FV15" s="12"/>
      <c r="FW15" s="42"/>
      <c r="FX15" s="43"/>
      <c r="FY15" s="44">
        <v>25</v>
      </c>
      <c r="FZ15" s="45">
        <f t="shared" si="28"/>
        <v>0.13743059754823814</v>
      </c>
      <c r="GA15" s="34"/>
      <c r="GB15" s="42"/>
      <c r="GC15" s="12"/>
      <c r="GD15" s="42"/>
      <c r="GE15" s="43"/>
      <c r="GF15" s="44">
        <v>25</v>
      </c>
      <c r="GG15" s="45">
        <f t="shared" si="29"/>
        <v>0.13765003854201077</v>
      </c>
      <c r="GH15" s="34"/>
      <c r="GI15" s="42"/>
      <c r="GJ15" s="12"/>
      <c r="GK15" s="42"/>
      <c r="GL15" s="43"/>
      <c r="GM15" s="44">
        <v>25</v>
      </c>
      <c r="GN15" s="45">
        <f t="shared" si="30"/>
        <v>0.13790820829655781</v>
      </c>
      <c r="GO15" s="34"/>
      <c r="GP15" s="42"/>
      <c r="GQ15" s="12"/>
      <c r="GR15" s="42"/>
      <c r="GS15" s="43"/>
      <c r="GT15" s="44">
        <v>24</v>
      </c>
      <c r="GU15" s="45">
        <f t="shared" si="31"/>
        <v>0.13272134048553891</v>
      </c>
      <c r="GV15" s="34"/>
      <c r="GW15" s="42"/>
      <c r="GX15" s="12"/>
      <c r="GY15" s="42"/>
      <c r="GZ15" s="43"/>
      <c r="HA15" s="44">
        <v>24</v>
      </c>
      <c r="HB15" s="45">
        <f t="shared" si="32"/>
        <v>0.13297872340425532</v>
      </c>
      <c r="HC15" s="34"/>
      <c r="HD15" s="42"/>
      <c r="HE15" s="12"/>
      <c r="HF15" s="42"/>
      <c r="HG15" s="43"/>
      <c r="HH15" s="44">
        <v>23</v>
      </c>
      <c r="HI15" s="45">
        <f t="shared" si="33"/>
        <v>0.12770682953914492</v>
      </c>
      <c r="HJ15" s="34"/>
      <c r="HK15" s="42"/>
      <c r="HL15" s="12"/>
      <c r="HM15" s="42"/>
      <c r="HN15" s="43"/>
      <c r="HO15" s="44">
        <v>23</v>
      </c>
      <c r="HP15" s="45">
        <f t="shared" si="34"/>
        <v>0.12801246730116325</v>
      </c>
      <c r="HQ15" s="34"/>
      <c r="HR15" s="42"/>
      <c r="HS15" s="12"/>
      <c r="HT15" s="42"/>
      <c r="HU15" s="43"/>
      <c r="HV15" s="44">
        <v>22</v>
      </c>
      <c r="HW15" s="45">
        <f t="shared" si="35"/>
        <v>0.12276785714285714</v>
      </c>
      <c r="HX15" s="34"/>
      <c r="HY15" s="42"/>
      <c r="HZ15" s="12"/>
      <c r="IA15" s="42"/>
      <c r="IB15" s="43"/>
      <c r="IC15" s="44">
        <v>22</v>
      </c>
      <c r="ID15" s="45">
        <f t="shared" si="36"/>
        <v>0.12305627027631727</v>
      </c>
      <c r="IE15" s="34">
        <v>13</v>
      </c>
      <c r="IF15" s="42">
        <f t="shared" si="37"/>
        <v>0.13308763308763308</v>
      </c>
      <c r="IG15" s="12">
        <v>9</v>
      </c>
      <c r="IH15" s="42">
        <f t="shared" si="38"/>
        <v>0.11160714285714285</v>
      </c>
      <c r="II15" s="43"/>
      <c r="IJ15" s="44">
        <f t="shared" si="39"/>
        <v>22</v>
      </c>
      <c r="IK15" s="45">
        <f t="shared" si="40"/>
        <v>0.123373710183939</v>
      </c>
      <c r="IL15" s="34">
        <v>13</v>
      </c>
      <c r="IM15" s="42">
        <f t="shared" si="41"/>
        <v>0.13331965952210029</v>
      </c>
      <c r="IN15" s="12">
        <v>9</v>
      </c>
      <c r="IO15" s="42">
        <f t="shared" si="42"/>
        <v>0.11175959269837327</v>
      </c>
      <c r="IP15" s="43"/>
      <c r="IQ15" s="44">
        <f t="shared" si="43"/>
        <v>22</v>
      </c>
      <c r="IR15" s="45">
        <f t="shared" si="44"/>
        <v>0.12356773758705908</v>
      </c>
      <c r="IS15" s="34">
        <v>13</v>
      </c>
      <c r="IT15" s="42">
        <f t="shared" si="45"/>
        <v>0.13342912860515241</v>
      </c>
      <c r="IU15" s="12">
        <v>9</v>
      </c>
      <c r="IV15" s="42">
        <f t="shared" si="46"/>
        <v>0.11194029850746269</v>
      </c>
      <c r="IW15" s="43"/>
      <c r="IX15" s="44">
        <f t="shared" si="47"/>
        <v>22</v>
      </c>
      <c r="IY15" s="45">
        <f t="shared" si="48"/>
        <v>0.12371365911263567</v>
      </c>
      <c r="IZ15" s="34">
        <v>13</v>
      </c>
      <c r="JA15" s="42">
        <f t="shared" si="49"/>
        <v>0.13355249640435585</v>
      </c>
      <c r="JB15" s="12">
        <v>9</v>
      </c>
      <c r="JC15" s="42">
        <f t="shared" si="50"/>
        <v>0.11200995644057249</v>
      </c>
      <c r="JD15" s="43"/>
      <c r="JE15" s="44">
        <f t="shared" si="51"/>
        <v>22</v>
      </c>
      <c r="JF15" s="45">
        <f t="shared" si="52"/>
        <v>0.12381113174629974</v>
      </c>
      <c r="JG15" s="34">
        <v>13</v>
      </c>
      <c r="JH15" s="42">
        <f t="shared" si="53"/>
        <v>0.13364860697028888</v>
      </c>
      <c r="JI15" s="12">
        <v>9</v>
      </c>
      <c r="JJ15" s="42">
        <f t="shared" si="54"/>
        <v>0.11206574523720583</v>
      </c>
      <c r="JK15" s="43"/>
      <c r="JL15" s="44">
        <f t="shared" si="55"/>
        <v>22</v>
      </c>
      <c r="JM15" s="45">
        <f t="shared" si="56"/>
        <v>0.12388782520554116</v>
      </c>
      <c r="JN15" s="34">
        <v>13</v>
      </c>
      <c r="JO15" s="42">
        <f t="shared" si="57"/>
        <v>0.13377238114838444</v>
      </c>
      <c r="JP15" s="12">
        <v>9</v>
      </c>
      <c r="JQ15" s="42">
        <f t="shared" si="58"/>
        <v>0.11212158963498194</v>
      </c>
      <c r="JR15" s="43"/>
      <c r="JS15" s="44">
        <f t="shared" si="59"/>
        <v>22</v>
      </c>
      <c r="JT15" s="45">
        <f t="shared" si="60"/>
        <v>0.12397858551704706</v>
      </c>
      <c r="JU15" s="34">
        <v>13</v>
      </c>
      <c r="JV15" s="42">
        <f t="shared" si="61"/>
        <v>0.13395157135497165</v>
      </c>
      <c r="JW15" s="12">
        <v>9</v>
      </c>
      <c r="JX15" s="42">
        <f t="shared" si="62"/>
        <v>0.11214953271028037</v>
      </c>
      <c r="JY15" s="43"/>
      <c r="JZ15" s="44">
        <f t="shared" si="63"/>
        <v>22</v>
      </c>
      <c r="KA15" s="45">
        <f t="shared" si="64"/>
        <v>0.12408347433728144</v>
      </c>
      <c r="KB15" s="34">
        <v>13</v>
      </c>
      <c r="KC15" s="42">
        <f t="shared" si="65"/>
        <v>0.13408973697782361</v>
      </c>
      <c r="KD15" s="12">
        <v>9</v>
      </c>
      <c r="KE15" s="42">
        <f t="shared" si="66"/>
        <v>0.11221945137157108</v>
      </c>
      <c r="KF15" s="43"/>
      <c r="KG15" s="44">
        <f t="shared" si="67"/>
        <v>22</v>
      </c>
      <c r="KH15" s="45">
        <f t="shared" si="68"/>
        <v>0.12418854078464578</v>
      </c>
      <c r="KI15" s="34">
        <v>13</v>
      </c>
      <c r="KJ15" s="42">
        <f t="shared" si="69"/>
        <v>0.13426977897128692</v>
      </c>
      <c r="KK15" s="12">
        <v>9</v>
      </c>
      <c r="KL15" s="42">
        <f t="shared" si="70"/>
        <v>0.11231748408835641</v>
      </c>
      <c r="KM15" s="43"/>
      <c r="KN15" s="44">
        <f t="shared" si="71"/>
        <v>22</v>
      </c>
      <c r="KO15" s="45">
        <f t="shared" si="72"/>
        <v>0.12432890647075445</v>
      </c>
      <c r="KP15" s="34">
        <v>13</v>
      </c>
      <c r="KQ15" s="42">
        <f t="shared" si="73"/>
        <v>0.13477088948787064</v>
      </c>
      <c r="KR15" s="12">
        <v>9</v>
      </c>
      <c r="KS15" s="42">
        <f t="shared" si="74"/>
        <v>0.11269722013523666</v>
      </c>
      <c r="KT15" s="43"/>
      <c r="KU15" s="44">
        <f t="shared" si="75"/>
        <v>22</v>
      </c>
      <c r="KV15" s="45">
        <f t="shared" si="76"/>
        <v>0.12477313974591651</v>
      </c>
      <c r="KW15" s="34">
        <v>13</v>
      </c>
      <c r="KX15" s="42">
        <f t="shared" si="77"/>
        <v>0.13537436217848589</v>
      </c>
      <c r="KY15" s="12">
        <v>9</v>
      </c>
      <c r="KZ15" s="42">
        <f t="shared" si="78"/>
        <v>0.11302273012683663</v>
      </c>
      <c r="LA15" s="43"/>
      <c r="LB15" s="44">
        <f t="shared" si="79"/>
        <v>22</v>
      </c>
      <c r="LC15" s="45">
        <f t="shared" si="80"/>
        <v>0.12524194466583172</v>
      </c>
      <c r="LD15" s="34">
        <v>13</v>
      </c>
      <c r="LE15" s="42">
        <f t="shared" si="81"/>
        <v>0.1362255056062035</v>
      </c>
      <c r="LF15" s="12">
        <v>9</v>
      </c>
      <c r="LG15" s="42">
        <f t="shared" si="82"/>
        <v>0.11349306431273644</v>
      </c>
      <c r="LH15" s="43"/>
      <c r="LI15" s="44">
        <f t="shared" si="83"/>
        <v>22</v>
      </c>
      <c r="LJ15" s="45">
        <f t="shared" si="84"/>
        <v>0.1259085446116866</v>
      </c>
      <c r="LK15" s="34">
        <v>13</v>
      </c>
      <c r="LL15" s="42">
        <f t="shared" si="85"/>
        <v>0.13695743784239359</v>
      </c>
      <c r="LM15" s="12">
        <v>9</v>
      </c>
      <c r="LN15" s="42">
        <f t="shared" si="86"/>
        <v>0.11405398555316183</v>
      </c>
      <c r="LO15" s="43"/>
      <c r="LP15" s="44">
        <f t="shared" si="87"/>
        <v>22</v>
      </c>
      <c r="LQ15" s="45">
        <f t="shared" si="88"/>
        <v>0.12656043260656963</v>
      </c>
      <c r="LR15" s="34">
        <v>13</v>
      </c>
      <c r="LS15" s="42">
        <f t="shared" si="89"/>
        <v>0.13835674755214986</v>
      </c>
      <c r="LT15" s="12">
        <v>8</v>
      </c>
      <c r="LU15" s="42">
        <f t="shared" si="90"/>
        <v>0.10223642172523961</v>
      </c>
      <c r="LV15" s="43"/>
      <c r="LW15" s="44">
        <f t="shared" si="91"/>
        <v>21</v>
      </c>
      <c r="LX15" s="45">
        <f t="shared" si="92"/>
        <v>0.12194413797108183</v>
      </c>
      <c r="LY15" s="34">
        <v>13</v>
      </c>
      <c r="LZ15" s="42">
        <f t="shared" si="93"/>
        <v>0.13957483358385225</v>
      </c>
      <c r="MA15" s="12">
        <v>8</v>
      </c>
      <c r="MB15" s="42">
        <f t="shared" si="94"/>
        <v>0.10284098213137935</v>
      </c>
      <c r="MC15" s="43"/>
      <c r="MD15" s="44">
        <f t="shared" si="95"/>
        <v>21</v>
      </c>
      <c r="ME15" s="45">
        <f t="shared" si="96"/>
        <v>0.1228573100099456</v>
      </c>
      <c r="MF15" s="34">
        <v>12</v>
      </c>
      <c r="MG15" s="42">
        <f t="shared" si="97"/>
        <v>0.13012361743656475</v>
      </c>
      <c r="MH15" s="12">
        <v>8</v>
      </c>
      <c r="MI15" s="42">
        <f t="shared" si="98"/>
        <v>0.10331912695337724</v>
      </c>
      <c r="MJ15" s="43"/>
      <c r="MK15" s="44">
        <f t="shared" si="99"/>
        <v>20</v>
      </c>
      <c r="ML15" s="45">
        <f t="shared" si="100"/>
        <v>0.11788977306218684</v>
      </c>
      <c r="MM15" s="34">
        <v>12</v>
      </c>
      <c r="MN15" s="42">
        <f t="shared" si="101"/>
        <v>0.13127666557269443</v>
      </c>
      <c r="MO15" s="12">
        <v>8</v>
      </c>
      <c r="MP15" s="42">
        <f t="shared" si="102"/>
        <v>0.10415310506444472</v>
      </c>
      <c r="MQ15" s="43"/>
      <c r="MR15" s="44">
        <f t="shared" si="103"/>
        <v>20</v>
      </c>
      <c r="MS15" s="45">
        <f t="shared" si="104"/>
        <v>0.11889192723814053</v>
      </c>
      <c r="MT15" s="34">
        <v>12</v>
      </c>
      <c r="MU15" s="42">
        <f t="shared" si="105"/>
        <v>0.13277273733126796</v>
      </c>
      <c r="MV15" s="12">
        <v>7</v>
      </c>
      <c r="MW15" s="42">
        <f t="shared" si="106"/>
        <v>9.1972145578767567E-2</v>
      </c>
      <c r="MX15" s="43"/>
      <c r="MY15" s="44">
        <f t="shared" si="107"/>
        <v>19</v>
      </c>
      <c r="MZ15" s="45">
        <f t="shared" si="108"/>
        <v>0.11412096822631991</v>
      </c>
      <c r="NA15" s="34">
        <v>12</v>
      </c>
      <c r="NB15" s="42">
        <f t="shared" si="109"/>
        <v>0.1341381623071764</v>
      </c>
      <c r="NC15" s="12">
        <v>6</v>
      </c>
      <c r="ND15" s="42">
        <f t="shared" si="110"/>
        <v>7.9333597778659268E-2</v>
      </c>
      <c r="NE15" s="43"/>
      <c r="NF15" s="44">
        <f t="shared" si="111"/>
        <v>18</v>
      </c>
      <c r="NG15" s="45">
        <f t="shared" si="112"/>
        <v>0.10903143739778302</v>
      </c>
      <c r="NH15" s="34">
        <v>12</v>
      </c>
      <c r="NI15" s="42">
        <f t="shared" si="113"/>
        <v>0.13579268982686432</v>
      </c>
      <c r="NJ15" s="12">
        <v>6</v>
      </c>
      <c r="NK15" s="42">
        <f t="shared" si="114"/>
        <v>7.9978672354038924E-2</v>
      </c>
      <c r="NL15" s="43"/>
      <c r="NM15" s="44">
        <f t="shared" si="115"/>
        <v>18</v>
      </c>
      <c r="NN15" s="45">
        <f t="shared" si="116"/>
        <v>0.11016586082379581</v>
      </c>
      <c r="NO15" s="34">
        <v>11</v>
      </c>
      <c r="NP15" s="42">
        <f t="shared" si="117"/>
        <v>0.12623364700481982</v>
      </c>
      <c r="NQ15" s="12">
        <v>6</v>
      </c>
      <c r="NR15" s="42">
        <f t="shared" si="118"/>
        <v>8.102633355840648E-2</v>
      </c>
      <c r="NS15" s="43"/>
      <c r="NT15" s="44">
        <f t="shared" si="119"/>
        <v>17</v>
      </c>
      <c r="NU15" s="45">
        <f t="shared" si="120"/>
        <v>0.10546559960295304</v>
      </c>
      <c r="NV15" s="34">
        <v>11</v>
      </c>
      <c r="NW15" s="42">
        <f t="shared" si="121"/>
        <v>0.12780295108632508</v>
      </c>
      <c r="NX15" s="12">
        <v>6</v>
      </c>
      <c r="NY15" s="42">
        <f t="shared" si="122"/>
        <v>8.2079343365253077E-2</v>
      </c>
      <c r="NZ15" s="43"/>
      <c r="OA15" s="44">
        <f t="shared" si="123"/>
        <v>17</v>
      </c>
      <c r="OB15" s="45">
        <f t="shared" si="124"/>
        <v>0.10680404598856569</v>
      </c>
      <c r="OC15" s="34">
        <v>11</v>
      </c>
      <c r="OD15" s="42">
        <f t="shared" si="125"/>
        <v>0.12990080302314597</v>
      </c>
      <c r="OE15" s="12">
        <v>6</v>
      </c>
      <c r="OF15" s="42">
        <f t="shared" si="126"/>
        <v>8.3553822587383378E-2</v>
      </c>
      <c r="OG15" s="43"/>
      <c r="OH15" s="44">
        <f t="shared" si="127"/>
        <v>17</v>
      </c>
      <c r="OI15" s="45">
        <f t="shared" si="128"/>
        <v>0.10863313949773148</v>
      </c>
      <c r="OJ15" s="34">
        <v>11</v>
      </c>
      <c r="OK15" s="42">
        <f t="shared" si="129"/>
        <v>0.13254608989034825</v>
      </c>
      <c r="OL15" s="12">
        <v>6</v>
      </c>
      <c r="OM15" s="42">
        <f t="shared" si="130"/>
        <v>8.5178875638841564E-2</v>
      </c>
      <c r="ON15" s="43"/>
      <c r="OO15" s="44">
        <f t="shared" si="131"/>
        <v>17</v>
      </c>
      <c r="OP15" s="45">
        <f t="shared" si="132"/>
        <v>0.11079971322427165</v>
      </c>
      <c r="OQ15" s="34">
        <v>11</v>
      </c>
      <c r="OR15" s="42">
        <f t="shared" si="133"/>
        <v>0.13590313812700766</v>
      </c>
      <c r="OS15" s="12">
        <v>6</v>
      </c>
      <c r="OT15" s="42">
        <f t="shared" si="134"/>
        <v>8.778346744696415E-2</v>
      </c>
      <c r="OU15" s="43"/>
      <c r="OV15" s="44">
        <f t="shared" si="135"/>
        <v>17</v>
      </c>
      <c r="OW15" s="45">
        <f t="shared" si="136"/>
        <v>0.11387232902404715</v>
      </c>
      <c r="OX15" s="34">
        <v>11</v>
      </c>
      <c r="OY15" s="42">
        <f t="shared" si="137"/>
        <v>0.13996691691054844</v>
      </c>
      <c r="OZ15" s="12">
        <v>6</v>
      </c>
      <c r="PA15" s="42">
        <f t="shared" si="138"/>
        <v>9.0198436560432957E-2</v>
      </c>
      <c r="PB15" s="43"/>
      <c r="PC15" s="44">
        <f t="shared" si="139"/>
        <v>17</v>
      </c>
      <c r="PD15" s="45">
        <f t="shared" si="140"/>
        <v>0.11715250499620977</v>
      </c>
      <c r="PE15" s="34">
        <v>11</v>
      </c>
      <c r="PF15" s="42">
        <f t="shared" si="141"/>
        <v>0.14396021463159273</v>
      </c>
      <c r="PG15" s="12">
        <v>5</v>
      </c>
      <c r="PH15" s="42">
        <f t="shared" si="142"/>
        <v>7.7315602288541826E-2</v>
      </c>
      <c r="PI15" s="43"/>
      <c r="PJ15" s="44">
        <f t="shared" si="143"/>
        <v>16</v>
      </c>
      <c r="PK15" s="45">
        <f t="shared" si="144"/>
        <v>0.11341083073433512</v>
      </c>
      <c r="PL15" s="34">
        <v>11</v>
      </c>
      <c r="PM15" s="42">
        <f t="shared" si="145"/>
        <v>0.14872904272579773</v>
      </c>
      <c r="PN15" s="12">
        <v>5</v>
      </c>
      <c r="PO15" s="42">
        <f t="shared" si="146"/>
        <v>7.9757537087254748E-2</v>
      </c>
      <c r="PP15" s="43"/>
      <c r="PQ15" s="44">
        <f t="shared" si="147"/>
        <v>16</v>
      </c>
      <c r="PR15" s="45">
        <f t="shared" si="148"/>
        <v>0.11708744968898646</v>
      </c>
      <c r="PS15" s="34">
        <v>10</v>
      </c>
      <c r="PT15" s="42">
        <f t="shared" si="149"/>
        <v>0.14005602240896359</v>
      </c>
      <c r="PU15" s="12">
        <v>5</v>
      </c>
      <c r="PV15" s="42">
        <f t="shared" si="150"/>
        <v>8.3028894055131183E-2</v>
      </c>
      <c r="PW15" s="43"/>
      <c r="PX15" s="44">
        <f t="shared" si="151"/>
        <v>15</v>
      </c>
      <c r="PY15" s="45">
        <f t="shared" si="152"/>
        <v>0.11396444309375475</v>
      </c>
      <c r="PZ15" s="34">
        <v>10</v>
      </c>
      <c r="QA15" s="42">
        <f t="shared" si="153"/>
        <v>0.14604936468526361</v>
      </c>
      <c r="QB15" s="12">
        <v>5</v>
      </c>
      <c r="QC15" s="42">
        <f t="shared" si="154"/>
        <v>8.7473757872638211E-2</v>
      </c>
      <c r="QD15" s="43"/>
      <c r="QE15" s="44">
        <f t="shared" si="155"/>
        <v>15</v>
      </c>
      <c r="QF15" s="45">
        <f t="shared" si="156"/>
        <v>0.11939823290615299</v>
      </c>
      <c r="QG15" s="34">
        <v>10</v>
      </c>
      <c r="QH15" s="42">
        <f t="shared" si="157"/>
        <v>0.15487068297971193</v>
      </c>
      <c r="QI15" s="12">
        <v>5</v>
      </c>
      <c r="QJ15" s="42">
        <f t="shared" si="158"/>
        <v>9.3127211771279569E-2</v>
      </c>
      <c r="QK15" s="43"/>
      <c r="QL15" s="44">
        <f t="shared" si="159"/>
        <v>15</v>
      </c>
      <c r="QM15" s="45">
        <f t="shared" si="160"/>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row>
    <row r="16" spans="1:455 1025:1171" x14ac:dyDescent="0.3">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44</v>
      </c>
      <c r="N16" s="45">
        <f t="shared" si="4"/>
        <v>0.20164986251145736</v>
      </c>
      <c r="O16" s="34"/>
      <c r="P16" s="42"/>
      <c r="Q16" s="12"/>
      <c r="R16" s="42"/>
      <c r="S16" s="43"/>
      <c r="T16" s="44">
        <v>43</v>
      </c>
      <c r="U16" s="45">
        <f t="shared" si="5"/>
        <v>0.19792865362485615</v>
      </c>
      <c r="V16" s="34"/>
      <c r="W16" s="42"/>
      <c r="X16" s="12"/>
      <c r="Y16" s="42"/>
      <c r="Z16" s="43"/>
      <c r="AA16" s="44">
        <v>43</v>
      </c>
      <c r="AB16" s="45">
        <f t="shared" si="6"/>
        <v>0.19885312615612283</v>
      </c>
      <c r="AC16" s="34"/>
      <c r="AD16" s="42"/>
      <c r="AE16" s="12"/>
      <c r="AF16" s="42"/>
      <c r="AG16" s="43"/>
      <c r="AH16" s="44">
        <v>43</v>
      </c>
      <c r="AI16" s="45">
        <f t="shared" si="7"/>
        <v>0.19935095039406583</v>
      </c>
      <c r="AJ16" s="34"/>
      <c r="AK16" s="42"/>
      <c r="AL16" s="12"/>
      <c r="AM16" s="42"/>
      <c r="AN16" s="43"/>
      <c r="AO16" s="44">
        <v>43</v>
      </c>
      <c r="AP16" s="45">
        <f t="shared" si="8"/>
        <v>0.19993490491467897</v>
      </c>
      <c r="AQ16" s="34"/>
      <c r="AR16" s="42"/>
      <c r="AS16" s="12"/>
      <c r="AT16" s="42"/>
      <c r="AU16" s="43"/>
      <c r="AV16" s="44">
        <v>43</v>
      </c>
      <c r="AW16" s="45">
        <f t="shared" si="9"/>
        <v>0.20080321285140559</v>
      </c>
      <c r="AX16" s="34"/>
      <c r="AY16" s="42"/>
      <c r="AZ16" s="12"/>
      <c r="BA16" s="42"/>
      <c r="BB16" s="43"/>
      <c r="BC16" s="44">
        <v>43</v>
      </c>
      <c r="BD16" s="45">
        <f t="shared" si="10"/>
        <v>0.20153730783652046</v>
      </c>
      <c r="BE16" s="34"/>
      <c r="BF16" s="42"/>
      <c r="BG16" s="12"/>
      <c r="BH16" s="42"/>
      <c r="BI16" s="43"/>
      <c r="BJ16" s="44">
        <v>42</v>
      </c>
      <c r="BK16" s="45">
        <f t="shared" si="11"/>
        <v>0.19724792185225193</v>
      </c>
      <c r="BL16" s="34"/>
      <c r="BM16" s="42"/>
      <c r="BN16" s="12"/>
      <c r="BO16" s="42"/>
      <c r="BP16" s="43"/>
      <c r="BQ16" s="44">
        <v>41</v>
      </c>
      <c r="BR16" s="45">
        <f t="shared" si="12"/>
        <v>0.19315023319357422</v>
      </c>
      <c r="BS16" s="34"/>
      <c r="BT16" s="42"/>
      <c r="BU16" s="12"/>
      <c r="BV16" s="42"/>
      <c r="BW16" s="43"/>
      <c r="BX16" s="44">
        <v>41</v>
      </c>
      <c r="BY16" s="45">
        <f t="shared" si="13"/>
        <v>0.1936885865457294</v>
      </c>
      <c r="BZ16" s="34"/>
      <c r="CA16" s="42"/>
      <c r="CB16" s="12"/>
      <c r="CC16" s="42"/>
      <c r="CD16" s="43"/>
      <c r="CE16" s="44">
        <v>41</v>
      </c>
      <c r="CF16" s="45">
        <f t="shared" si="14"/>
        <v>0.19425755709276984</v>
      </c>
      <c r="CG16" s="34"/>
      <c r="CH16" s="42"/>
      <c r="CI16" s="12"/>
      <c r="CJ16" s="42"/>
      <c r="CK16" s="43"/>
      <c r="CL16" s="44">
        <v>41</v>
      </c>
      <c r="CM16" s="45">
        <f t="shared" si="15"/>
        <v>0.19533111005240592</v>
      </c>
      <c r="CN16" s="34"/>
      <c r="CO16" s="42"/>
      <c r="CP16" s="12"/>
      <c r="CQ16" s="42"/>
      <c r="CR16" s="43"/>
      <c r="CS16" s="44">
        <v>41</v>
      </c>
      <c r="CT16" s="45">
        <f t="shared" si="16"/>
        <v>0.19708695861173869</v>
      </c>
      <c r="CU16" s="34"/>
      <c r="CV16" s="42"/>
      <c r="CW16" s="12"/>
      <c r="CX16" s="42"/>
      <c r="CY16" s="43"/>
      <c r="CZ16" s="44">
        <v>38</v>
      </c>
      <c r="DA16" s="45">
        <f t="shared" si="17"/>
        <v>0.18505892665822538</v>
      </c>
      <c r="DB16" s="34"/>
      <c r="DC16" s="42"/>
      <c r="DD16" s="12"/>
      <c r="DE16" s="42"/>
      <c r="DF16" s="43"/>
      <c r="DG16" s="44">
        <v>38</v>
      </c>
      <c r="DH16" s="45">
        <f t="shared" si="18"/>
        <v>0.18798852280597605</v>
      </c>
      <c r="DI16" s="34"/>
      <c r="DJ16" s="42"/>
      <c r="DK16" s="12"/>
      <c r="DL16" s="42"/>
      <c r="DM16" s="43"/>
      <c r="DN16" s="44">
        <v>34</v>
      </c>
      <c r="DO16" s="45">
        <f t="shared" si="19"/>
        <v>0.1719777440566515</v>
      </c>
      <c r="DP16" s="34"/>
      <c r="DQ16" s="42"/>
      <c r="DR16" s="12"/>
      <c r="DS16" s="42"/>
      <c r="DT16" s="43"/>
      <c r="DU16" s="44">
        <v>33</v>
      </c>
      <c r="DV16" s="45">
        <f t="shared" si="20"/>
        <v>0.16998042649634285</v>
      </c>
      <c r="DW16" s="34"/>
      <c r="DX16" s="42"/>
      <c r="DY16" s="12"/>
      <c r="DZ16" s="42"/>
      <c r="EA16" s="43"/>
      <c r="EB16" s="44">
        <v>33</v>
      </c>
      <c r="EC16" s="45">
        <f t="shared" si="21"/>
        <v>0.17324653506929863</v>
      </c>
      <c r="ED16" s="34"/>
      <c r="EE16" s="42"/>
      <c r="EF16" s="12"/>
      <c r="EG16" s="42"/>
      <c r="EH16" s="43"/>
      <c r="EI16" s="44">
        <v>33</v>
      </c>
      <c r="EJ16" s="45">
        <f t="shared" si="22"/>
        <v>0.17567207878626565</v>
      </c>
      <c r="EK16" s="34"/>
      <c r="EL16" s="42"/>
      <c r="EM16" s="12"/>
      <c r="EN16" s="42"/>
      <c r="EO16" s="43"/>
      <c r="EP16" s="44">
        <v>33</v>
      </c>
      <c r="EQ16" s="45">
        <f t="shared" si="23"/>
        <v>0.1773049645390071</v>
      </c>
      <c r="ER16" s="34"/>
      <c r="ES16" s="42"/>
      <c r="ET16" s="12"/>
      <c r="EU16" s="42"/>
      <c r="EV16" s="43"/>
      <c r="EW16" s="44">
        <v>32</v>
      </c>
      <c r="EX16" s="45">
        <f t="shared" si="24"/>
        <v>0.17352638143267721</v>
      </c>
      <c r="EY16" s="34"/>
      <c r="EZ16" s="42"/>
      <c r="FA16" s="12"/>
      <c r="FB16" s="42"/>
      <c r="FC16" s="43"/>
      <c r="FD16" s="44">
        <v>32</v>
      </c>
      <c r="FE16" s="45">
        <f t="shared" si="25"/>
        <v>0.17448200654307525</v>
      </c>
      <c r="FF16" s="34"/>
      <c r="FG16" s="42"/>
      <c r="FH16" s="12"/>
      <c r="FI16" s="42"/>
      <c r="FJ16" s="43"/>
      <c r="FK16" s="44">
        <v>32</v>
      </c>
      <c r="FL16" s="45">
        <f t="shared" si="26"/>
        <v>0.17521765317855775</v>
      </c>
      <c r="FM16" s="34"/>
      <c r="FN16" s="42"/>
      <c r="FO16" s="12"/>
      <c r="FP16" s="42"/>
      <c r="FQ16" s="43"/>
      <c r="FR16" s="44">
        <v>31</v>
      </c>
      <c r="FS16" s="45">
        <f t="shared" si="27"/>
        <v>0.17018940433708482</v>
      </c>
      <c r="FT16" s="34"/>
      <c r="FU16" s="42"/>
      <c r="FV16" s="12"/>
      <c r="FW16" s="42"/>
      <c r="FX16" s="43"/>
      <c r="FY16" s="44">
        <v>31</v>
      </c>
      <c r="FZ16" s="45">
        <f t="shared" si="28"/>
        <v>0.1704139409598153</v>
      </c>
      <c r="GA16" s="34"/>
      <c r="GB16" s="42"/>
      <c r="GC16" s="12"/>
      <c r="GD16" s="42"/>
      <c r="GE16" s="43"/>
      <c r="GF16" s="44">
        <v>30</v>
      </c>
      <c r="GG16" s="45">
        <f t="shared" si="29"/>
        <v>0.16518004625041297</v>
      </c>
      <c r="GH16" s="34"/>
      <c r="GI16" s="42"/>
      <c r="GJ16" s="12"/>
      <c r="GK16" s="42"/>
      <c r="GL16" s="43"/>
      <c r="GM16" s="44">
        <v>30</v>
      </c>
      <c r="GN16" s="45">
        <f t="shared" si="30"/>
        <v>0.16548984995586938</v>
      </c>
      <c r="GO16" s="34"/>
      <c r="GP16" s="42"/>
      <c r="GQ16" s="12"/>
      <c r="GR16" s="42"/>
      <c r="GS16" s="43"/>
      <c r="GT16" s="44">
        <v>30</v>
      </c>
      <c r="GU16" s="45">
        <f t="shared" si="31"/>
        <v>0.16590167560692362</v>
      </c>
      <c r="GV16" s="34"/>
      <c r="GW16" s="42"/>
      <c r="GX16" s="12"/>
      <c r="GY16" s="42"/>
      <c r="GZ16" s="43"/>
      <c r="HA16" s="44">
        <v>30</v>
      </c>
      <c r="HB16" s="45">
        <f t="shared" si="32"/>
        <v>0.16622340425531915</v>
      </c>
      <c r="HC16" s="34"/>
      <c r="HD16" s="42"/>
      <c r="HE16" s="12"/>
      <c r="HF16" s="42"/>
      <c r="HG16" s="43"/>
      <c r="HH16" s="44">
        <v>30</v>
      </c>
      <c r="HI16" s="45">
        <f t="shared" si="33"/>
        <v>0.16657412548584119</v>
      </c>
      <c r="HJ16" s="34"/>
      <c r="HK16" s="42"/>
      <c r="HL16" s="12"/>
      <c r="HM16" s="42"/>
      <c r="HN16" s="43"/>
      <c r="HO16" s="44">
        <v>30</v>
      </c>
      <c r="HP16" s="45">
        <f t="shared" si="34"/>
        <v>0.16697278343629987</v>
      </c>
      <c r="HQ16" s="34"/>
      <c r="HR16" s="42"/>
      <c r="HS16" s="12"/>
      <c r="HT16" s="42"/>
      <c r="HU16" s="43"/>
      <c r="HV16" s="44">
        <v>29</v>
      </c>
      <c r="HW16" s="45">
        <f t="shared" si="35"/>
        <v>0.16183035714285715</v>
      </c>
      <c r="HX16" s="34"/>
      <c r="HY16" s="42"/>
      <c r="HZ16" s="12"/>
      <c r="IA16" s="42"/>
      <c r="IB16" s="43"/>
      <c r="IC16" s="44">
        <v>29</v>
      </c>
      <c r="ID16" s="45">
        <f t="shared" si="36"/>
        <v>0.16221053809150912</v>
      </c>
      <c r="IE16" s="34">
        <v>19</v>
      </c>
      <c r="IF16" s="42">
        <f t="shared" si="37"/>
        <v>0.19451269451269451</v>
      </c>
      <c r="IG16" s="12">
        <v>10</v>
      </c>
      <c r="IH16" s="42">
        <f t="shared" si="38"/>
        <v>0.1240079365079365</v>
      </c>
      <c r="II16" s="43"/>
      <c r="IJ16" s="44">
        <f t="shared" si="39"/>
        <v>29</v>
      </c>
      <c r="IK16" s="45">
        <f t="shared" si="40"/>
        <v>0.1626289816061014</v>
      </c>
      <c r="IL16" s="34">
        <v>19</v>
      </c>
      <c r="IM16" s="42">
        <f t="shared" si="41"/>
        <v>0.19485181007076197</v>
      </c>
      <c r="IN16" s="12">
        <v>10</v>
      </c>
      <c r="IO16" s="42">
        <f t="shared" si="42"/>
        <v>0.12417732522041476</v>
      </c>
      <c r="IP16" s="43"/>
      <c r="IQ16" s="44">
        <f t="shared" si="43"/>
        <v>29</v>
      </c>
      <c r="IR16" s="45">
        <f t="shared" si="44"/>
        <v>0.16288474500112335</v>
      </c>
      <c r="IS16" s="34">
        <v>19</v>
      </c>
      <c r="IT16" s="42">
        <f t="shared" si="45"/>
        <v>0.195011803345992</v>
      </c>
      <c r="IU16" s="12">
        <v>10</v>
      </c>
      <c r="IV16" s="42">
        <f t="shared" si="46"/>
        <v>0.12437810945273632</v>
      </c>
      <c r="IW16" s="43"/>
      <c r="IX16" s="44">
        <f t="shared" si="47"/>
        <v>29</v>
      </c>
      <c r="IY16" s="45">
        <f t="shared" si="48"/>
        <v>0.16307709610301974</v>
      </c>
      <c r="IZ16" s="34">
        <v>19</v>
      </c>
      <c r="JA16" s="42">
        <f t="shared" si="49"/>
        <v>0.19519211012944321</v>
      </c>
      <c r="JB16" s="12">
        <v>10</v>
      </c>
      <c r="JC16" s="42">
        <f t="shared" si="50"/>
        <v>0.12445550715619166</v>
      </c>
      <c r="JD16" s="43"/>
      <c r="JE16" s="44">
        <f t="shared" si="51"/>
        <v>29</v>
      </c>
      <c r="JF16" s="45">
        <f t="shared" si="52"/>
        <v>0.163205582756486</v>
      </c>
      <c r="JG16" s="34">
        <v>19</v>
      </c>
      <c r="JH16" s="42">
        <f t="shared" si="53"/>
        <v>0.19533257941811455</v>
      </c>
      <c r="JI16" s="12">
        <v>9</v>
      </c>
      <c r="JJ16" s="42">
        <f t="shared" si="54"/>
        <v>0.11206574523720583</v>
      </c>
      <c r="JK16" s="43"/>
      <c r="JL16" s="44">
        <f t="shared" si="55"/>
        <v>28</v>
      </c>
      <c r="JM16" s="45">
        <f t="shared" si="56"/>
        <v>0.15767541389796147</v>
      </c>
      <c r="JN16" s="34">
        <v>19</v>
      </c>
      <c r="JO16" s="42">
        <f t="shared" si="57"/>
        <v>0.19551348013994649</v>
      </c>
      <c r="JP16" s="12">
        <v>9</v>
      </c>
      <c r="JQ16" s="42">
        <f t="shared" si="58"/>
        <v>0.11212158963498194</v>
      </c>
      <c r="JR16" s="43"/>
      <c r="JS16" s="44">
        <f t="shared" si="59"/>
        <v>28</v>
      </c>
      <c r="JT16" s="45">
        <f t="shared" si="60"/>
        <v>0.15779092702169625</v>
      </c>
      <c r="JU16" s="34">
        <v>19</v>
      </c>
      <c r="JV16" s="42">
        <f t="shared" si="61"/>
        <v>0.19577537351880475</v>
      </c>
      <c r="JW16" s="12">
        <v>9</v>
      </c>
      <c r="JX16" s="42">
        <f t="shared" si="62"/>
        <v>0.11214953271028037</v>
      </c>
      <c r="JY16" s="43"/>
      <c r="JZ16" s="44">
        <f t="shared" si="63"/>
        <v>28</v>
      </c>
      <c r="KA16" s="45">
        <f t="shared" si="64"/>
        <v>0.15792442188381275</v>
      </c>
      <c r="KB16" s="34">
        <v>19</v>
      </c>
      <c r="KC16" s="42">
        <f t="shared" si="65"/>
        <v>0.19597730789066531</v>
      </c>
      <c r="KD16" s="12">
        <v>9</v>
      </c>
      <c r="KE16" s="42">
        <f t="shared" si="66"/>
        <v>0.11221945137157108</v>
      </c>
      <c r="KF16" s="43"/>
      <c r="KG16" s="44">
        <f t="shared" si="67"/>
        <v>28</v>
      </c>
      <c r="KH16" s="45">
        <f t="shared" si="68"/>
        <v>0.1580581428168219</v>
      </c>
      <c r="KI16" s="34">
        <v>19</v>
      </c>
      <c r="KJ16" s="42">
        <f t="shared" si="69"/>
        <v>0.19624044618880396</v>
      </c>
      <c r="KK16" s="12">
        <v>9</v>
      </c>
      <c r="KL16" s="42">
        <f t="shared" si="70"/>
        <v>0.11231748408835641</v>
      </c>
      <c r="KM16" s="43"/>
      <c r="KN16" s="44">
        <f t="shared" si="71"/>
        <v>28</v>
      </c>
      <c r="KO16" s="45">
        <f t="shared" si="72"/>
        <v>0.15823679005368749</v>
      </c>
      <c r="KP16" s="34">
        <v>19</v>
      </c>
      <c r="KQ16" s="42">
        <f t="shared" si="73"/>
        <v>0.19697283848227246</v>
      </c>
      <c r="KR16" s="12">
        <v>9</v>
      </c>
      <c r="KS16" s="42">
        <f t="shared" si="74"/>
        <v>0.11269722013523666</v>
      </c>
      <c r="KT16" s="43"/>
      <c r="KU16" s="44">
        <f t="shared" si="75"/>
        <v>28</v>
      </c>
      <c r="KV16" s="45">
        <f t="shared" si="76"/>
        <v>0.1588021778584392</v>
      </c>
      <c r="KW16" s="34">
        <v>19</v>
      </c>
      <c r="KX16" s="42">
        <f t="shared" si="77"/>
        <v>0.19785483703009477</v>
      </c>
      <c r="KY16" s="12">
        <v>9</v>
      </c>
      <c r="KZ16" s="42">
        <f t="shared" si="78"/>
        <v>0.11302273012683663</v>
      </c>
      <c r="LA16" s="43"/>
      <c r="LB16" s="44">
        <f t="shared" si="79"/>
        <v>28</v>
      </c>
      <c r="LC16" s="45">
        <f t="shared" si="80"/>
        <v>0.159398838665604</v>
      </c>
      <c r="LD16" s="34">
        <v>18</v>
      </c>
      <c r="LE16" s="42">
        <f t="shared" si="81"/>
        <v>0.18861993083935871</v>
      </c>
      <c r="LF16" s="12">
        <v>9</v>
      </c>
      <c r="LG16" s="42">
        <f t="shared" si="82"/>
        <v>0.11349306431273644</v>
      </c>
      <c r="LH16" s="43"/>
      <c r="LI16" s="44">
        <f t="shared" si="83"/>
        <v>27</v>
      </c>
      <c r="LJ16" s="45">
        <f t="shared" si="84"/>
        <v>0.15452412293252446</v>
      </c>
      <c r="LK16" s="34">
        <v>18</v>
      </c>
      <c r="LL16" s="42">
        <f t="shared" si="85"/>
        <v>0.18963337547408343</v>
      </c>
      <c r="LM16" s="12">
        <v>8</v>
      </c>
      <c r="LN16" s="42">
        <f t="shared" si="86"/>
        <v>0.10138132049169941</v>
      </c>
      <c r="LO16" s="43"/>
      <c r="LP16" s="44">
        <f t="shared" si="87"/>
        <v>26</v>
      </c>
      <c r="LQ16" s="45">
        <f t="shared" si="88"/>
        <v>0.14957142035321866</v>
      </c>
      <c r="LR16" s="34">
        <v>17</v>
      </c>
      <c r="LS16" s="42">
        <f t="shared" si="89"/>
        <v>0.18092805449127289</v>
      </c>
      <c r="LT16" s="12">
        <v>7</v>
      </c>
      <c r="LU16" s="42">
        <f t="shared" si="90"/>
        <v>8.9456869009584661E-2</v>
      </c>
      <c r="LV16" s="43"/>
      <c r="LW16" s="44">
        <f t="shared" si="91"/>
        <v>24</v>
      </c>
      <c r="LX16" s="45">
        <f t="shared" si="92"/>
        <v>0.13936472910980779</v>
      </c>
      <c r="LY16" s="34">
        <v>17</v>
      </c>
      <c r="LZ16" s="42">
        <f t="shared" si="93"/>
        <v>0.18252093622503757</v>
      </c>
      <c r="MA16" s="12">
        <v>7</v>
      </c>
      <c r="MB16" s="42">
        <f t="shared" si="94"/>
        <v>8.9985859364956941E-2</v>
      </c>
      <c r="MC16" s="43"/>
      <c r="MD16" s="44">
        <f t="shared" si="95"/>
        <v>24</v>
      </c>
      <c r="ME16" s="45">
        <f t="shared" si="96"/>
        <v>0.14040835429708068</v>
      </c>
      <c r="MF16" s="34">
        <v>16</v>
      </c>
      <c r="MG16" s="42">
        <f t="shared" si="97"/>
        <v>0.17349815658208631</v>
      </c>
      <c r="MH16" s="12">
        <v>7</v>
      </c>
      <c r="MI16" s="42">
        <f t="shared" si="98"/>
        <v>9.0404236084205086E-2</v>
      </c>
      <c r="MJ16" s="43"/>
      <c r="MK16" s="44">
        <f t="shared" si="99"/>
        <v>23</v>
      </c>
      <c r="ML16" s="45">
        <f t="shared" si="100"/>
        <v>0.13557323902151489</v>
      </c>
      <c r="MM16" s="34">
        <v>16</v>
      </c>
      <c r="MN16" s="42">
        <f t="shared" si="101"/>
        <v>0.17503555409692592</v>
      </c>
      <c r="MO16" s="12">
        <v>7</v>
      </c>
      <c r="MP16" s="42">
        <f t="shared" si="102"/>
        <v>9.1133966931389143E-2</v>
      </c>
      <c r="MQ16" s="43"/>
      <c r="MR16" s="44">
        <f t="shared" si="103"/>
        <v>23</v>
      </c>
      <c r="MS16" s="45">
        <f t="shared" si="104"/>
        <v>0.13672571632386163</v>
      </c>
      <c r="MT16" s="34">
        <v>16</v>
      </c>
      <c r="MU16" s="42">
        <f t="shared" si="105"/>
        <v>0.17703031644169065</v>
      </c>
      <c r="MV16" s="12">
        <v>7</v>
      </c>
      <c r="MW16" s="42">
        <f t="shared" si="106"/>
        <v>9.1972145578767567E-2</v>
      </c>
      <c r="MX16" s="43"/>
      <c r="MY16" s="44">
        <f t="shared" si="107"/>
        <v>23</v>
      </c>
      <c r="MZ16" s="45">
        <f t="shared" si="108"/>
        <v>0.13814643522133463</v>
      </c>
      <c r="NA16" s="34">
        <v>15</v>
      </c>
      <c r="NB16" s="42">
        <f t="shared" si="109"/>
        <v>0.16767270288397049</v>
      </c>
      <c r="NC16" s="12">
        <v>7</v>
      </c>
      <c r="ND16" s="42">
        <f t="shared" si="110"/>
        <v>9.2555864075102481E-2</v>
      </c>
      <c r="NE16" s="43"/>
      <c r="NF16" s="44">
        <f t="shared" si="111"/>
        <v>22</v>
      </c>
      <c r="NG16" s="45">
        <f t="shared" si="112"/>
        <v>0.13326064570840149</v>
      </c>
      <c r="NH16" s="34">
        <v>15</v>
      </c>
      <c r="NI16" s="42">
        <f t="shared" si="113"/>
        <v>0.1697408622835804</v>
      </c>
      <c r="NJ16" s="12">
        <v>6</v>
      </c>
      <c r="NK16" s="42">
        <f t="shared" si="114"/>
        <v>7.9978672354038924E-2</v>
      </c>
      <c r="NL16" s="43"/>
      <c r="NM16" s="44">
        <f t="shared" si="115"/>
        <v>21</v>
      </c>
      <c r="NN16" s="45">
        <f t="shared" si="116"/>
        <v>0.12852683762776179</v>
      </c>
      <c r="NO16" s="34">
        <v>15</v>
      </c>
      <c r="NP16" s="42">
        <f t="shared" si="117"/>
        <v>0.17213679137020885</v>
      </c>
      <c r="NQ16" s="12">
        <v>5</v>
      </c>
      <c r="NR16" s="42">
        <f t="shared" si="118"/>
        <v>6.7521944632005407E-2</v>
      </c>
      <c r="NS16" s="43"/>
      <c r="NT16" s="44">
        <f t="shared" si="119"/>
        <v>20</v>
      </c>
      <c r="NU16" s="45">
        <f t="shared" si="120"/>
        <v>0.12407717600347416</v>
      </c>
      <c r="NV16" s="34">
        <v>15</v>
      </c>
      <c r="NW16" s="42">
        <f t="shared" si="121"/>
        <v>0.17427675148135238</v>
      </c>
      <c r="NX16" s="12">
        <v>4</v>
      </c>
      <c r="NY16" s="42">
        <f t="shared" si="122"/>
        <v>5.4719562243502051E-2</v>
      </c>
      <c r="NZ16" s="43"/>
      <c r="OA16" s="44">
        <f t="shared" si="123"/>
        <v>19</v>
      </c>
      <c r="OB16" s="45">
        <f t="shared" si="124"/>
        <v>0.11936922786957341</v>
      </c>
      <c r="OC16" s="34">
        <v>15</v>
      </c>
      <c r="OD16" s="42">
        <f t="shared" si="125"/>
        <v>0.17713745866792632</v>
      </c>
      <c r="OE16" s="12">
        <v>3</v>
      </c>
      <c r="OF16" s="42">
        <f t="shared" si="126"/>
        <v>4.1776911293691689E-2</v>
      </c>
      <c r="OG16" s="43"/>
      <c r="OH16" s="44">
        <f t="shared" si="127"/>
        <v>18</v>
      </c>
      <c r="OI16" s="45">
        <f t="shared" si="128"/>
        <v>0.11502332417406863</v>
      </c>
      <c r="OJ16" s="34">
        <v>15</v>
      </c>
      <c r="OK16" s="42">
        <f t="shared" si="129"/>
        <v>0.18074466803229305</v>
      </c>
      <c r="OL16" s="12">
        <v>3</v>
      </c>
      <c r="OM16" s="42">
        <f t="shared" si="130"/>
        <v>4.2589437819420782E-2</v>
      </c>
      <c r="ON16" s="43"/>
      <c r="OO16" s="44">
        <f t="shared" si="131"/>
        <v>18</v>
      </c>
      <c r="OP16" s="45">
        <f t="shared" si="132"/>
        <v>0.11731734341393468</v>
      </c>
      <c r="OQ16" s="34">
        <v>14</v>
      </c>
      <c r="OR16" s="42">
        <f t="shared" si="133"/>
        <v>0.1729676303434643</v>
      </c>
      <c r="OS16" s="12">
        <v>2</v>
      </c>
      <c r="OT16" s="42">
        <f t="shared" si="134"/>
        <v>2.9261155815654721E-2</v>
      </c>
      <c r="OU16" s="43"/>
      <c r="OV16" s="44">
        <f t="shared" si="135"/>
        <v>16</v>
      </c>
      <c r="OW16" s="45">
        <f t="shared" si="136"/>
        <v>0.10717395672851499</v>
      </c>
      <c r="OX16" s="34">
        <v>14</v>
      </c>
      <c r="OY16" s="42">
        <f t="shared" si="137"/>
        <v>0.17813971243160709</v>
      </c>
      <c r="OZ16" s="12">
        <v>2</v>
      </c>
      <c r="PA16" s="42">
        <f t="shared" si="138"/>
        <v>3.0066145520144319E-2</v>
      </c>
      <c r="PB16" s="43"/>
      <c r="PC16" s="44">
        <f t="shared" si="139"/>
        <v>16</v>
      </c>
      <c r="PD16" s="45">
        <f t="shared" si="140"/>
        <v>0.11026118117290333</v>
      </c>
      <c r="PE16" s="34">
        <v>14</v>
      </c>
      <c r="PF16" s="42">
        <f t="shared" si="141"/>
        <v>0.18322209134929984</v>
      </c>
      <c r="PG16" s="12">
        <v>2</v>
      </c>
      <c r="PH16" s="42">
        <f t="shared" si="142"/>
        <v>3.0926240915416729E-2</v>
      </c>
      <c r="PI16" s="43"/>
      <c r="PJ16" s="44">
        <f t="shared" si="143"/>
        <v>16</v>
      </c>
      <c r="PK16" s="45">
        <f t="shared" si="144"/>
        <v>0.11341083073433512</v>
      </c>
      <c r="PL16" s="34">
        <v>14</v>
      </c>
      <c r="PM16" s="42">
        <f t="shared" si="145"/>
        <v>0.18929150892374255</v>
      </c>
      <c r="PN16" s="12">
        <v>2</v>
      </c>
      <c r="PO16" s="42">
        <f t="shared" si="146"/>
        <v>3.1903014834901898E-2</v>
      </c>
      <c r="PP16" s="43"/>
      <c r="PQ16" s="44">
        <f t="shared" si="147"/>
        <v>16</v>
      </c>
      <c r="PR16" s="45">
        <f t="shared" si="148"/>
        <v>0.11708744968898646</v>
      </c>
      <c r="PS16" s="34">
        <v>14</v>
      </c>
      <c r="PT16" s="42">
        <f t="shared" si="149"/>
        <v>0.19607843137254902</v>
      </c>
      <c r="PU16" s="12">
        <v>2</v>
      </c>
      <c r="PV16" s="42">
        <f t="shared" si="150"/>
        <v>3.3211557622052475E-2</v>
      </c>
      <c r="PW16" s="43"/>
      <c r="PX16" s="44">
        <f t="shared" si="151"/>
        <v>16</v>
      </c>
      <c r="PY16" s="45">
        <f t="shared" si="152"/>
        <v>0.1215620726333384</v>
      </c>
      <c r="PZ16" s="34">
        <v>12</v>
      </c>
      <c r="QA16" s="42">
        <f t="shared" si="153"/>
        <v>0.17525923762231635</v>
      </c>
      <c r="QB16" s="12">
        <v>2</v>
      </c>
      <c r="QC16" s="42">
        <f t="shared" si="154"/>
        <v>3.498950314905528E-2</v>
      </c>
      <c r="QD16" s="43"/>
      <c r="QE16" s="44">
        <f t="shared" si="155"/>
        <v>14</v>
      </c>
      <c r="QF16" s="45">
        <f t="shared" si="156"/>
        <v>0.11143835071240946</v>
      </c>
      <c r="QG16" s="34">
        <v>12</v>
      </c>
      <c r="QH16" s="42">
        <f t="shared" si="157"/>
        <v>0.18584481957565432</v>
      </c>
      <c r="QI16" s="12">
        <v>1</v>
      </c>
      <c r="QJ16" s="42">
        <f t="shared" si="158"/>
        <v>1.8625442354255912E-2</v>
      </c>
      <c r="QK16" s="43"/>
      <c r="QL16" s="44">
        <f t="shared" si="159"/>
        <v>13</v>
      </c>
      <c r="QM16" s="45">
        <f t="shared" si="160"/>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row>
    <row r="17" spans="1:455 1025:1171" x14ac:dyDescent="0.3">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89</v>
      </c>
      <c r="N17" s="45">
        <f t="shared" si="4"/>
        <v>0.40788267644362969</v>
      </c>
      <c r="O17" s="34"/>
      <c r="P17" s="42"/>
      <c r="Q17" s="12"/>
      <c r="R17" s="42"/>
      <c r="S17" s="43"/>
      <c r="T17" s="44">
        <v>88</v>
      </c>
      <c r="U17" s="45">
        <f t="shared" si="5"/>
        <v>0.40506329113924056</v>
      </c>
      <c r="V17" s="34"/>
      <c r="W17" s="42"/>
      <c r="X17" s="12"/>
      <c r="Y17" s="42"/>
      <c r="Z17" s="43"/>
      <c r="AA17" s="44">
        <v>87</v>
      </c>
      <c r="AB17" s="45">
        <f t="shared" si="6"/>
        <v>0.40233074361820198</v>
      </c>
      <c r="AC17" s="34"/>
      <c r="AD17" s="42"/>
      <c r="AE17" s="12"/>
      <c r="AF17" s="42"/>
      <c r="AG17" s="43"/>
      <c r="AH17" s="44">
        <v>87</v>
      </c>
      <c r="AI17" s="45">
        <f t="shared" si="7"/>
        <v>0.40333796940194716</v>
      </c>
      <c r="AJ17" s="34"/>
      <c r="AK17" s="42"/>
      <c r="AL17" s="12"/>
      <c r="AM17" s="42"/>
      <c r="AN17" s="43"/>
      <c r="AO17" s="44">
        <v>86</v>
      </c>
      <c r="AP17" s="45">
        <f t="shared" si="8"/>
        <v>0.39986980982935794</v>
      </c>
      <c r="AQ17" s="34"/>
      <c r="AR17" s="42"/>
      <c r="AS17" s="12"/>
      <c r="AT17" s="42"/>
      <c r="AU17" s="43"/>
      <c r="AV17" s="44">
        <v>85</v>
      </c>
      <c r="AW17" s="45">
        <f t="shared" si="9"/>
        <v>0.39693658354347622</v>
      </c>
      <c r="AX17" s="34"/>
      <c r="AY17" s="42"/>
      <c r="AZ17" s="12"/>
      <c r="BA17" s="42"/>
      <c r="BB17" s="43"/>
      <c r="BC17" s="44">
        <v>85</v>
      </c>
      <c r="BD17" s="45">
        <f t="shared" si="10"/>
        <v>0.39838770153730779</v>
      </c>
      <c r="BE17" s="34"/>
      <c r="BF17" s="42"/>
      <c r="BG17" s="12"/>
      <c r="BH17" s="42"/>
      <c r="BI17" s="43"/>
      <c r="BJ17" s="44">
        <v>85</v>
      </c>
      <c r="BK17" s="45">
        <f t="shared" si="11"/>
        <v>0.39919222279622413</v>
      </c>
      <c r="BL17" s="34"/>
      <c r="BM17" s="42"/>
      <c r="BN17" s="12"/>
      <c r="BO17" s="42"/>
      <c r="BP17" s="43"/>
      <c r="BQ17" s="44">
        <v>85</v>
      </c>
      <c r="BR17" s="45">
        <f t="shared" si="12"/>
        <v>0.40043341027936119</v>
      </c>
      <c r="BS17" s="34"/>
      <c r="BT17" s="42"/>
      <c r="BU17" s="12"/>
      <c r="BV17" s="42"/>
      <c r="BW17" s="43"/>
      <c r="BX17" s="44">
        <v>85</v>
      </c>
      <c r="BY17" s="45">
        <f t="shared" si="13"/>
        <v>0.40154950869236583</v>
      </c>
      <c r="BZ17" s="34"/>
      <c r="CA17" s="42"/>
      <c r="CB17" s="12"/>
      <c r="CC17" s="42"/>
      <c r="CD17" s="43"/>
      <c r="CE17" s="44">
        <v>85</v>
      </c>
      <c r="CF17" s="45">
        <f t="shared" si="14"/>
        <v>0.40272908177769356</v>
      </c>
      <c r="CG17" s="34"/>
      <c r="CH17" s="42"/>
      <c r="CI17" s="12"/>
      <c r="CJ17" s="42"/>
      <c r="CK17" s="43"/>
      <c r="CL17" s="44">
        <v>85</v>
      </c>
      <c r="CM17" s="45">
        <f t="shared" si="15"/>
        <v>0.40495474035254886</v>
      </c>
      <c r="CN17" s="34"/>
      <c r="CO17" s="42"/>
      <c r="CP17" s="12"/>
      <c r="CQ17" s="42"/>
      <c r="CR17" s="43"/>
      <c r="CS17" s="44">
        <v>84</v>
      </c>
      <c r="CT17" s="45">
        <f t="shared" si="16"/>
        <v>0.40378791520453783</v>
      </c>
      <c r="CU17" s="34"/>
      <c r="CV17" s="42"/>
      <c r="CW17" s="12"/>
      <c r="CX17" s="42"/>
      <c r="CY17" s="43"/>
      <c r="CZ17" s="44">
        <v>83</v>
      </c>
      <c r="DA17" s="45">
        <f t="shared" si="17"/>
        <v>0.40420765559559751</v>
      </c>
      <c r="DB17" s="34"/>
      <c r="DC17" s="42"/>
      <c r="DD17" s="12"/>
      <c r="DE17" s="42"/>
      <c r="DF17" s="43"/>
      <c r="DG17" s="44">
        <v>79</v>
      </c>
      <c r="DH17" s="45">
        <f t="shared" si="18"/>
        <v>0.39081824478084498</v>
      </c>
      <c r="DI17" s="34"/>
      <c r="DJ17" s="42"/>
      <c r="DK17" s="12"/>
      <c r="DL17" s="42"/>
      <c r="DM17" s="43"/>
      <c r="DN17" s="44">
        <v>77</v>
      </c>
      <c r="DO17" s="45">
        <f t="shared" si="19"/>
        <v>0.38947900859888723</v>
      </c>
      <c r="DP17" s="34"/>
      <c r="DQ17" s="42"/>
      <c r="DR17" s="12"/>
      <c r="DS17" s="42"/>
      <c r="DT17" s="43"/>
      <c r="DU17" s="44">
        <v>77</v>
      </c>
      <c r="DV17" s="45">
        <f t="shared" si="20"/>
        <v>0.39662099515813332</v>
      </c>
      <c r="DW17" s="34"/>
      <c r="DX17" s="42"/>
      <c r="DY17" s="12"/>
      <c r="DZ17" s="42"/>
      <c r="EA17" s="43"/>
      <c r="EB17" s="44">
        <v>76</v>
      </c>
      <c r="EC17" s="45">
        <f t="shared" si="21"/>
        <v>0.39899202015959684</v>
      </c>
      <c r="ED17" s="34"/>
      <c r="EE17" s="42"/>
      <c r="EF17" s="12"/>
      <c r="EG17" s="42"/>
      <c r="EH17" s="43"/>
      <c r="EI17" s="44">
        <v>75</v>
      </c>
      <c r="EJ17" s="45">
        <f t="shared" si="22"/>
        <v>0.3992547245142401</v>
      </c>
      <c r="EK17" s="34"/>
      <c r="EL17" s="42"/>
      <c r="EM17" s="12"/>
      <c r="EN17" s="42"/>
      <c r="EO17" s="43"/>
      <c r="EP17" s="44">
        <v>74</v>
      </c>
      <c r="EQ17" s="45">
        <f t="shared" si="23"/>
        <v>0.39759295078444012</v>
      </c>
      <c r="ER17" s="34"/>
      <c r="ES17" s="42"/>
      <c r="ET17" s="12"/>
      <c r="EU17" s="42"/>
      <c r="EV17" s="43"/>
      <c r="EW17" s="44">
        <v>74</v>
      </c>
      <c r="EX17" s="45">
        <f t="shared" si="24"/>
        <v>0.40127975706306601</v>
      </c>
      <c r="EY17" s="34"/>
      <c r="EZ17" s="42"/>
      <c r="FA17" s="12"/>
      <c r="FB17" s="42"/>
      <c r="FC17" s="43"/>
      <c r="FD17" s="44">
        <v>74</v>
      </c>
      <c r="FE17" s="45">
        <f t="shared" si="25"/>
        <v>0.40348964013086153</v>
      </c>
      <c r="FF17" s="34"/>
      <c r="FG17" s="42"/>
      <c r="FH17" s="12"/>
      <c r="FI17" s="42"/>
      <c r="FJ17" s="43"/>
      <c r="FK17" s="44">
        <v>73</v>
      </c>
      <c r="FL17" s="45">
        <f t="shared" si="26"/>
        <v>0.39971527131358486</v>
      </c>
      <c r="FM17" s="34"/>
      <c r="FN17" s="42"/>
      <c r="FO17" s="12"/>
      <c r="FP17" s="42"/>
      <c r="FQ17" s="43"/>
      <c r="FR17" s="44">
        <v>72</v>
      </c>
      <c r="FS17" s="45">
        <f t="shared" si="27"/>
        <v>0.39527861652484214</v>
      </c>
      <c r="FT17" s="34"/>
      <c r="FU17" s="42"/>
      <c r="FV17" s="12"/>
      <c r="FW17" s="42"/>
      <c r="FX17" s="43"/>
      <c r="FY17" s="44">
        <v>71</v>
      </c>
      <c r="FZ17" s="45">
        <f t="shared" si="28"/>
        <v>0.39030289703699628</v>
      </c>
      <c r="GA17" s="34"/>
      <c r="GB17" s="42"/>
      <c r="GC17" s="12"/>
      <c r="GD17" s="42"/>
      <c r="GE17" s="43"/>
      <c r="GF17" s="44">
        <v>71</v>
      </c>
      <c r="GG17" s="45">
        <f t="shared" si="29"/>
        <v>0.39092610945931067</v>
      </c>
      <c r="GH17" s="34"/>
      <c r="GI17" s="42"/>
      <c r="GJ17" s="12"/>
      <c r="GK17" s="42"/>
      <c r="GL17" s="43"/>
      <c r="GM17" s="44">
        <v>71</v>
      </c>
      <c r="GN17" s="45">
        <f t="shared" si="30"/>
        <v>0.39165931156222422</v>
      </c>
      <c r="GO17" s="34"/>
      <c r="GP17" s="42"/>
      <c r="GQ17" s="12"/>
      <c r="GR17" s="42"/>
      <c r="GS17" s="43"/>
      <c r="GT17" s="44">
        <v>69</v>
      </c>
      <c r="GU17" s="45">
        <f t="shared" si="31"/>
        <v>0.38157385389592435</v>
      </c>
      <c r="GV17" s="34"/>
      <c r="GW17" s="42"/>
      <c r="GX17" s="12"/>
      <c r="GY17" s="42"/>
      <c r="GZ17" s="43"/>
      <c r="HA17" s="44">
        <v>69</v>
      </c>
      <c r="HB17" s="45">
        <f t="shared" si="32"/>
        <v>0.38231382978723405</v>
      </c>
      <c r="HC17" s="34"/>
      <c r="HD17" s="42"/>
      <c r="HE17" s="12"/>
      <c r="HF17" s="42"/>
      <c r="HG17" s="43"/>
      <c r="HH17" s="44">
        <v>69</v>
      </c>
      <c r="HI17" s="45">
        <f t="shared" si="33"/>
        <v>0.38312048861743475</v>
      </c>
      <c r="HJ17" s="34"/>
      <c r="HK17" s="42"/>
      <c r="HL17" s="12"/>
      <c r="HM17" s="42"/>
      <c r="HN17" s="43"/>
      <c r="HO17" s="44">
        <v>69</v>
      </c>
      <c r="HP17" s="45">
        <f t="shared" si="34"/>
        <v>0.38403740190348973</v>
      </c>
      <c r="HQ17" s="34"/>
      <c r="HR17" s="42"/>
      <c r="HS17" s="12"/>
      <c r="HT17" s="42"/>
      <c r="HU17" s="43"/>
      <c r="HV17" s="44">
        <v>69</v>
      </c>
      <c r="HW17" s="45">
        <f t="shared" si="35"/>
        <v>0.3850446428571429</v>
      </c>
      <c r="HX17" s="34"/>
      <c r="HY17" s="42"/>
      <c r="HZ17" s="12"/>
      <c r="IA17" s="42"/>
      <c r="IB17" s="43"/>
      <c r="IC17" s="44">
        <v>68</v>
      </c>
      <c r="ID17" s="45">
        <f t="shared" si="36"/>
        <v>0.38035574449043513</v>
      </c>
      <c r="IE17" s="34">
        <v>37</v>
      </c>
      <c r="IF17" s="42">
        <f t="shared" si="37"/>
        <v>0.37878787878787878</v>
      </c>
      <c r="IG17" s="12">
        <v>30</v>
      </c>
      <c r="IH17" s="42">
        <f t="shared" si="38"/>
        <v>0.37202380952380948</v>
      </c>
      <c r="II17" s="43"/>
      <c r="IJ17" s="44">
        <f t="shared" si="39"/>
        <v>67</v>
      </c>
      <c r="IK17" s="45">
        <f t="shared" si="40"/>
        <v>0.37572902646926876</v>
      </c>
      <c r="IL17" s="34">
        <v>37</v>
      </c>
      <c r="IM17" s="42">
        <f t="shared" si="41"/>
        <v>0.379448261716747</v>
      </c>
      <c r="IN17" s="12">
        <v>30</v>
      </c>
      <c r="IO17" s="42">
        <f t="shared" si="42"/>
        <v>0.3725319756612443</v>
      </c>
      <c r="IP17" s="43"/>
      <c r="IQ17" s="44">
        <f t="shared" si="43"/>
        <v>67</v>
      </c>
      <c r="IR17" s="45">
        <f t="shared" si="44"/>
        <v>0.37631992810604359</v>
      </c>
      <c r="IS17" s="34">
        <v>37</v>
      </c>
      <c r="IT17" s="42">
        <f t="shared" si="45"/>
        <v>0.37975982756851073</v>
      </c>
      <c r="IU17" s="12">
        <v>30</v>
      </c>
      <c r="IV17" s="42">
        <f t="shared" si="46"/>
        <v>0.37313432835820892</v>
      </c>
      <c r="IW17" s="43"/>
      <c r="IX17" s="44">
        <f t="shared" si="47"/>
        <v>67</v>
      </c>
      <c r="IY17" s="45">
        <f t="shared" si="48"/>
        <v>0.37676432547939043</v>
      </c>
      <c r="IZ17" s="34">
        <v>37</v>
      </c>
      <c r="JA17" s="42">
        <f t="shared" si="49"/>
        <v>0.38011095130470512</v>
      </c>
      <c r="JB17" s="12">
        <v>30</v>
      </c>
      <c r="JC17" s="42">
        <f t="shared" si="50"/>
        <v>0.37336652146857496</v>
      </c>
      <c r="JD17" s="43"/>
      <c r="JE17" s="44">
        <f t="shared" si="51"/>
        <v>67</v>
      </c>
      <c r="JF17" s="45">
        <f t="shared" si="52"/>
        <v>0.37706117395464012</v>
      </c>
      <c r="JG17" s="34">
        <v>37</v>
      </c>
      <c r="JH17" s="42">
        <f t="shared" si="53"/>
        <v>0.38038449676159142</v>
      </c>
      <c r="JI17" s="12">
        <v>30</v>
      </c>
      <c r="JJ17" s="42">
        <f t="shared" si="54"/>
        <v>0.37355248412401942</v>
      </c>
      <c r="JK17" s="43"/>
      <c r="JL17" s="44">
        <f t="shared" si="55"/>
        <v>67</v>
      </c>
      <c r="JM17" s="45">
        <f t="shared" si="56"/>
        <v>0.37729474039869354</v>
      </c>
      <c r="JN17" s="34">
        <v>37</v>
      </c>
      <c r="JO17" s="42">
        <f t="shared" si="57"/>
        <v>0.38073677711463261</v>
      </c>
      <c r="JP17" s="12">
        <v>30</v>
      </c>
      <c r="JQ17" s="42">
        <f t="shared" si="58"/>
        <v>0.37373863211660641</v>
      </c>
      <c r="JR17" s="43"/>
      <c r="JS17" s="44">
        <f t="shared" si="59"/>
        <v>67</v>
      </c>
      <c r="JT17" s="45">
        <f t="shared" si="60"/>
        <v>0.37757114680191606</v>
      </c>
      <c r="JU17" s="34">
        <v>36</v>
      </c>
      <c r="JV17" s="42">
        <f t="shared" si="61"/>
        <v>0.37094281298299847</v>
      </c>
      <c r="JW17" s="12">
        <v>30</v>
      </c>
      <c r="JX17" s="42">
        <f t="shared" si="62"/>
        <v>0.37383177570093462</v>
      </c>
      <c r="JY17" s="43"/>
      <c r="JZ17" s="44">
        <f t="shared" si="63"/>
        <v>66</v>
      </c>
      <c r="KA17" s="45">
        <f t="shared" si="64"/>
        <v>0.3722504230118443</v>
      </c>
      <c r="KB17" s="34">
        <v>36</v>
      </c>
      <c r="KC17" s="42">
        <f t="shared" si="65"/>
        <v>0.37132542547705005</v>
      </c>
      <c r="KD17" s="12">
        <v>30</v>
      </c>
      <c r="KE17" s="42">
        <f t="shared" si="66"/>
        <v>0.37406483790523692</v>
      </c>
      <c r="KF17" s="43"/>
      <c r="KG17" s="44">
        <f t="shared" si="67"/>
        <v>66</v>
      </c>
      <c r="KH17" s="45">
        <f t="shared" si="68"/>
        <v>0.37256562235393736</v>
      </c>
      <c r="KI17" s="34">
        <v>36</v>
      </c>
      <c r="KJ17" s="42">
        <f t="shared" si="69"/>
        <v>0.37182400330510229</v>
      </c>
      <c r="KK17" s="12">
        <v>30</v>
      </c>
      <c r="KL17" s="42">
        <f t="shared" si="70"/>
        <v>0.37439161362785472</v>
      </c>
      <c r="KM17" s="43"/>
      <c r="KN17" s="44">
        <f t="shared" si="71"/>
        <v>66</v>
      </c>
      <c r="KO17" s="45">
        <f t="shared" si="72"/>
        <v>0.37298671941226336</v>
      </c>
      <c r="KP17" s="34">
        <v>36</v>
      </c>
      <c r="KQ17" s="42">
        <f t="shared" si="73"/>
        <v>0.37321169396641091</v>
      </c>
      <c r="KR17" s="12">
        <v>30</v>
      </c>
      <c r="KS17" s="42">
        <f t="shared" si="74"/>
        <v>0.37565740045078888</v>
      </c>
      <c r="KT17" s="43"/>
      <c r="KU17" s="44">
        <f t="shared" si="75"/>
        <v>66</v>
      </c>
      <c r="KV17" s="45">
        <f t="shared" si="76"/>
        <v>0.37431941923774953</v>
      </c>
      <c r="KW17" s="34">
        <v>34</v>
      </c>
      <c r="KX17" s="42">
        <f t="shared" si="77"/>
        <v>0.35405602415911691</v>
      </c>
      <c r="KY17" s="12">
        <v>30</v>
      </c>
      <c r="KZ17" s="42">
        <f t="shared" si="78"/>
        <v>0.3767424337561221</v>
      </c>
      <c r="LA17" s="43"/>
      <c r="LB17" s="44">
        <f t="shared" si="79"/>
        <v>64</v>
      </c>
      <c r="LC17" s="45">
        <f t="shared" si="80"/>
        <v>0.36434020266423772</v>
      </c>
      <c r="LD17" s="34">
        <v>33</v>
      </c>
      <c r="LE17" s="42">
        <f t="shared" si="81"/>
        <v>0.34580320653882429</v>
      </c>
      <c r="LF17" s="12">
        <v>29</v>
      </c>
      <c r="LG17" s="42">
        <f t="shared" si="82"/>
        <v>0.3656998738965952</v>
      </c>
      <c r="LH17" s="43"/>
      <c r="LI17" s="44">
        <f t="shared" si="83"/>
        <v>62</v>
      </c>
      <c r="LJ17" s="45">
        <f t="shared" si="84"/>
        <v>0.35483317117838953</v>
      </c>
      <c r="LK17" s="34">
        <v>33</v>
      </c>
      <c r="LL17" s="42">
        <f t="shared" si="85"/>
        <v>0.347661188369153</v>
      </c>
      <c r="LM17" s="12">
        <v>29</v>
      </c>
      <c r="LN17" s="42">
        <f t="shared" si="86"/>
        <v>0.36750728678241035</v>
      </c>
      <c r="LO17" s="43"/>
      <c r="LP17" s="44">
        <f t="shared" si="87"/>
        <v>62</v>
      </c>
      <c r="LQ17" s="45">
        <f t="shared" si="88"/>
        <v>0.35667031007305988</v>
      </c>
      <c r="LR17" s="34">
        <v>33</v>
      </c>
      <c r="LS17" s="42">
        <f t="shared" si="89"/>
        <v>0.35121328224776499</v>
      </c>
      <c r="LT17" s="12">
        <v>29</v>
      </c>
      <c r="LU17" s="42">
        <f t="shared" si="90"/>
        <v>0.37060702875399359</v>
      </c>
      <c r="LV17" s="43"/>
      <c r="LW17" s="44">
        <f t="shared" si="91"/>
        <v>62</v>
      </c>
      <c r="LX17" s="45">
        <f t="shared" si="92"/>
        <v>0.36002555020033677</v>
      </c>
      <c r="LY17" s="34">
        <v>32</v>
      </c>
      <c r="LZ17" s="42">
        <f t="shared" si="93"/>
        <v>0.3435688211294825</v>
      </c>
      <c r="MA17" s="12">
        <v>29</v>
      </c>
      <c r="MB17" s="42">
        <f t="shared" si="94"/>
        <v>0.37279856022625019</v>
      </c>
      <c r="MC17" s="43"/>
      <c r="MD17" s="44">
        <f t="shared" si="95"/>
        <v>61</v>
      </c>
      <c r="ME17" s="45">
        <f t="shared" si="96"/>
        <v>0.3568712338384134</v>
      </c>
      <c r="MF17" s="34">
        <v>31</v>
      </c>
      <c r="MG17" s="42">
        <f t="shared" si="97"/>
        <v>0.33615267837779222</v>
      </c>
      <c r="MH17" s="12">
        <v>29</v>
      </c>
      <c r="MI17" s="42">
        <f t="shared" si="98"/>
        <v>0.37453183520599254</v>
      </c>
      <c r="MJ17" s="43"/>
      <c r="MK17" s="44">
        <f t="shared" si="99"/>
        <v>60</v>
      </c>
      <c r="ML17" s="45">
        <f t="shared" si="100"/>
        <v>0.35366931918656053</v>
      </c>
      <c r="MM17" s="34">
        <v>31</v>
      </c>
      <c r="MN17" s="42">
        <f t="shared" si="101"/>
        <v>0.33913138606279397</v>
      </c>
      <c r="MO17" s="12">
        <v>29</v>
      </c>
      <c r="MP17" s="42">
        <f t="shared" si="102"/>
        <v>0.37755500585861218</v>
      </c>
      <c r="MQ17" s="43"/>
      <c r="MR17" s="44">
        <f t="shared" si="103"/>
        <v>60</v>
      </c>
      <c r="MS17" s="45">
        <f t="shared" si="104"/>
        <v>0.3566757817144216</v>
      </c>
      <c r="MT17" s="34">
        <v>31</v>
      </c>
      <c r="MU17" s="42">
        <f t="shared" si="105"/>
        <v>0.34299623810577562</v>
      </c>
      <c r="MV17" s="12">
        <v>29</v>
      </c>
      <c r="MW17" s="42">
        <f t="shared" si="106"/>
        <v>0.38102746025489426</v>
      </c>
      <c r="MX17" s="43"/>
      <c r="MY17" s="44">
        <f t="shared" si="107"/>
        <v>60</v>
      </c>
      <c r="MZ17" s="45">
        <f t="shared" si="108"/>
        <v>0.36038200492522077</v>
      </c>
      <c r="NA17" s="34">
        <v>30</v>
      </c>
      <c r="NB17" s="42">
        <f t="shared" si="109"/>
        <v>0.33534540576794097</v>
      </c>
      <c r="NC17" s="12">
        <v>27</v>
      </c>
      <c r="ND17" s="42">
        <f t="shared" si="110"/>
        <v>0.35700119000396668</v>
      </c>
      <c r="NE17" s="43"/>
      <c r="NF17" s="44">
        <f t="shared" si="111"/>
        <v>57</v>
      </c>
      <c r="NG17" s="45">
        <f t="shared" si="112"/>
        <v>0.34526621842631289</v>
      </c>
      <c r="NH17" s="34">
        <v>30</v>
      </c>
      <c r="NI17" s="42">
        <f t="shared" si="113"/>
        <v>0.3394817245671608</v>
      </c>
      <c r="NJ17" s="12">
        <v>27</v>
      </c>
      <c r="NK17" s="42">
        <f t="shared" si="114"/>
        <v>0.35990402559317514</v>
      </c>
      <c r="NL17" s="43"/>
      <c r="NM17" s="44">
        <f t="shared" si="115"/>
        <v>57</v>
      </c>
      <c r="NN17" s="45">
        <f t="shared" si="116"/>
        <v>0.34885855927535342</v>
      </c>
      <c r="NO17" s="34">
        <v>30</v>
      </c>
      <c r="NP17" s="42">
        <f t="shared" si="117"/>
        <v>0.34427358274041769</v>
      </c>
      <c r="NQ17" s="12">
        <v>27</v>
      </c>
      <c r="NR17" s="42">
        <f t="shared" si="118"/>
        <v>0.36461850101282917</v>
      </c>
      <c r="NS17" s="43"/>
      <c r="NT17" s="44">
        <f t="shared" si="119"/>
        <v>57</v>
      </c>
      <c r="NU17" s="45">
        <f t="shared" si="120"/>
        <v>0.35361995160990134</v>
      </c>
      <c r="NV17" s="34">
        <v>30</v>
      </c>
      <c r="NW17" s="42">
        <f t="shared" si="121"/>
        <v>0.34855350296270476</v>
      </c>
      <c r="NX17" s="12">
        <v>27</v>
      </c>
      <c r="NY17" s="42">
        <f t="shared" si="122"/>
        <v>0.36935704514363887</v>
      </c>
      <c r="NZ17" s="43"/>
      <c r="OA17" s="44">
        <f t="shared" si="123"/>
        <v>57</v>
      </c>
      <c r="OB17" s="45">
        <f t="shared" si="124"/>
        <v>0.35810768360872025</v>
      </c>
      <c r="OC17" s="34">
        <v>30</v>
      </c>
      <c r="OD17" s="42">
        <f t="shared" si="125"/>
        <v>0.35427491733585265</v>
      </c>
      <c r="OE17" s="12">
        <v>26</v>
      </c>
      <c r="OF17" s="42">
        <f t="shared" si="126"/>
        <v>0.36206656454532793</v>
      </c>
      <c r="OG17" s="43"/>
      <c r="OH17" s="44">
        <f t="shared" si="127"/>
        <v>56</v>
      </c>
      <c r="OI17" s="45">
        <f t="shared" si="128"/>
        <v>0.35785034187488018</v>
      </c>
      <c r="OJ17" s="34">
        <v>30</v>
      </c>
      <c r="OK17" s="42">
        <f t="shared" si="129"/>
        <v>0.36148933606458611</v>
      </c>
      <c r="OL17" s="12">
        <v>26</v>
      </c>
      <c r="OM17" s="42">
        <f t="shared" si="130"/>
        <v>0.3691084611016468</v>
      </c>
      <c r="ON17" s="43"/>
      <c r="OO17" s="44">
        <f t="shared" si="131"/>
        <v>56</v>
      </c>
      <c r="OP17" s="45">
        <f t="shared" si="132"/>
        <v>0.36498729062113017</v>
      </c>
      <c r="OQ17" s="34">
        <v>30</v>
      </c>
      <c r="OR17" s="42">
        <f t="shared" si="133"/>
        <v>0.37064492216456635</v>
      </c>
      <c r="OS17" s="12">
        <v>24</v>
      </c>
      <c r="OT17" s="42">
        <f t="shared" si="134"/>
        <v>0.3511338697878566</v>
      </c>
      <c r="OU17" s="43"/>
      <c r="OV17" s="44">
        <f t="shared" si="135"/>
        <v>54</v>
      </c>
      <c r="OW17" s="45">
        <f t="shared" si="136"/>
        <v>0.36171210395873804</v>
      </c>
      <c r="OX17" s="34">
        <v>30</v>
      </c>
      <c r="OY17" s="42">
        <f t="shared" si="137"/>
        <v>0.38172795521058661</v>
      </c>
      <c r="OZ17" s="12">
        <v>24</v>
      </c>
      <c r="PA17" s="42">
        <f t="shared" si="138"/>
        <v>0.36079374624173183</v>
      </c>
      <c r="PB17" s="43"/>
      <c r="PC17" s="44">
        <f t="shared" si="139"/>
        <v>54</v>
      </c>
      <c r="PD17" s="45">
        <f t="shared" si="140"/>
        <v>0.37213148645854871</v>
      </c>
      <c r="PE17" s="34">
        <v>29</v>
      </c>
      <c r="PF17" s="42">
        <f t="shared" si="141"/>
        <v>0.3795314749378354</v>
      </c>
      <c r="PG17" s="12">
        <v>23</v>
      </c>
      <c r="PH17" s="42">
        <f t="shared" si="142"/>
        <v>0.35565177052729241</v>
      </c>
      <c r="PI17" s="43"/>
      <c r="PJ17" s="44">
        <f t="shared" si="143"/>
        <v>52</v>
      </c>
      <c r="PK17" s="45">
        <f t="shared" si="144"/>
        <v>0.36858519988658917</v>
      </c>
      <c r="PL17" s="34">
        <v>29</v>
      </c>
      <c r="PM17" s="42">
        <f t="shared" si="145"/>
        <v>0.3921038399134667</v>
      </c>
      <c r="PN17" s="12">
        <v>22</v>
      </c>
      <c r="PO17" s="42">
        <f t="shared" si="146"/>
        <v>0.35093316318392087</v>
      </c>
      <c r="PP17" s="43"/>
      <c r="PQ17" s="44">
        <f t="shared" si="147"/>
        <v>51</v>
      </c>
      <c r="PR17" s="45">
        <f t="shared" si="148"/>
        <v>0.37321624588364433</v>
      </c>
      <c r="PS17" s="34">
        <v>29</v>
      </c>
      <c r="PT17" s="42">
        <f t="shared" si="149"/>
        <v>0.40616246498599445</v>
      </c>
      <c r="PU17" s="12">
        <v>22</v>
      </c>
      <c r="PV17" s="42">
        <f t="shared" si="150"/>
        <v>0.3653271338425772</v>
      </c>
      <c r="PW17" s="43"/>
      <c r="PX17" s="44">
        <f t="shared" si="151"/>
        <v>51</v>
      </c>
      <c r="PY17" s="45">
        <f t="shared" si="152"/>
        <v>0.38747910651876616</v>
      </c>
      <c r="PZ17" s="34">
        <v>28</v>
      </c>
      <c r="QA17" s="42">
        <f t="shared" si="153"/>
        <v>0.40893822111873818</v>
      </c>
      <c r="QB17" s="12">
        <v>22</v>
      </c>
      <c r="QC17" s="42">
        <f t="shared" si="154"/>
        <v>0.38488453463960809</v>
      </c>
      <c r="QD17" s="43"/>
      <c r="QE17" s="44">
        <f t="shared" si="155"/>
        <v>50</v>
      </c>
      <c r="QF17" s="45">
        <f t="shared" si="156"/>
        <v>0.39799410968717663</v>
      </c>
      <c r="QG17" s="34">
        <v>28</v>
      </c>
      <c r="QH17" s="42">
        <f t="shared" si="157"/>
        <v>0.43363791234319343</v>
      </c>
      <c r="QI17" s="12">
        <v>22</v>
      </c>
      <c r="QJ17" s="42">
        <f t="shared" si="158"/>
        <v>0.40975973179363012</v>
      </c>
      <c r="QK17" s="43"/>
      <c r="QL17" s="44">
        <f t="shared" si="159"/>
        <v>50</v>
      </c>
      <c r="QM17" s="45">
        <f t="shared" si="160"/>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row>
    <row r="18" spans="1:455 1025:1171" x14ac:dyDescent="0.3">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195</v>
      </c>
      <c r="N18" s="45">
        <f t="shared" si="4"/>
        <v>0.89367552703941333</v>
      </c>
      <c r="O18" s="34"/>
      <c r="P18" s="42"/>
      <c r="Q18" s="12"/>
      <c r="R18" s="42"/>
      <c r="S18" s="43"/>
      <c r="T18" s="44">
        <v>195</v>
      </c>
      <c r="U18" s="45">
        <f t="shared" si="5"/>
        <v>0.89758342922899892</v>
      </c>
      <c r="V18" s="34"/>
      <c r="W18" s="42"/>
      <c r="X18" s="12"/>
      <c r="Y18" s="42"/>
      <c r="Z18" s="43"/>
      <c r="AA18" s="44">
        <v>194</v>
      </c>
      <c r="AB18" s="45">
        <f t="shared" si="6"/>
        <v>0.897151313355531</v>
      </c>
      <c r="AC18" s="34"/>
      <c r="AD18" s="42"/>
      <c r="AE18" s="12"/>
      <c r="AF18" s="42"/>
      <c r="AG18" s="43"/>
      <c r="AH18" s="44">
        <v>193</v>
      </c>
      <c r="AI18" s="45">
        <f t="shared" si="7"/>
        <v>0.89476124246638844</v>
      </c>
      <c r="AJ18" s="34"/>
      <c r="AK18" s="42"/>
      <c r="AL18" s="12"/>
      <c r="AM18" s="42"/>
      <c r="AN18" s="43"/>
      <c r="AO18" s="44">
        <v>191</v>
      </c>
      <c r="AP18" s="45">
        <f t="shared" si="8"/>
        <v>0.88808294973729485</v>
      </c>
      <c r="AQ18" s="34"/>
      <c r="AR18" s="42"/>
      <c r="AS18" s="12"/>
      <c r="AT18" s="42"/>
      <c r="AU18" s="43"/>
      <c r="AV18" s="44">
        <v>189</v>
      </c>
      <c r="AW18" s="45">
        <f t="shared" si="9"/>
        <v>0.88260016811431763</v>
      </c>
      <c r="AX18" s="34"/>
      <c r="AY18" s="42"/>
      <c r="AZ18" s="12"/>
      <c r="BA18" s="42"/>
      <c r="BB18" s="43"/>
      <c r="BC18" s="44">
        <v>187</v>
      </c>
      <c r="BD18" s="45">
        <f t="shared" si="10"/>
        <v>0.87645294338207724</v>
      </c>
      <c r="BE18" s="34"/>
      <c r="BF18" s="42"/>
      <c r="BG18" s="12"/>
      <c r="BH18" s="42"/>
      <c r="BI18" s="43"/>
      <c r="BJ18" s="44">
        <v>185</v>
      </c>
      <c r="BK18" s="45">
        <f t="shared" si="11"/>
        <v>0.86883013196825243</v>
      </c>
      <c r="BL18" s="34"/>
      <c r="BM18" s="42"/>
      <c r="BN18" s="12"/>
      <c r="BO18" s="42"/>
      <c r="BP18" s="43"/>
      <c r="BQ18" s="44">
        <v>184</v>
      </c>
      <c r="BR18" s="45">
        <f t="shared" si="12"/>
        <v>0.86682055872238184</v>
      </c>
      <c r="BS18" s="34"/>
      <c r="BT18" s="42"/>
      <c r="BU18" s="12"/>
      <c r="BV18" s="42"/>
      <c r="BW18" s="43"/>
      <c r="BX18" s="44">
        <v>181</v>
      </c>
      <c r="BY18" s="45">
        <f t="shared" si="13"/>
        <v>0.85506424792139069</v>
      </c>
      <c r="BZ18" s="34"/>
      <c r="CA18" s="42"/>
      <c r="CB18" s="12"/>
      <c r="CC18" s="42"/>
      <c r="CD18" s="43"/>
      <c r="CE18" s="44">
        <v>179</v>
      </c>
      <c r="CF18" s="45">
        <f t="shared" si="14"/>
        <v>0.84810006633184876</v>
      </c>
      <c r="CG18" s="34"/>
      <c r="CH18" s="42"/>
      <c r="CI18" s="12"/>
      <c r="CJ18" s="42"/>
      <c r="CK18" s="43"/>
      <c r="CL18" s="44">
        <v>176</v>
      </c>
      <c r="CM18" s="45">
        <f t="shared" si="15"/>
        <v>0.83849452120057166</v>
      </c>
      <c r="CN18" s="34"/>
      <c r="CO18" s="42"/>
      <c r="CP18" s="12"/>
      <c r="CQ18" s="42"/>
      <c r="CR18" s="43"/>
      <c r="CS18" s="44">
        <v>174</v>
      </c>
      <c r="CT18" s="45">
        <f t="shared" si="16"/>
        <v>0.83641782435225687</v>
      </c>
      <c r="CU18" s="34"/>
      <c r="CV18" s="42"/>
      <c r="CW18" s="12"/>
      <c r="CX18" s="42"/>
      <c r="CY18" s="43"/>
      <c r="CZ18" s="44">
        <v>173</v>
      </c>
      <c r="DA18" s="45">
        <f t="shared" si="17"/>
        <v>0.84250511347034185</v>
      </c>
      <c r="DB18" s="34"/>
      <c r="DC18" s="42"/>
      <c r="DD18" s="12"/>
      <c r="DE18" s="42"/>
      <c r="DF18" s="43"/>
      <c r="DG18" s="44">
        <v>173</v>
      </c>
      <c r="DH18" s="45">
        <f t="shared" si="18"/>
        <v>0.85584248540615426</v>
      </c>
      <c r="DI18" s="34"/>
      <c r="DJ18" s="42"/>
      <c r="DK18" s="12"/>
      <c r="DL18" s="42"/>
      <c r="DM18" s="43"/>
      <c r="DN18" s="44">
        <v>171</v>
      </c>
      <c r="DO18" s="45">
        <f t="shared" si="19"/>
        <v>0.86494688922610019</v>
      </c>
      <c r="DP18" s="34"/>
      <c r="DQ18" s="42"/>
      <c r="DR18" s="12"/>
      <c r="DS18" s="42"/>
      <c r="DT18" s="43"/>
      <c r="DU18" s="44">
        <v>168</v>
      </c>
      <c r="DV18" s="45">
        <f t="shared" si="20"/>
        <v>0.86535489852683622</v>
      </c>
      <c r="DW18" s="34"/>
      <c r="DX18" s="42"/>
      <c r="DY18" s="12"/>
      <c r="DZ18" s="42"/>
      <c r="EA18" s="43"/>
      <c r="EB18" s="44">
        <v>166</v>
      </c>
      <c r="EC18" s="45">
        <f t="shared" si="21"/>
        <v>0.871482570348593</v>
      </c>
      <c r="ED18" s="34"/>
      <c r="EE18" s="42"/>
      <c r="EF18" s="12"/>
      <c r="EG18" s="42"/>
      <c r="EH18" s="43"/>
      <c r="EI18" s="44">
        <v>163</v>
      </c>
      <c r="EJ18" s="45">
        <f t="shared" si="22"/>
        <v>0.86771360127761521</v>
      </c>
      <c r="EK18" s="34"/>
      <c r="EL18" s="42"/>
      <c r="EM18" s="12"/>
      <c r="EN18" s="42"/>
      <c r="EO18" s="43"/>
      <c r="EP18" s="44">
        <v>163</v>
      </c>
      <c r="EQ18" s="45">
        <f t="shared" si="23"/>
        <v>0.87577906726842902</v>
      </c>
      <c r="ER18" s="34"/>
      <c r="ES18" s="42"/>
      <c r="ET18" s="12"/>
      <c r="EU18" s="42"/>
      <c r="EV18" s="43"/>
      <c r="EW18" s="44">
        <v>163</v>
      </c>
      <c r="EX18" s="45">
        <f t="shared" si="24"/>
        <v>0.88390000542269942</v>
      </c>
      <c r="EY18" s="34"/>
      <c r="EZ18" s="42"/>
      <c r="FA18" s="12"/>
      <c r="FB18" s="42"/>
      <c r="FC18" s="43"/>
      <c r="FD18" s="44">
        <v>162</v>
      </c>
      <c r="FE18" s="45">
        <f t="shared" si="25"/>
        <v>0.88331515812431849</v>
      </c>
      <c r="FF18" s="34"/>
      <c r="FG18" s="42"/>
      <c r="FH18" s="12"/>
      <c r="FI18" s="42"/>
      <c r="FJ18" s="43"/>
      <c r="FK18" s="44">
        <v>160</v>
      </c>
      <c r="FL18" s="45">
        <f t="shared" si="26"/>
        <v>0.87608826589278876</v>
      </c>
      <c r="FM18" s="34"/>
      <c r="FN18" s="42"/>
      <c r="FO18" s="12"/>
      <c r="FP18" s="42"/>
      <c r="FQ18" s="43"/>
      <c r="FR18" s="44">
        <v>159</v>
      </c>
      <c r="FS18" s="45">
        <f t="shared" si="27"/>
        <v>0.87290694482569309</v>
      </c>
      <c r="FT18" s="34"/>
      <c r="FU18" s="42"/>
      <c r="FV18" s="12"/>
      <c r="FW18" s="42"/>
      <c r="FX18" s="43"/>
      <c r="FY18" s="44">
        <v>158</v>
      </c>
      <c r="FZ18" s="45">
        <f t="shared" si="28"/>
        <v>0.86856137650486509</v>
      </c>
      <c r="GA18" s="34"/>
      <c r="GB18" s="42"/>
      <c r="GC18" s="12"/>
      <c r="GD18" s="42"/>
      <c r="GE18" s="43"/>
      <c r="GF18" s="44">
        <v>158</v>
      </c>
      <c r="GG18" s="45">
        <f t="shared" si="29"/>
        <v>0.86994824358550826</v>
      </c>
      <c r="GH18" s="34"/>
      <c r="GI18" s="42"/>
      <c r="GJ18" s="12"/>
      <c r="GK18" s="42"/>
      <c r="GL18" s="43"/>
      <c r="GM18" s="44">
        <v>158</v>
      </c>
      <c r="GN18" s="45">
        <f t="shared" si="30"/>
        <v>0.87157987643424539</v>
      </c>
      <c r="GO18" s="34"/>
      <c r="GP18" s="42"/>
      <c r="GQ18" s="12"/>
      <c r="GR18" s="42"/>
      <c r="GS18" s="43"/>
      <c r="GT18" s="44">
        <v>158</v>
      </c>
      <c r="GU18" s="45">
        <f t="shared" si="31"/>
        <v>0.8737488248631311</v>
      </c>
      <c r="GV18" s="34"/>
      <c r="GW18" s="42"/>
      <c r="GX18" s="12"/>
      <c r="GY18" s="42"/>
      <c r="GZ18" s="43"/>
      <c r="HA18" s="44">
        <v>158</v>
      </c>
      <c r="HB18" s="45">
        <f t="shared" si="32"/>
        <v>0.87544326241134751</v>
      </c>
      <c r="HC18" s="34"/>
      <c r="HD18" s="42"/>
      <c r="HE18" s="12"/>
      <c r="HF18" s="42"/>
      <c r="HG18" s="43"/>
      <c r="HH18" s="44">
        <v>157</v>
      </c>
      <c r="HI18" s="45">
        <f t="shared" si="33"/>
        <v>0.87173792337590239</v>
      </c>
      <c r="HJ18" s="34"/>
      <c r="HK18" s="42"/>
      <c r="HL18" s="12"/>
      <c r="HM18" s="42"/>
      <c r="HN18" s="43"/>
      <c r="HO18" s="44">
        <v>156</v>
      </c>
      <c r="HP18" s="45">
        <f t="shared" si="34"/>
        <v>0.86825847386875943</v>
      </c>
      <c r="HQ18" s="34"/>
      <c r="HR18" s="42"/>
      <c r="HS18" s="12"/>
      <c r="HT18" s="42"/>
      <c r="HU18" s="43"/>
      <c r="HV18" s="44">
        <v>155</v>
      </c>
      <c r="HW18" s="45">
        <f t="shared" si="35"/>
        <v>0.86495535714285721</v>
      </c>
      <c r="HX18" s="34"/>
      <c r="HY18" s="42"/>
      <c r="HZ18" s="12"/>
      <c r="IA18" s="42"/>
      <c r="IB18" s="43"/>
      <c r="IC18" s="44">
        <v>154</v>
      </c>
      <c r="ID18" s="45">
        <f t="shared" si="36"/>
        <v>0.86139389193422078</v>
      </c>
      <c r="IE18" s="34">
        <v>96</v>
      </c>
      <c r="IF18" s="42">
        <f t="shared" si="37"/>
        <v>0.98280098280098283</v>
      </c>
      <c r="IG18" s="12">
        <v>58</v>
      </c>
      <c r="IH18" s="42">
        <f t="shared" si="38"/>
        <v>0.71924603174603174</v>
      </c>
      <c r="II18" s="43"/>
      <c r="IJ18" s="44">
        <f t="shared" si="39"/>
        <v>154</v>
      </c>
      <c r="IK18" s="45">
        <f t="shared" si="40"/>
        <v>0.86361597128757295</v>
      </c>
      <c r="IL18" s="34">
        <v>94</v>
      </c>
      <c r="IM18" s="42">
        <f t="shared" si="41"/>
        <v>0.9640036919290329</v>
      </c>
      <c r="IN18" s="12">
        <v>58</v>
      </c>
      <c r="IO18" s="42">
        <f t="shared" si="42"/>
        <v>0.72022848627840563</v>
      </c>
      <c r="IP18" s="43"/>
      <c r="IQ18" s="44">
        <f t="shared" si="43"/>
        <v>152</v>
      </c>
      <c r="IR18" s="45">
        <f t="shared" si="44"/>
        <v>0.85374073241968107</v>
      </c>
      <c r="IS18" s="34">
        <v>93</v>
      </c>
      <c r="IT18" s="42">
        <f t="shared" si="45"/>
        <v>0.95453145848301346</v>
      </c>
      <c r="IU18" s="12">
        <v>58</v>
      </c>
      <c r="IV18" s="42">
        <f t="shared" si="46"/>
        <v>0.72139303482587058</v>
      </c>
      <c r="IW18" s="43"/>
      <c r="IX18" s="44">
        <f t="shared" si="47"/>
        <v>151</v>
      </c>
      <c r="IY18" s="45">
        <f t="shared" si="48"/>
        <v>0.84912556936399941</v>
      </c>
      <c r="IZ18" s="34">
        <v>93</v>
      </c>
      <c r="JA18" s="42">
        <f t="shared" si="49"/>
        <v>0.95541401273885351</v>
      </c>
      <c r="JB18" s="12">
        <v>58</v>
      </c>
      <c r="JC18" s="42">
        <f t="shared" si="50"/>
        <v>0.72184194150591163</v>
      </c>
      <c r="JD18" s="43"/>
      <c r="JE18" s="44">
        <f t="shared" si="51"/>
        <v>151</v>
      </c>
      <c r="JF18" s="45">
        <f t="shared" si="52"/>
        <v>0.84979458607687541</v>
      </c>
      <c r="JG18" s="34">
        <v>93</v>
      </c>
      <c r="JH18" s="42">
        <f t="shared" si="53"/>
        <v>0.95610157294129738</v>
      </c>
      <c r="JI18" s="12">
        <v>58</v>
      </c>
      <c r="JJ18" s="42">
        <f t="shared" si="54"/>
        <v>0.72220146930643758</v>
      </c>
      <c r="JK18" s="43"/>
      <c r="JL18" s="44">
        <f t="shared" si="55"/>
        <v>151</v>
      </c>
      <c r="JM18" s="45">
        <f t="shared" si="56"/>
        <v>0.850320982092578</v>
      </c>
      <c r="JN18" s="34">
        <v>93</v>
      </c>
      <c r="JO18" s="42">
        <f t="shared" si="57"/>
        <v>0.95698703436921173</v>
      </c>
      <c r="JP18" s="12">
        <v>58</v>
      </c>
      <c r="JQ18" s="42">
        <f t="shared" si="58"/>
        <v>0.72256135542543909</v>
      </c>
      <c r="JR18" s="43"/>
      <c r="JS18" s="44">
        <f t="shared" si="59"/>
        <v>151</v>
      </c>
      <c r="JT18" s="45">
        <f t="shared" si="60"/>
        <v>0.85094392786700479</v>
      </c>
      <c r="JU18" s="34">
        <v>92</v>
      </c>
      <c r="JV18" s="42">
        <f t="shared" si="61"/>
        <v>0.94796496651210704</v>
      </c>
      <c r="JW18" s="12">
        <v>58</v>
      </c>
      <c r="JX18" s="42">
        <f t="shared" si="62"/>
        <v>0.72274143302180682</v>
      </c>
      <c r="JY18" s="43"/>
      <c r="JZ18" s="44">
        <f t="shared" si="63"/>
        <v>150</v>
      </c>
      <c r="KA18" s="45">
        <f t="shared" si="64"/>
        <v>0.84602368866328259</v>
      </c>
      <c r="KB18" s="34">
        <v>92</v>
      </c>
      <c r="KC18" s="42">
        <f t="shared" si="65"/>
        <v>0.94894275399690553</v>
      </c>
      <c r="KD18" s="12">
        <v>58</v>
      </c>
      <c r="KE18" s="42">
        <f t="shared" si="66"/>
        <v>0.72319201995012472</v>
      </c>
      <c r="KF18" s="43"/>
      <c r="KG18" s="44">
        <f t="shared" si="67"/>
        <v>150</v>
      </c>
      <c r="KH18" s="45">
        <f t="shared" si="68"/>
        <v>0.84674005080440307</v>
      </c>
      <c r="KI18" s="34">
        <v>91</v>
      </c>
      <c r="KJ18" s="42">
        <f t="shared" si="69"/>
        <v>0.93988845279900857</v>
      </c>
      <c r="KK18" s="12">
        <v>57</v>
      </c>
      <c r="KL18" s="42">
        <f t="shared" si="70"/>
        <v>0.71134406589292398</v>
      </c>
      <c r="KM18" s="43"/>
      <c r="KN18" s="44">
        <f t="shared" si="71"/>
        <v>148</v>
      </c>
      <c r="KO18" s="45">
        <f t="shared" si="72"/>
        <v>0.8363944617123481</v>
      </c>
      <c r="KP18" s="34">
        <v>90</v>
      </c>
      <c r="KQ18" s="42">
        <f t="shared" si="73"/>
        <v>0.93302923491602741</v>
      </c>
      <c r="KR18" s="12">
        <v>57</v>
      </c>
      <c r="KS18" s="42">
        <f t="shared" si="74"/>
        <v>0.71374906085649892</v>
      </c>
      <c r="KT18" s="43"/>
      <c r="KU18" s="44">
        <f t="shared" si="75"/>
        <v>147</v>
      </c>
      <c r="KV18" s="45">
        <f t="shared" si="76"/>
        <v>0.83371143375680579</v>
      </c>
      <c r="KW18" s="34">
        <v>90</v>
      </c>
      <c r="KX18" s="42">
        <f t="shared" si="77"/>
        <v>0.93720712277413298</v>
      </c>
      <c r="KY18" s="12">
        <v>57</v>
      </c>
      <c r="KZ18" s="42">
        <f t="shared" si="78"/>
        <v>0.71581062413663188</v>
      </c>
      <c r="LA18" s="43"/>
      <c r="LB18" s="44">
        <f t="shared" si="79"/>
        <v>147</v>
      </c>
      <c r="LC18" s="45">
        <f t="shared" si="80"/>
        <v>0.83684390299442102</v>
      </c>
      <c r="LD18" s="34">
        <v>88</v>
      </c>
      <c r="LE18" s="42">
        <f t="shared" si="81"/>
        <v>0.92214188410353148</v>
      </c>
      <c r="LF18" s="12">
        <v>57</v>
      </c>
      <c r="LG18" s="42">
        <f t="shared" si="82"/>
        <v>0.71878940731399754</v>
      </c>
      <c r="LH18" s="43"/>
      <c r="LI18" s="44">
        <f t="shared" si="83"/>
        <v>145</v>
      </c>
      <c r="LJ18" s="45">
        <f t="shared" si="84"/>
        <v>0.8298517713042981</v>
      </c>
      <c r="LK18" s="34">
        <v>88</v>
      </c>
      <c r="LL18" s="42">
        <f t="shared" si="85"/>
        <v>0.92709650231774121</v>
      </c>
      <c r="LM18" s="12">
        <v>53</v>
      </c>
      <c r="LN18" s="42">
        <f t="shared" si="86"/>
        <v>0.67165124825750855</v>
      </c>
      <c r="LO18" s="43"/>
      <c r="LP18" s="44">
        <f t="shared" si="87"/>
        <v>141</v>
      </c>
      <c r="LQ18" s="45">
        <f t="shared" si="88"/>
        <v>0.81113731806937805</v>
      </c>
      <c r="LR18" s="34">
        <v>84</v>
      </c>
      <c r="LS18" s="42">
        <f t="shared" si="89"/>
        <v>0.89399744572158357</v>
      </c>
      <c r="LT18" s="12">
        <v>52</v>
      </c>
      <c r="LU18" s="42">
        <f t="shared" si="90"/>
        <v>0.66453674121405748</v>
      </c>
      <c r="LV18" s="43"/>
      <c r="LW18" s="44">
        <f t="shared" si="91"/>
        <v>136</v>
      </c>
      <c r="LX18" s="45">
        <f t="shared" si="92"/>
        <v>0.78973346495557739</v>
      </c>
      <c r="LY18" s="34">
        <v>81</v>
      </c>
      <c r="LZ18" s="42">
        <f t="shared" si="93"/>
        <v>0.86965857848400263</v>
      </c>
      <c r="MA18" s="12">
        <v>51</v>
      </c>
      <c r="MB18" s="42">
        <f t="shared" si="94"/>
        <v>0.65561126108754342</v>
      </c>
      <c r="MC18" s="43"/>
      <c r="MD18" s="44">
        <f t="shared" si="95"/>
        <v>132</v>
      </c>
      <c r="ME18" s="45">
        <f t="shared" si="96"/>
        <v>0.7722459486339438</v>
      </c>
      <c r="MF18" s="34">
        <v>79</v>
      </c>
      <c r="MG18" s="42">
        <f t="shared" si="97"/>
        <v>0.85664714812405118</v>
      </c>
      <c r="MH18" s="12">
        <v>50</v>
      </c>
      <c r="MI18" s="42">
        <f t="shared" si="98"/>
        <v>0.64574454345860777</v>
      </c>
      <c r="MJ18" s="43"/>
      <c r="MK18" s="44">
        <f t="shared" si="99"/>
        <v>129</v>
      </c>
      <c r="ML18" s="45">
        <f t="shared" si="100"/>
        <v>0.76038903625110521</v>
      </c>
      <c r="MM18" s="34">
        <v>76</v>
      </c>
      <c r="MN18" s="42">
        <f t="shared" si="101"/>
        <v>0.83141888196039826</v>
      </c>
      <c r="MO18" s="12">
        <v>48</v>
      </c>
      <c r="MP18" s="42">
        <f t="shared" si="102"/>
        <v>0.62491863038666839</v>
      </c>
      <c r="MQ18" s="43"/>
      <c r="MR18" s="44">
        <f t="shared" si="103"/>
        <v>124</v>
      </c>
      <c r="MS18" s="45">
        <f t="shared" si="104"/>
        <v>0.73712994887647132</v>
      </c>
      <c r="MT18" s="34">
        <v>76</v>
      </c>
      <c r="MU18" s="42">
        <f t="shared" si="105"/>
        <v>0.84089400309803053</v>
      </c>
      <c r="MV18" s="12">
        <v>48</v>
      </c>
      <c r="MW18" s="42">
        <f t="shared" si="106"/>
        <v>0.63066614111154906</v>
      </c>
      <c r="MX18" s="43"/>
      <c r="MY18" s="44">
        <f t="shared" si="107"/>
        <v>124</v>
      </c>
      <c r="MZ18" s="45">
        <f t="shared" si="108"/>
        <v>0.74478947684545627</v>
      </c>
      <c r="NA18" s="34">
        <v>75</v>
      </c>
      <c r="NB18" s="42">
        <f t="shared" si="109"/>
        <v>0.83836351441985246</v>
      </c>
      <c r="NC18" s="12">
        <v>47</v>
      </c>
      <c r="ND18" s="42">
        <f t="shared" si="110"/>
        <v>0.62144651593283085</v>
      </c>
      <c r="NE18" s="43"/>
      <c r="NF18" s="44">
        <f t="shared" si="111"/>
        <v>122</v>
      </c>
      <c r="NG18" s="45">
        <f t="shared" si="112"/>
        <v>0.73899085347386273</v>
      </c>
      <c r="NH18" s="34">
        <v>71</v>
      </c>
      <c r="NI18" s="42">
        <f t="shared" si="113"/>
        <v>0.80344008147561385</v>
      </c>
      <c r="NJ18" s="12">
        <v>46</v>
      </c>
      <c r="NK18" s="42">
        <f t="shared" si="114"/>
        <v>0.6131698213809651</v>
      </c>
      <c r="NL18" s="43"/>
      <c r="NM18" s="44">
        <f t="shared" si="115"/>
        <v>117</v>
      </c>
      <c r="NN18" s="45">
        <f t="shared" si="116"/>
        <v>0.71607809535467293</v>
      </c>
      <c r="NO18" s="34">
        <v>68</v>
      </c>
      <c r="NP18" s="42">
        <f t="shared" si="117"/>
        <v>0.78035345421161351</v>
      </c>
      <c r="NQ18" s="12">
        <v>46</v>
      </c>
      <c r="NR18" s="42">
        <f t="shared" si="118"/>
        <v>0.62120189061444964</v>
      </c>
      <c r="NS18" s="43"/>
      <c r="NT18" s="44">
        <f t="shared" si="119"/>
        <v>114</v>
      </c>
      <c r="NU18" s="45">
        <f t="shared" si="120"/>
        <v>0.70723990321980268</v>
      </c>
      <c r="NV18" s="34">
        <v>68</v>
      </c>
      <c r="NW18" s="42">
        <f t="shared" si="121"/>
        <v>0.79005460671546412</v>
      </c>
      <c r="NX18" s="12">
        <v>46</v>
      </c>
      <c r="NY18" s="42">
        <f t="shared" si="122"/>
        <v>0.62927496580027364</v>
      </c>
      <c r="NZ18" s="43"/>
      <c r="OA18" s="44">
        <f t="shared" si="123"/>
        <v>114</v>
      </c>
      <c r="OB18" s="45">
        <f t="shared" si="124"/>
        <v>0.7162153672174405</v>
      </c>
      <c r="OC18" s="34">
        <v>66</v>
      </c>
      <c r="OD18" s="42">
        <f t="shared" si="125"/>
        <v>0.77940481813887574</v>
      </c>
      <c r="OE18" s="12">
        <v>45</v>
      </c>
      <c r="OF18" s="42">
        <f t="shared" si="126"/>
        <v>0.62665366940537537</v>
      </c>
      <c r="OG18" s="43"/>
      <c r="OH18" s="44">
        <f t="shared" si="127"/>
        <v>111</v>
      </c>
      <c r="OI18" s="45">
        <f t="shared" si="128"/>
        <v>0.70931049907342314</v>
      </c>
      <c r="OJ18" s="34">
        <v>64</v>
      </c>
      <c r="OK18" s="42">
        <f t="shared" si="129"/>
        <v>0.77117725027111694</v>
      </c>
      <c r="OL18" s="12">
        <v>45</v>
      </c>
      <c r="OM18" s="42">
        <f t="shared" si="130"/>
        <v>0.6388415672913117</v>
      </c>
      <c r="ON18" s="43"/>
      <c r="OO18" s="44">
        <f t="shared" si="131"/>
        <v>109</v>
      </c>
      <c r="OP18" s="45">
        <f t="shared" si="132"/>
        <v>0.71042169067327121</v>
      </c>
      <c r="OQ18" s="34">
        <v>64</v>
      </c>
      <c r="OR18" s="42">
        <f t="shared" si="133"/>
        <v>0.79070916728440821</v>
      </c>
      <c r="OS18" s="12">
        <v>44</v>
      </c>
      <c r="OT18" s="42">
        <f t="shared" si="134"/>
        <v>0.64374542794440381</v>
      </c>
      <c r="OU18" s="43"/>
      <c r="OV18" s="44">
        <f t="shared" si="135"/>
        <v>108</v>
      </c>
      <c r="OW18" s="45">
        <f t="shared" si="136"/>
        <v>0.72342420791747608</v>
      </c>
      <c r="OX18" s="34">
        <v>63</v>
      </c>
      <c r="OY18" s="42">
        <f t="shared" si="137"/>
        <v>0.80162870594223179</v>
      </c>
      <c r="OZ18" s="12">
        <v>42</v>
      </c>
      <c r="PA18" s="42">
        <f t="shared" si="138"/>
        <v>0.63138905592303074</v>
      </c>
      <c r="PB18" s="43"/>
      <c r="PC18" s="44">
        <f t="shared" si="139"/>
        <v>105</v>
      </c>
      <c r="PD18" s="45">
        <f t="shared" si="140"/>
        <v>0.72358900144717797</v>
      </c>
      <c r="PE18" s="34">
        <v>60</v>
      </c>
      <c r="PF18" s="42">
        <f t="shared" si="141"/>
        <v>0.78523753435414212</v>
      </c>
      <c r="PG18" s="12">
        <v>41</v>
      </c>
      <c r="PH18" s="42">
        <f t="shared" si="142"/>
        <v>0.63398793876604298</v>
      </c>
      <c r="PI18" s="43"/>
      <c r="PJ18" s="44">
        <f t="shared" si="143"/>
        <v>101</v>
      </c>
      <c r="PK18" s="45">
        <f t="shared" si="144"/>
        <v>0.71590586901049047</v>
      </c>
      <c r="PL18" s="34">
        <v>60</v>
      </c>
      <c r="PM18" s="42">
        <f t="shared" si="145"/>
        <v>0.81124932395889671</v>
      </c>
      <c r="PN18" s="12">
        <v>40</v>
      </c>
      <c r="PO18" s="42">
        <f t="shared" si="146"/>
        <v>0.63806029669803799</v>
      </c>
      <c r="PP18" s="43"/>
      <c r="PQ18" s="44">
        <f t="shared" si="147"/>
        <v>100</v>
      </c>
      <c r="PR18" s="45">
        <f t="shared" si="148"/>
        <v>0.73179656055616538</v>
      </c>
      <c r="PS18" s="34">
        <v>61</v>
      </c>
      <c r="PT18" s="42">
        <f t="shared" si="149"/>
        <v>0.85434173669467783</v>
      </c>
      <c r="PU18" s="12">
        <v>39</v>
      </c>
      <c r="PV18" s="42">
        <f t="shared" si="150"/>
        <v>0.64762537363002326</v>
      </c>
      <c r="PW18" s="43"/>
      <c r="PX18" s="44">
        <f t="shared" si="151"/>
        <v>100</v>
      </c>
      <c r="PY18" s="45">
        <f t="shared" si="152"/>
        <v>0.75976295395836502</v>
      </c>
      <c r="PZ18" s="34">
        <v>61</v>
      </c>
      <c r="QA18" s="42">
        <f t="shared" si="153"/>
        <v>0.89090112458010806</v>
      </c>
      <c r="QB18" s="12">
        <v>37</v>
      </c>
      <c r="QC18" s="42">
        <f t="shared" si="154"/>
        <v>0.64730580825752271</v>
      </c>
      <c r="QD18" s="43"/>
      <c r="QE18" s="44">
        <f t="shared" si="155"/>
        <v>98</v>
      </c>
      <c r="QF18" s="45">
        <f t="shared" si="156"/>
        <v>0.78006845498686628</v>
      </c>
      <c r="QG18" s="34">
        <v>59</v>
      </c>
      <c r="QH18" s="42">
        <f t="shared" si="157"/>
        <v>0.91373702958030045</v>
      </c>
      <c r="QI18" s="12">
        <v>37</v>
      </c>
      <c r="QJ18" s="42">
        <f t="shared" si="158"/>
        <v>0.68914136710746876</v>
      </c>
      <c r="QK18" s="43"/>
      <c r="QL18" s="44">
        <f t="shared" si="159"/>
        <v>96</v>
      </c>
      <c r="QM18" s="45">
        <f t="shared" si="160"/>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row>
    <row r="19" spans="1:455 1025:1171" x14ac:dyDescent="0.3">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329</v>
      </c>
      <c r="N19" s="45">
        <f t="shared" si="4"/>
        <v>1.5077910174152154</v>
      </c>
      <c r="O19" s="34"/>
      <c r="P19" s="42"/>
      <c r="Q19" s="12"/>
      <c r="R19" s="42"/>
      <c r="S19" s="43"/>
      <c r="T19" s="44">
        <v>328</v>
      </c>
      <c r="U19" s="45">
        <f t="shared" si="5"/>
        <v>1.5097813578826236</v>
      </c>
      <c r="V19" s="34"/>
      <c r="W19" s="42"/>
      <c r="X19" s="12"/>
      <c r="Y19" s="42"/>
      <c r="Z19" s="43"/>
      <c r="AA19" s="44">
        <v>323</v>
      </c>
      <c r="AB19" s="45">
        <f t="shared" si="6"/>
        <v>1.4937106918238994</v>
      </c>
      <c r="AC19" s="34"/>
      <c r="AD19" s="42"/>
      <c r="AE19" s="12"/>
      <c r="AF19" s="42"/>
      <c r="AG19" s="43"/>
      <c r="AH19" s="44">
        <v>322</v>
      </c>
      <c r="AI19" s="45">
        <f t="shared" si="7"/>
        <v>1.4928140936485861</v>
      </c>
      <c r="AJ19" s="34"/>
      <c r="AK19" s="42"/>
      <c r="AL19" s="12"/>
      <c r="AM19" s="42"/>
      <c r="AN19" s="43"/>
      <c r="AO19" s="44">
        <v>322</v>
      </c>
      <c r="AP19" s="45">
        <f t="shared" si="8"/>
        <v>1.4971869623843399</v>
      </c>
      <c r="AQ19" s="34"/>
      <c r="AR19" s="42"/>
      <c r="AS19" s="12"/>
      <c r="AT19" s="42"/>
      <c r="AU19" s="43"/>
      <c r="AV19" s="44">
        <v>322</v>
      </c>
      <c r="AW19" s="45">
        <f t="shared" si="9"/>
        <v>1.5036891753058748</v>
      </c>
      <c r="AX19" s="34"/>
      <c r="AY19" s="42"/>
      <c r="AZ19" s="12"/>
      <c r="BA19" s="42"/>
      <c r="BB19" s="43"/>
      <c r="BC19" s="44">
        <v>321</v>
      </c>
      <c r="BD19" s="45">
        <f t="shared" si="10"/>
        <v>1.5044994375703038</v>
      </c>
      <c r="BE19" s="34"/>
      <c r="BF19" s="42"/>
      <c r="BG19" s="12"/>
      <c r="BH19" s="42"/>
      <c r="BI19" s="43"/>
      <c r="BJ19" s="44">
        <v>320</v>
      </c>
      <c r="BK19" s="45">
        <f t="shared" si="11"/>
        <v>1.5028413093504909</v>
      </c>
      <c r="BL19" s="34"/>
      <c r="BM19" s="42"/>
      <c r="BN19" s="12"/>
      <c r="BO19" s="42"/>
      <c r="BP19" s="43"/>
      <c r="BQ19" s="44">
        <v>318</v>
      </c>
      <c r="BR19" s="45">
        <f t="shared" si="12"/>
        <v>1.4980920525745514</v>
      </c>
      <c r="BS19" s="34"/>
      <c r="BT19" s="42"/>
      <c r="BU19" s="12"/>
      <c r="BV19" s="42"/>
      <c r="BW19" s="43"/>
      <c r="BX19" s="44">
        <v>317</v>
      </c>
      <c r="BY19" s="45">
        <f t="shared" si="13"/>
        <v>1.4975434618291761</v>
      </c>
      <c r="BZ19" s="34"/>
      <c r="CA19" s="42"/>
      <c r="CB19" s="12"/>
      <c r="CC19" s="42"/>
      <c r="CD19" s="43"/>
      <c r="CE19" s="44">
        <v>314</v>
      </c>
      <c r="CF19" s="45">
        <f t="shared" si="14"/>
        <v>1.4877286079787739</v>
      </c>
      <c r="CG19" s="34"/>
      <c r="CH19" s="42"/>
      <c r="CI19" s="12"/>
      <c r="CJ19" s="42"/>
      <c r="CK19" s="43"/>
      <c r="CL19" s="44">
        <v>308</v>
      </c>
      <c r="CM19" s="45">
        <f t="shared" si="15"/>
        <v>1.4673654121010005</v>
      </c>
      <c r="CN19" s="34"/>
      <c r="CO19" s="42"/>
      <c r="CP19" s="12"/>
      <c r="CQ19" s="42"/>
      <c r="CR19" s="43"/>
      <c r="CS19" s="44">
        <v>304</v>
      </c>
      <c r="CT19" s="45">
        <f t="shared" si="16"/>
        <v>1.4613276931211845</v>
      </c>
      <c r="CU19" s="34"/>
      <c r="CV19" s="42"/>
      <c r="CW19" s="12"/>
      <c r="CX19" s="42"/>
      <c r="CY19" s="43"/>
      <c r="CZ19" s="44">
        <v>300</v>
      </c>
      <c r="DA19" s="45">
        <f t="shared" si="17"/>
        <v>1.4609915262491477</v>
      </c>
      <c r="DB19" s="34"/>
      <c r="DC19" s="42"/>
      <c r="DD19" s="12"/>
      <c r="DE19" s="42"/>
      <c r="DF19" s="43"/>
      <c r="DG19" s="44">
        <v>297</v>
      </c>
      <c r="DH19" s="45">
        <f t="shared" si="18"/>
        <v>1.4692787177203919</v>
      </c>
      <c r="DI19" s="34"/>
      <c r="DJ19" s="42"/>
      <c r="DK19" s="12"/>
      <c r="DL19" s="42"/>
      <c r="DM19" s="43"/>
      <c r="DN19" s="44">
        <v>291</v>
      </c>
      <c r="DO19" s="45">
        <f t="shared" si="19"/>
        <v>1.4719271623672232</v>
      </c>
      <c r="DP19" s="34"/>
      <c r="DQ19" s="42"/>
      <c r="DR19" s="12"/>
      <c r="DS19" s="42"/>
      <c r="DT19" s="43"/>
      <c r="DU19" s="44">
        <v>286</v>
      </c>
      <c r="DV19" s="45">
        <f t="shared" si="20"/>
        <v>1.4731636963016379</v>
      </c>
      <c r="DW19" s="34"/>
      <c r="DX19" s="42"/>
      <c r="DY19" s="12"/>
      <c r="DZ19" s="42"/>
      <c r="EA19" s="43"/>
      <c r="EB19" s="44">
        <v>279</v>
      </c>
      <c r="EC19" s="45">
        <f t="shared" si="21"/>
        <v>1.4647207055858882</v>
      </c>
      <c r="ED19" s="34"/>
      <c r="EE19" s="42"/>
      <c r="EF19" s="12"/>
      <c r="EG19" s="42"/>
      <c r="EH19" s="43"/>
      <c r="EI19" s="44">
        <v>277</v>
      </c>
      <c r="EJ19" s="45">
        <f t="shared" si="22"/>
        <v>1.4745807825392601</v>
      </c>
      <c r="EK19" s="34"/>
      <c r="EL19" s="42"/>
      <c r="EM19" s="12"/>
      <c r="EN19" s="42"/>
      <c r="EO19" s="43"/>
      <c r="EP19" s="44">
        <v>277</v>
      </c>
      <c r="EQ19" s="45">
        <f t="shared" si="23"/>
        <v>1.4882871265849988</v>
      </c>
      <c r="ER19" s="34"/>
      <c r="ES19" s="42"/>
      <c r="ET19" s="12"/>
      <c r="EU19" s="42"/>
      <c r="EV19" s="43"/>
      <c r="EW19" s="44">
        <v>277</v>
      </c>
      <c r="EX19" s="45">
        <f t="shared" si="24"/>
        <v>1.5020877392766119</v>
      </c>
      <c r="EY19" s="34"/>
      <c r="EZ19" s="42"/>
      <c r="FA19" s="12"/>
      <c r="FB19" s="42"/>
      <c r="FC19" s="43"/>
      <c r="FD19" s="44">
        <v>276</v>
      </c>
      <c r="FE19" s="45">
        <f t="shared" si="25"/>
        <v>1.5049073064340239</v>
      </c>
      <c r="FF19" s="34"/>
      <c r="FG19" s="42"/>
      <c r="FH19" s="12"/>
      <c r="FI19" s="42"/>
      <c r="FJ19" s="43"/>
      <c r="FK19" s="44">
        <v>276</v>
      </c>
      <c r="FL19" s="45">
        <f t="shared" si="26"/>
        <v>1.5112522586650605</v>
      </c>
      <c r="FM19" s="34"/>
      <c r="FN19" s="42"/>
      <c r="FO19" s="12"/>
      <c r="FP19" s="42"/>
      <c r="FQ19" s="43"/>
      <c r="FR19" s="44">
        <v>274</v>
      </c>
      <c r="FS19" s="45">
        <f t="shared" si="27"/>
        <v>1.504254735108427</v>
      </c>
      <c r="FT19" s="34"/>
      <c r="FU19" s="42"/>
      <c r="FV19" s="12"/>
      <c r="FW19" s="42"/>
      <c r="FX19" s="43"/>
      <c r="FY19" s="44">
        <v>273</v>
      </c>
      <c r="FZ19" s="45">
        <f t="shared" si="28"/>
        <v>1.5007421252267605</v>
      </c>
      <c r="GA19" s="34"/>
      <c r="GB19" s="42"/>
      <c r="GC19" s="12"/>
      <c r="GD19" s="42"/>
      <c r="GE19" s="43"/>
      <c r="GF19" s="44">
        <v>273</v>
      </c>
      <c r="GG19" s="45">
        <f t="shared" si="29"/>
        <v>1.5031384208787579</v>
      </c>
      <c r="GH19" s="34"/>
      <c r="GI19" s="42"/>
      <c r="GJ19" s="12"/>
      <c r="GK19" s="42"/>
      <c r="GL19" s="43"/>
      <c r="GM19" s="44">
        <v>272</v>
      </c>
      <c r="GN19" s="45">
        <f t="shared" si="30"/>
        <v>1.5004413062665489</v>
      </c>
      <c r="GO19" s="34"/>
      <c r="GP19" s="42"/>
      <c r="GQ19" s="12"/>
      <c r="GR19" s="42"/>
      <c r="GS19" s="43"/>
      <c r="GT19" s="44">
        <v>270</v>
      </c>
      <c r="GU19" s="45">
        <f t="shared" si="31"/>
        <v>1.4931150804623128</v>
      </c>
      <c r="GV19" s="34"/>
      <c r="GW19" s="42"/>
      <c r="GX19" s="12"/>
      <c r="GY19" s="42"/>
      <c r="GZ19" s="43"/>
      <c r="HA19" s="44">
        <v>267</v>
      </c>
      <c r="HB19" s="45">
        <f t="shared" si="32"/>
        <v>1.4793882978723405</v>
      </c>
      <c r="HC19" s="34"/>
      <c r="HD19" s="42"/>
      <c r="HE19" s="12"/>
      <c r="HF19" s="42"/>
      <c r="HG19" s="43"/>
      <c r="HH19" s="44">
        <v>267</v>
      </c>
      <c r="HI19" s="45">
        <f t="shared" si="33"/>
        <v>1.4825097168239867</v>
      </c>
      <c r="HJ19" s="34"/>
      <c r="HK19" s="42"/>
      <c r="HL19" s="12"/>
      <c r="HM19" s="42"/>
      <c r="HN19" s="43"/>
      <c r="HO19" s="44">
        <v>265</v>
      </c>
      <c r="HP19" s="45">
        <f t="shared" si="34"/>
        <v>1.4749262536873156</v>
      </c>
      <c r="HQ19" s="34"/>
      <c r="HR19" s="42"/>
      <c r="HS19" s="12"/>
      <c r="HT19" s="42"/>
      <c r="HU19" s="43"/>
      <c r="HV19" s="44">
        <v>265</v>
      </c>
      <c r="HW19" s="45">
        <f t="shared" si="35"/>
        <v>1.4787946428571428</v>
      </c>
      <c r="HX19" s="34"/>
      <c r="HY19" s="42"/>
      <c r="HZ19" s="12"/>
      <c r="IA19" s="42"/>
      <c r="IB19" s="43"/>
      <c r="IC19" s="44">
        <v>262</v>
      </c>
      <c r="ID19" s="45">
        <f t="shared" si="36"/>
        <v>1.4654883096543236</v>
      </c>
      <c r="IE19" s="34">
        <v>176</v>
      </c>
      <c r="IF19" s="42">
        <f t="shared" si="37"/>
        <v>1.8018018018018018</v>
      </c>
      <c r="IG19" s="12">
        <v>85</v>
      </c>
      <c r="IH19" s="42">
        <f t="shared" si="38"/>
        <v>1.0540674603174605</v>
      </c>
      <c r="II19" s="43"/>
      <c r="IJ19" s="44">
        <f t="shared" si="39"/>
        <v>261</v>
      </c>
      <c r="IK19" s="45">
        <f t="shared" si="40"/>
        <v>1.4636608344549127</v>
      </c>
      <c r="IL19" s="34">
        <v>176</v>
      </c>
      <c r="IM19" s="42">
        <f t="shared" si="41"/>
        <v>1.8049430827607424</v>
      </c>
      <c r="IN19" s="12">
        <v>84</v>
      </c>
      <c r="IO19" s="42">
        <f t="shared" si="42"/>
        <v>1.0430895318514839</v>
      </c>
      <c r="IP19" s="43"/>
      <c r="IQ19" s="44">
        <f t="shared" si="43"/>
        <v>260</v>
      </c>
      <c r="IR19" s="45">
        <f t="shared" si="44"/>
        <v>1.4603459896652438</v>
      </c>
      <c r="IS19" s="34">
        <v>176</v>
      </c>
      <c r="IT19" s="42">
        <f t="shared" si="45"/>
        <v>1.8064251257312942</v>
      </c>
      <c r="IU19" s="12">
        <v>83</v>
      </c>
      <c r="IV19" s="42">
        <f t="shared" si="46"/>
        <v>1.0323383084577116</v>
      </c>
      <c r="IW19" s="43"/>
      <c r="IX19" s="44">
        <f t="shared" si="47"/>
        <v>259</v>
      </c>
      <c r="IY19" s="45">
        <f t="shared" si="48"/>
        <v>1.4564471686442106</v>
      </c>
      <c r="IZ19" s="34">
        <v>176</v>
      </c>
      <c r="JA19" s="42">
        <f t="shared" si="49"/>
        <v>1.8080953359358949</v>
      </c>
      <c r="JB19" s="12">
        <v>83</v>
      </c>
      <c r="JC19" s="42">
        <f t="shared" si="50"/>
        <v>1.0329807093963908</v>
      </c>
      <c r="JD19" s="43"/>
      <c r="JE19" s="44">
        <f t="shared" si="51"/>
        <v>259</v>
      </c>
      <c r="JF19" s="45">
        <f t="shared" si="52"/>
        <v>1.4575946873768924</v>
      </c>
      <c r="JG19" s="34">
        <v>174</v>
      </c>
      <c r="JH19" s="42">
        <f t="shared" si="53"/>
        <v>1.7888352009869435</v>
      </c>
      <c r="JI19" s="12">
        <v>83</v>
      </c>
      <c r="JJ19" s="42">
        <f t="shared" si="54"/>
        <v>1.0334952060764537</v>
      </c>
      <c r="JK19" s="43"/>
      <c r="JL19" s="44">
        <f t="shared" si="55"/>
        <v>257</v>
      </c>
      <c r="JM19" s="45">
        <f t="shared" si="56"/>
        <v>1.4472350489920036</v>
      </c>
      <c r="JN19" s="34">
        <v>173</v>
      </c>
      <c r="JO19" s="42">
        <f t="shared" si="57"/>
        <v>1.7802016875900391</v>
      </c>
      <c r="JP19" s="12">
        <v>82</v>
      </c>
      <c r="JQ19" s="42">
        <f t="shared" si="58"/>
        <v>1.0215522611187242</v>
      </c>
      <c r="JR19" s="43"/>
      <c r="JS19" s="44">
        <f t="shared" si="59"/>
        <v>255</v>
      </c>
      <c r="JT19" s="45">
        <f t="shared" si="60"/>
        <v>1.4370245139475908</v>
      </c>
      <c r="JU19" s="34">
        <v>173</v>
      </c>
      <c r="JV19" s="42">
        <f t="shared" si="61"/>
        <v>1.7825862957238536</v>
      </c>
      <c r="JW19" s="12">
        <v>82</v>
      </c>
      <c r="JX19" s="42">
        <f t="shared" si="62"/>
        <v>1.0218068535825546</v>
      </c>
      <c r="JY19" s="43"/>
      <c r="JZ19" s="44">
        <f t="shared" si="63"/>
        <v>255</v>
      </c>
      <c r="KA19" s="45">
        <f t="shared" si="64"/>
        <v>1.4382402707275803</v>
      </c>
      <c r="KB19" s="34">
        <v>171</v>
      </c>
      <c r="KC19" s="42">
        <f t="shared" si="65"/>
        <v>1.7637957710159875</v>
      </c>
      <c r="KD19" s="12">
        <v>81</v>
      </c>
      <c r="KE19" s="42">
        <f t="shared" si="66"/>
        <v>1.0099750623441397</v>
      </c>
      <c r="KF19" s="43"/>
      <c r="KG19" s="44">
        <f t="shared" si="67"/>
        <v>252</v>
      </c>
      <c r="KH19" s="45">
        <f t="shared" si="68"/>
        <v>1.4225232853513969</v>
      </c>
      <c r="KI19" s="34">
        <v>170</v>
      </c>
      <c r="KJ19" s="42">
        <f t="shared" si="69"/>
        <v>1.7558355711629829</v>
      </c>
      <c r="KK19" s="12">
        <v>82</v>
      </c>
      <c r="KL19" s="42">
        <f t="shared" si="70"/>
        <v>1.0233370772494694</v>
      </c>
      <c r="KM19" s="43"/>
      <c r="KN19" s="44">
        <f t="shared" si="71"/>
        <v>252</v>
      </c>
      <c r="KO19" s="45">
        <f t="shared" si="72"/>
        <v>1.4241311104831873</v>
      </c>
      <c r="KP19" s="34">
        <v>169</v>
      </c>
      <c r="KQ19" s="42">
        <f t="shared" si="73"/>
        <v>1.7520215633423182</v>
      </c>
      <c r="KR19" s="12">
        <v>80</v>
      </c>
      <c r="KS19" s="42">
        <f t="shared" si="74"/>
        <v>1.0017530678687703</v>
      </c>
      <c r="KT19" s="43"/>
      <c r="KU19" s="44">
        <f t="shared" si="75"/>
        <v>249</v>
      </c>
      <c r="KV19" s="45">
        <f t="shared" si="76"/>
        <v>1.4122050816696916</v>
      </c>
      <c r="KW19" s="34">
        <v>168</v>
      </c>
      <c r="KX19" s="42">
        <f t="shared" si="77"/>
        <v>1.7494532958450486</v>
      </c>
      <c r="KY19" s="12">
        <v>79</v>
      </c>
      <c r="KZ19" s="42">
        <f t="shared" si="78"/>
        <v>0.99208840889112149</v>
      </c>
      <c r="LA19" s="43"/>
      <c r="LB19" s="44">
        <f t="shared" si="79"/>
        <v>247</v>
      </c>
      <c r="LC19" s="45">
        <f t="shared" si="80"/>
        <v>1.4061254696572925</v>
      </c>
      <c r="LD19" s="34">
        <v>165</v>
      </c>
      <c r="LE19" s="42">
        <f t="shared" si="81"/>
        <v>1.7290160326941213</v>
      </c>
      <c r="LF19" s="12">
        <v>79</v>
      </c>
      <c r="LG19" s="42">
        <f t="shared" si="82"/>
        <v>0.99621689785624212</v>
      </c>
      <c r="LH19" s="43"/>
      <c r="LI19" s="44">
        <f t="shared" si="83"/>
        <v>244</v>
      </c>
      <c r="LJ19" s="45">
        <f t="shared" si="84"/>
        <v>1.3964402220568879</v>
      </c>
      <c r="LK19" s="34">
        <v>164</v>
      </c>
      <c r="LL19" s="42">
        <f t="shared" si="85"/>
        <v>1.7277707543194267</v>
      </c>
      <c r="LM19" s="12">
        <v>76</v>
      </c>
      <c r="LN19" s="42">
        <f t="shared" si="86"/>
        <v>0.96312254467114444</v>
      </c>
      <c r="LO19" s="43"/>
      <c r="LP19" s="44">
        <f t="shared" si="87"/>
        <v>240</v>
      </c>
      <c r="LQ19" s="45">
        <f t="shared" si="88"/>
        <v>1.3806592647989415</v>
      </c>
      <c r="LR19" s="34">
        <v>162</v>
      </c>
      <c r="LS19" s="42">
        <f t="shared" si="89"/>
        <v>1.7241379310344827</v>
      </c>
      <c r="LT19" s="12">
        <v>72</v>
      </c>
      <c r="LU19" s="42">
        <f t="shared" si="90"/>
        <v>0.92012779552715662</v>
      </c>
      <c r="LV19" s="43"/>
      <c r="LW19" s="44">
        <f t="shared" si="91"/>
        <v>234</v>
      </c>
      <c r="LX19" s="45">
        <f t="shared" si="92"/>
        <v>1.358806108820626</v>
      </c>
      <c r="LY19" s="34">
        <v>158</v>
      </c>
      <c r="LZ19" s="42">
        <f t="shared" si="93"/>
        <v>1.6963710543268198</v>
      </c>
      <c r="MA19" s="12">
        <v>71</v>
      </c>
      <c r="MB19" s="42">
        <f t="shared" si="94"/>
        <v>0.91271371641599175</v>
      </c>
      <c r="MC19" s="43"/>
      <c r="MD19" s="44">
        <f t="shared" si="95"/>
        <v>229</v>
      </c>
      <c r="ME19" s="45">
        <f t="shared" si="96"/>
        <v>1.3397297139179782</v>
      </c>
      <c r="MF19" s="34">
        <v>156</v>
      </c>
      <c r="MG19" s="42">
        <f t="shared" si="97"/>
        <v>1.6916070266753416</v>
      </c>
      <c r="MH19" s="12">
        <v>71</v>
      </c>
      <c r="MI19" s="42">
        <f t="shared" si="98"/>
        <v>0.91695725171122311</v>
      </c>
      <c r="MJ19" s="43"/>
      <c r="MK19" s="44">
        <f t="shared" si="99"/>
        <v>227</v>
      </c>
      <c r="ML19" s="45">
        <f t="shared" si="100"/>
        <v>1.3380489242558209</v>
      </c>
      <c r="MM19" s="34">
        <v>153</v>
      </c>
      <c r="MN19" s="42">
        <f t="shared" si="101"/>
        <v>1.6737774860518542</v>
      </c>
      <c r="MO19" s="12">
        <v>70</v>
      </c>
      <c r="MP19" s="42">
        <f t="shared" si="102"/>
        <v>0.91133966931389132</v>
      </c>
      <c r="MQ19" s="43"/>
      <c r="MR19" s="44">
        <f t="shared" si="103"/>
        <v>223</v>
      </c>
      <c r="MS19" s="45">
        <f t="shared" si="104"/>
        <v>1.3256449887052668</v>
      </c>
      <c r="MT19" s="34">
        <v>150</v>
      </c>
      <c r="MU19" s="42">
        <f t="shared" si="105"/>
        <v>1.6596592166408499</v>
      </c>
      <c r="MV19" s="12">
        <v>66</v>
      </c>
      <c r="MW19" s="42">
        <f t="shared" si="106"/>
        <v>0.86716594402837988</v>
      </c>
      <c r="MX19" s="43"/>
      <c r="MY19" s="44">
        <f t="shared" si="107"/>
        <v>216</v>
      </c>
      <c r="MZ19" s="45">
        <f t="shared" si="108"/>
        <v>1.2973752177307947</v>
      </c>
      <c r="NA19" s="34">
        <v>145</v>
      </c>
      <c r="NB19" s="42">
        <f t="shared" si="109"/>
        <v>1.6208361278783814</v>
      </c>
      <c r="NC19" s="12">
        <v>66</v>
      </c>
      <c r="ND19" s="42">
        <f t="shared" si="110"/>
        <v>0.87266957556525193</v>
      </c>
      <c r="NE19" s="43"/>
      <c r="NF19" s="44">
        <f t="shared" si="111"/>
        <v>211</v>
      </c>
      <c r="NG19" s="45">
        <f t="shared" si="112"/>
        <v>1.2780907383851232</v>
      </c>
      <c r="NH19" s="34">
        <v>143</v>
      </c>
      <c r="NI19" s="42">
        <f t="shared" si="113"/>
        <v>1.6181962204367999</v>
      </c>
      <c r="NJ19" s="12">
        <v>65</v>
      </c>
      <c r="NK19" s="42">
        <f t="shared" si="114"/>
        <v>0.86643561716875495</v>
      </c>
      <c r="NL19" s="43"/>
      <c r="NM19" s="44">
        <f t="shared" si="115"/>
        <v>208</v>
      </c>
      <c r="NN19" s="45">
        <f t="shared" si="116"/>
        <v>1.273027725074974</v>
      </c>
      <c r="NO19" s="34">
        <v>137</v>
      </c>
      <c r="NP19" s="42">
        <f t="shared" si="117"/>
        <v>1.5721826945145745</v>
      </c>
      <c r="NQ19" s="12">
        <v>65</v>
      </c>
      <c r="NR19" s="42">
        <f t="shared" si="118"/>
        <v>0.87778528021607016</v>
      </c>
      <c r="NS19" s="43"/>
      <c r="NT19" s="44">
        <f t="shared" si="119"/>
        <v>202</v>
      </c>
      <c r="NU19" s="45">
        <f t="shared" si="120"/>
        <v>1.2531794776350891</v>
      </c>
      <c r="NV19" s="34">
        <v>134</v>
      </c>
      <c r="NW19" s="42">
        <f t="shared" si="121"/>
        <v>1.5568723132334146</v>
      </c>
      <c r="NX19" s="12">
        <v>63</v>
      </c>
      <c r="NY19" s="42">
        <f t="shared" si="122"/>
        <v>0.86183310533515733</v>
      </c>
      <c r="NZ19" s="43"/>
      <c r="OA19" s="44">
        <f t="shared" si="123"/>
        <v>197</v>
      </c>
      <c r="OB19" s="45">
        <f t="shared" si="124"/>
        <v>1.2376704152792612</v>
      </c>
      <c r="OC19" s="34">
        <v>132</v>
      </c>
      <c r="OD19" s="42">
        <f t="shared" si="125"/>
        <v>1.5588096362777515</v>
      </c>
      <c r="OE19" s="12">
        <v>61</v>
      </c>
      <c r="OF19" s="42">
        <f t="shared" si="126"/>
        <v>0.84946386297173104</v>
      </c>
      <c r="OG19" s="43"/>
      <c r="OH19" s="44">
        <f t="shared" si="127"/>
        <v>193</v>
      </c>
      <c r="OI19" s="45">
        <f t="shared" si="128"/>
        <v>1.2333056425330693</v>
      </c>
      <c r="OJ19" s="34">
        <v>128</v>
      </c>
      <c r="OK19" s="42">
        <f t="shared" si="129"/>
        <v>1.5423545005422339</v>
      </c>
      <c r="OL19" s="12">
        <v>60</v>
      </c>
      <c r="OM19" s="42">
        <f t="shared" si="130"/>
        <v>0.85178875638841567</v>
      </c>
      <c r="ON19" s="43"/>
      <c r="OO19" s="44">
        <f t="shared" si="131"/>
        <v>188</v>
      </c>
      <c r="OP19" s="45">
        <f t="shared" si="132"/>
        <v>1.2253144756566514</v>
      </c>
      <c r="OQ19" s="34">
        <v>124</v>
      </c>
      <c r="OR19" s="42">
        <f t="shared" si="133"/>
        <v>1.5319990116135409</v>
      </c>
      <c r="OS19" s="12">
        <v>59</v>
      </c>
      <c r="OT19" s="42">
        <f t="shared" si="134"/>
        <v>0.86320409656181418</v>
      </c>
      <c r="OU19" s="43"/>
      <c r="OV19" s="44">
        <f t="shared" si="135"/>
        <v>183</v>
      </c>
      <c r="OW19" s="45">
        <f t="shared" si="136"/>
        <v>1.22580213008239</v>
      </c>
      <c r="OX19" s="34">
        <v>121</v>
      </c>
      <c r="OY19" s="42">
        <f t="shared" si="137"/>
        <v>1.5396360860160325</v>
      </c>
      <c r="OZ19" s="12">
        <v>57</v>
      </c>
      <c r="PA19" s="42">
        <f t="shared" si="138"/>
        <v>0.85688514732411314</v>
      </c>
      <c r="PB19" s="43"/>
      <c r="PC19" s="44">
        <f t="shared" si="139"/>
        <v>178</v>
      </c>
      <c r="PD19" s="45">
        <f t="shared" si="140"/>
        <v>1.2266556405485494</v>
      </c>
      <c r="PE19" s="34">
        <v>118</v>
      </c>
      <c r="PF19" s="42">
        <f t="shared" si="141"/>
        <v>1.5443004842298129</v>
      </c>
      <c r="PG19" s="12">
        <v>56</v>
      </c>
      <c r="PH19" s="42">
        <f t="shared" si="142"/>
        <v>0.8659347456316685</v>
      </c>
      <c r="PI19" s="43"/>
      <c r="PJ19" s="44">
        <f t="shared" si="143"/>
        <v>174</v>
      </c>
      <c r="PK19" s="45">
        <f t="shared" si="144"/>
        <v>1.2333427842358946</v>
      </c>
      <c r="PL19" s="34">
        <v>115</v>
      </c>
      <c r="PM19" s="42">
        <f t="shared" si="145"/>
        <v>1.5548945375878853</v>
      </c>
      <c r="PN19" s="12">
        <v>53</v>
      </c>
      <c r="PO19" s="42">
        <f t="shared" si="146"/>
        <v>0.84542989312490024</v>
      </c>
      <c r="PP19" s="43"/>
      <c r="PQ19" s="44">
        <f t="shared" si="147"/>
        <v>168</v>
      </c>
      <c r="PR19" s="45">
        <f t="shared" si="148"/>
        <v>1.2294182217343579</v>
      </c>
      <c r="PS19" s="34">
        <v>114</v>
      </c>
      <c r="PT19" s="42">
        <f t="shared" si="149"/>
        <v>1.5966386554621848</v>
      </c>
      <c r="PU19" s="12">
        <v>53</v>
      </c>
      <c r="PV19" s="42">
        <f t="shared" si="150"/>
        <v>0.88010627698439059</v>
      </c>
      <c r="PW19" s="43"/>
      <c r="PX19" s="44">
        <f t="shared" si="151"/>
        <v>167</v>
      </c>
      <c r="PY19" s="45">
        <f t="shared" si="152"/>
        <v>1.2688041331104694</v>
      </c>
      <c r="PZ19" s="34">
        <v>111</v>
      </c>
      <c r="QA19" s="42">
        <f t="shared" si="153"/>
        <v>1.6211479480064259</v>
      </c>
      <c r="QB19" s="12">
        <v>51</v>
      </c>
      <c r="QC19" s="42">
        <f t="shared" si="154"/>
        <v>0.89223233030090976</v>
      </c>
      <c r="QD19" s="43"/>
      <c r="QE19" s="44">
        <f t="shared" si="155"/>
        <v>162</v>
      </c>
      <c r="QF19" s="45">
        <f t="shared" si="156"/>
        <v>1.2895009153864523</v>
      </c>
      <c r="QG19" s="34">
        <v>105</v>
      </c>
      <c r="QH19" s="42">
        <f t="shared" si="157"/>
        <v>1.6261421712869755</v>
      </c>
      <c r="QI19" s="12">
        <v>48</v>
      </c>
      <c r="QJ19" s="42">
        <f t="shared" si="158"/>
        <v>0.89402123300428382</v>
      </c>
      <c r="QK19" s="43"/>
      <c r="QL19" s="44">
        <f t="shared" si="159"/>
        <v>153</v>
      </c>
      <c r="QM19" s="45">
        <f t="shared" si="160"/>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row>
    <row r="20" spans="1:455 1025:1171" x14ac:dyDescent="0.3">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613</v>
      </c>
      <c r="N20" s="45">
        <f t="shared" si="4"/>
        <v>2.8093492208982584</v>
      </c>
      <c r="O20" s="34"/>
      <c r="P20" s="42"/>
      <c r="Q20" s="12"/>
      <c r="R20" s="42"/>
      <c r="S20" s="43"/>
      <c r="T20" s="44">
        <v>611</v>
      </c>
      <c r="U20" s="45">
        <f t="shared" si="5"/>
        <v>2.8124280782508633</v>
      </c>
      <c r="V20" s="34"/>
      <c r="W20" s="42"/>
      <c r="X20" s="12"/>
      <c r="Y20" s="42"/>
      <c r="Z20" s="43"/>
      <c r="AA20" s="44">
        <v>606</v>
      </c>
      <c r="AB20" s="45">
        <f t="shared" si="6"/>
        <v>2.8024417314095449</v>
      </c>
      <c r="AC20" s="34"/>
      <c r="AD20" s="42"/>
      <c r="AE20" s="12"/>
      <c r="AF20" s="42"/>
      <c r="AG20" s="43"/>
      <c r="AH20" s="44">
        <v>603</v>
      </c>
      <c r="AI20" s="45">
        <f t="shared" si="7"/>
        <v>2.7955493741307369</v>
      </c>
      <c r="AJ20" s="34"/>
      <c r="AK20" s="42"/>
      <c r="AL20" s="12"/>
      <c r="AM20" s="42"/>
      <c r="AN20" s="43"/>
      <c r="AO20" s="44">
        <v>599</v>
      </c>
      <c r="AP20" s="45">
        <f t="shared" si="8"/>
        <v>2.7851397219509928</v>
      </c>
      <c r="AQ20" s="34"/>
      <c r="AR20" s="42"/>
      <c r="AS20" s="12"/>
      <c r="AT20" s="42"/>
      <c r="AU20" s="43"/>
      <c r="AV20" s="44">
        <v>598</v>
      </c>
      <c r="AW20" s="45">
        <f t="shared" si="9"/>
        <v>2.7925656112823387</v>
      </c>
      <c r="AX20" s="34"/>
      <c r="AY20" s="42"/>
      <c r="AZ20" s="12"/>
      <c r="BA20" s="42"/>
      <c r="BB20" s="43"/>
      <c r="BC20" s="44">
        <v>594</v>
      </c>
      <c r="BD20" s="45">
        <f t="shared" si="10"/>
        <v>2.7840269966254221</v>
      </c>
      <c r="BE20" s="34"/>
      <c r="BF20" s="42"/>
      <c r="BG20" s="12"/>
      <c r="BH20" s="42"/>
      <c r="BI20" s="43"/>
      <c r="BJ20" s="44">
        <v>590</v>
      </c>
      <c r="BK20" s="45">
        <f t="shared" si="11"/>
        <v>2.7708636641149673</v>
      </c>
      <c r="BL20" s="34"/>
      <c r="BM20" s="42"/>
      <c r="BN20" s="12"/>
      <c r="BO20" s="42"/>
      <c r="BP20" s="43"/>
      <c r="BQ20" s="44">
        <v>590</v>
      </c>
      <c r="BR20" s="45">
        <f t="shared" si="12"/>
        <v>2.779478965468507</v>
      </c>
      <c r="BS20" s="34"/>
      <c r="BT20" s="42"/>
      <c r="BU20" s="12"/>
      <c r="BV20" s="42"/>
      <c r="BW20" s="43"/>
      <c r="BX20" s="44">
        <v>584</v>
      </c>
      <c r="BY20" s="45">
        <f t="shared" si="13"/>
        <v>2.7588813303099018</v>
      </c>
      <c r="BZ20" s="34"/>
      <c r="CA20" s="42"/>
      <c r="CB20" s="12"/>
      <c r="CC20" s="42"/>
      <c r="CD20" s="43"/>
      <c r="CE20" s="44">
        <v>581</v>
      </c>
      <c r="CF20" s="45">
        <f t="shared" si="14"/>
        <v>2.7527717236804703</v>
      </c>
      <c r="CG20" s="34"/>
      <c r="CH20" s="42"/>
      <c r="CI20" s="12"/>
      <c r="CJ20" s="42"/>
      <c r="CK20" s="43"/>
      <c r="CL20" s="44">
        <v>574</v>
      </c>
      <c r="CM20" s="45">
        <f t="shared" si="15"/>
        <v>2.7346355407336826</v>
      </c>
      <c r="CN20" s="34"/>
      <c r="CO20" s="42"/>
      <c r="CP20" s="12"/>
      <c r="CQ20" s="42"/>
      <c r="CR20" s="43"/>
      <c r="CS20" s="44">
        <v>567</v>
      </c>
      <c r="CT20" s="45">
        <f t="shared" si="16"/>
        <v>2.7255684276306305</v>
      </c>
      <c r="CU20" s="34"/>
      <c r="CV20" s="42"/>
      <c r="CW20" s="12"/>
      <c r="CX20" s="42"/>
      <c r="CY20" s="43"/>
      <c r="CZ20" s="44">
        <v>558</v>
      </c>
      <c r="DA20" s="45">
        <f t="shared" si="17"/>
        <v>2.7174442388234148</v>
      </c>
      <c r="DB20" s="34"/>
      <c r="DC20" s="42"/>
      <c r="DD20" s="12"/>
      <c r="DE20" s="42"/>
      <c r="DF20" s="43"/>
      <c r="DG20" s="44">
        <v>550</v>
      </c>
      <c r="DH20" s="45">
        <f t="shared" si="18"/>
        <v>2.720886514297022</v>
      </c>
      <c r="DI20" s="34"/>
      <c r="DJ20" s="42"/>
      <c r="DK20" s="12"/>
      <c r="DL20" s="42"/>
      <c r="DM20" s="43"/>
      <c r="DN20" s="44">
        <v>542</v>
      </c>
      <c r="DO20" s="45">
        <f t="shared" si="19"/>
        <v>2.7415275670207384</v>
      </c>
      <c r="DP20" s="34"/>
      <c r="DQ20" s="42"/>
      <c r="DR20" s="12"/>
      <c r="DS20" s="42"/>
      <c r="DT20" s="43"/>
      <c r="DU20" s="44">
        <v>531</v>
      </c>
      <c r="DV20" s="45">
        <f t="shared" si="20"/>
        <v>2.7351395899866073</v>
      </c>
      <c r="DW20" s="34"/>
      <c r="DX20" s="42"/>
      <c r="DY20" s="12"/>
      <c r="DZ20" s="42"/>
      <c r="EA20" s="43"/>
      <c r="EB20" s="44">
        <v>526</v>
      </c>
      <c r="EC20" s="45">
        <f t="shared" si="21"/>
        <v>2.761444771104578</v>
      </c>
      <c r="ED20" s="34"/>
      <c r="EE20" s="42"/>
      <c r="EF20" s="12"/>
      <c r="EG20" s="42"/>
      <c r="EH20" s="43"/>
      <c r="EI20" s="44">
        <v>520</v>
      </c>
      <c r="EJ20" s="45">
        <f t="shared" si="22"/>
        <v>2.7681660899653981</v>
      </c>
      <c r="EK20" s="34"/>
      <c r="EL20" s="42"/>
      <c r="EM20" s="12"/>
      <c r="EN20" s="42"/>
      <c r="EO20" s="43"/>
      <c r="EP20" s="44">
        <v>514</v>
      </c>
      <c r="EQ20" s="45">
        <f t="shared" si="23"/>
        <v>2.7616591446378678</v>
      </c>
      <c r="ER20" s="34"/>
      <c r="ES20" s="42"/>
      <c r="ET20" s="12"/>
      <c r="EU20" s="42"/>
      <c r="EV20" s="43"/>
      <c r="EW20" s="44">
        <v>507</v>
      </c>
      <c r="EX20" s="45">
        <f t="shared" si="24"/>
        <v>2.7493086058239791</v>
      </c>
      <c r="EY20" s="34"/>
      <c r="EZ20" s="42"/>
      <c r="FA20" s="12"/>
      <c r="FB20" s="42"/>
      <c r="FC20" s="43"/>
      <c r="FD20" s="44">
        <v>503</v>
      </c>
      <c r="FE20" s="45">
        <f t="shared" si="25"/>
        <v>2.7426390403489638</v>
      </c>
      <c r="FF20" s="34"/>
      <c r="FG20" s="42"/>
      <c r="FH20" s="12"/>
      <c r="FI20" s="42"/>
      <c r="FJ20" s="43"/>
      <c r="FK20" s="44">
        <v>502</v>
      </c>
      <c r="FL20" s="45">
        <f t="shared" si="26"/>
        <v>2.7487269342386247</v>
      </c>
      <c r="FM20" s="34"/>
      <c r="FN20" s="42"/>
      <c r="FO20" s="12"/>
      <c r="FP20" s="42"/>
      <c r="FQ20" s="43"/>
      <c r="FR20" s="44">
        <v>500</v>
      </c>
      <c r="FS20" s="45">
        <f t="shared" si="27"/>
        <v>2.7449903925336261</v>
      </c>
      <c r="FT20" s="34"/>
      <c r="FU20" s="42"/>
      <c r="FV20" s="12"/>
      <c r="FW20" s="42"/>
      <c r="FX20" s="43"/>
      <c r="FY20" s="44">
        <v>498</v>
      </c>
      <c r="FZ20" s="45">
        <f t="shared" si="28"/>
        <v>2.7376175031609038</v>
      </c>
      <c r="GA20" s="34"/>
      <c r="GB20" s="42"/>
      <c r="GC20" s="12"/>
      <c r="GD20" s="42"/>
      <c r="GE20" s="43"/>
      <c r="GF20" s="44">
        <v>495</v>
      </c>
      <c r="GG20" s="45">
        <f t="shared" si="29"/>
        <v>2.7254707631318138</v>
      </c>
      <c r="GH20" s="34"/>
      <c r="GI20" s="42"/>
      <c r="GJ20" s="12"/>
      <c r="GK20" s="42"/>
      <c r="GL20" s="43"/>
      <c r="GM20" s="44">
        <v>492</v>
      </c>
      <c r="GN20" s="45">
        <f t="shared" si="30"/>
        <v>2.7140335392762576</v>
      </c>
      <c r="GO20" s="34"/>
      <c r="GP20" s="42"/>
      <c r="GQ20" s="12"/>
      <c r="GR20" s="42"/>
      <c r="GS20" s="43"/>
      <c r="GT20" s="44">
        <v>492</v>
      </c>
      <c r="GU20" s="45">
        <f t="shared" si="31"/>
        <v>2.7207874799535476</v>
      </c>
      <c r="GV20" s="34"/>
      <c r="GW20" s="42"/>
      <c r="GX20" s="12"/>
      <c r="GY20" s="42"/>
      <c r="GZ20" s="43"/>
      <c r="HA20" s="44">
        <v>488</v>
      </c>
      <c r="HB20" s="45">
        <f t="shared" si="32"/>
        <v>2.7039007092198584</v>
      </c>
      <c r="HC20" s="34"/>
      <c r="HD20" s="42"/>
      <c r="HE20" s="12"/>
      <c r="HF20" s="42"/>
      <c r="HG20" s="43"/>
      <c r="HH20" s="44">
        <v>487</v>
      </c>
      <c r="HI20" s="45">
        <f t="shared" si="33"/>
        <v>2.7040533037201557</v>
      </c>
      <c r="HJ20" s="34"/>
      <c r="HK20" s="42"/>
      <c r="HL20" s="12"/>
      <c r="HM20" s="42"/>
      <c r="HN20" s="43"/>
      <c r="HO20" s="44">
        <v>483</v>
      </c>
      <c r="HP20" s="45">
        <f t="shared" si="34"/>
        <v>2.688261813324428</v>
      </c>
      <c r="HQ20" s="34"/>
      <c r="HR20" s="42"/>
      <c r="HS20" s="12"/>
      <c r="HT20" s="42"/>
      <c r="HU20" s="43"/>
      <c r="HV20" s="44">
        <v>481</v>
      </c>
      <c r="HW20" s="45">
        <f t="shared" si="35"/>
        <v>2.6841517857142856</v>
      </c>
      <c r="HX20" s="34"/>
      <c r="HY20" s="42"/>
      <c r="HZ20" s="12"/>
      <c r="IA20" s="42"/>
      <c r="IB20" s="43"/>
      <c r="IC20" s="44">
        <v>480</v>
      </c>
      <c r="ID20" s="45">
        <f t="shared" si="36"/>
        <v>2.684864078756013</v>
      </c>
      <c r="IE20" s="34">
        <v>305</v>
      </c>
      <c r="IF20" s="42">
        <f t="shared" si="37"/>
        <v>3.1224406224406227</v>
      </c>
      <c r="IG20" s="12">
        <v>174</v>
      </c>
      <c r="IH20" s="42">
        <f t="shared" si="38"/>
        <v>2.1577380952380953</v>
      </c>
      <c r="II20" s="43"/>
      <c r="IJ20" s="44">
        <f t="shared" si="39"/>
        <v>479</v>
      </c>
      <c r="IK20" s="45">
        <f t="shared" si="40"/>
        <v>2.6861821444593987</v>
      </c>
      <c r="IL20" s="34">
        <v>305</v>
      </c>
      <c r="IM20" s="42">
        <f t="shared" si="41"/>
        <v>3.1278843195569688</v>
      </c>
      <c r="IN20" s="12">
        <v>174</v>
      </c>
      <c r="IO20" s="42">
        <f t="shared" si="42"/>
        <v>2.1606854588352169</v>
      </c>
      <c r="IP20" s="43"/>
      <c r="IQ20" s="44">
        <f t="shared" si="43"/>
        <v>479</v>
      </c>
      <c r="IR20" s="45">
        <f t="shared" si="44"/>
        <v>2.6904066501909685</v>
      </c>
      <c r="IS20" s="34">
        <v>303</v>
      </c>
      <c r="IT20" s="42">
        <f t="shared" si="45"/>
        <v>3.1099250744123985</v>
      </c>
      <c r="IU20" s="12">
        <v>173</v>
      </c>
      <c r="IV20" s="42">
        <f t="shared" si="46"/>
        <v>2.1517412935323383</v>
      </c>
      <c r="IW20" s="43"/>
      <c r="IX20" s="44">
        <f t="shared" si="47"/>
        <v>476</v>
      </c>
      <c r="IY20" s="45">
        <f t="shared" si="48"/>
        <v>2.6767137153461169</v>
      </c>
      <c r="IZ20" s="34">
        <v>303</v>
      </c>
      <c r="JA20" s="42">
        <f t="shared" si="49"/>
        <v>3.1128004931169095</v>
      </c>
      <c r="JB20" s="12">
        <v>173</v>
      </c>
      <c r="JC20" s="42">
        <f t="shared" si="50"/>
        <v>2.1530802738021158</v>
      </c>
      <c r="JD20" s="43"/>
      <c r="JE20" s="44">
        <f t="shared" si="51"/>
        <v>476</v>
      </c>
      <c r="JF20" s="45">
        <f t="shared" si="52"/>
        <v>2.6788226686926668</v>
      </c>
      <c r="JG20" s="34">
        <v>303</v>
      </c>
      <c r="JH20" s="42">
        <f t="shared" si="53"/>
        <v>3.1150406086151947</v>
      </c>
      <c r="JI20" s="12">
        <v>172</v>
      </c>
      <c r="JJ20" s="42">
        <f t="shared" si="54"/>
        <v>2.1417009089777115</v>
      </c>
      <c r="JK20" s="43"/>
      <c r="JL20" s="44">
        <f t="shared" si="55"/>
        <v>475</v>
      </c>
      <c r="JM20" s="45">
        <f t="shared" si="56"/>
        <v>2.6748507714832748</v>
      </c>
      <c r="JN20" s="34">
        <v>302</v>
      </c>
      <c r="JO20" s="42">
        <f t="shared" si="57"/>
        <v>3.107635315908623</v>
      </c>
      <c r="JP20" s="12">
        <v>172</v>
      </c>
      <c r="JQ20" s="42">
        <f t="shared" si="58"/>
        <v>2.1427681574685433</v>
      </c>
      <c r="JR20" s="43"/>
      <c r="JS20" s="44">
        <f t="shared" si="59"/>
        <v>474</v>
      </c>
      <c r="JT20" s="45">
        <f t="shared" si="60"/>
        <v>2.6711749788672865</v>
      </c>
      <c r="JU20" s="34">
        <v>300</v>
      </c>
      <c r="JV20" s="42">
        <f t="shared" si="61"/>
        <v>3.091190108191654</v>
      </c>
      <c r="JW20" s="12">
        <v>172</v>
      </c>
      <c r="JX20" s="42">
        <f t="shared" si="62"/>
        <v>2.1433021806853585</v>
      </c>
      <c r="JY20" s="43"/>
      <c r="JZ20" s="44">
        <f t="shared" si="63"/>
        <v>472</v>
      </c>
      <c r="KA20" s="45">
        <f t="shared" si="64"/>
        <v>2.6621545403271289</v>
      </c>
      <c r="KB20" s="34">
        <v>299</v>
      </c>
      <c r="KC20" s="42">
        <f t="shared" si="65"/>
        <v>3.0840639504899436</v>
      </c>
      <c r="KD20" s="12">
        <v>173</v>
      </c>
      <c r="KE20" s="42">
        <f t="shared" si="66"/>
        <v>2.1571072319201994</v>
      </c>
      <c r="KF20" s="43"/>
      <c r="KG20" s="44">
        <f t="shared" si="67"/>
        <v>472</v>
      </c>
      <c r="KH20" s="45">
        <f t="shared" si="68"/>
        <v>2.664408693197855</v>
      </c>
      <c r="KI20" s="34">
        <v>299</v>
      </c>
      <c r="KJ20" s="42">
        <f t="shared" si="69"/>
        <v>3.0882049163395995</v>
      </c>
      <c r="KK20" s="12">
        <v>172</v>
      </c>
      <c r="KL20" s="42">
        <f t="shared" si="70"/>
        <v>2.1465119181330339</v>
      </c>
      <c r="KM20" s="43"/>
      <c r="KN20" s="44">
        <f t="shared" si="71"/>
        <v>471</v>
      </c>
      <c r="KO20" s="45">
        <f t="shared" si="72"/>
        <v>2.661768861260243</v>
      </c>
      <c r="KP20" s="34">
        <v>297</v>
      </c>
      <c r="KQ20" s="42">
        <f t="shared" si="73"/>
        <v>3.0789964752228904</v>
      </c>
      <c r="KR20" s="12">
        <v>169</v>
      </c>
      <c r="KS20" s="42">
        <f t="shared" si="74"/>
        <v>2.1162033558727771</v>
      </c>
      <c r="KT20" s="43"/>
      <c r="KU20" s="44">
        <f t="shared" si="75"/>
        <v>466</v>
      </c>
      <c r="KV20" s="45">
        <f t="shared" si="76"/>
        <v>2.6429219600725951</v>
      </c>
      <c r="KW20" s="34">
        <v>295</v>
      </c>
      <c r="KX20" s="42">
        <f t="shared" si="77"/>
        <v>3.071956680204103</v>
      </c>
      <c r="KY20" s="12">
        <v>169</v>
      </c>
      <c r="KZ20" s="42">
        <f t="shared" si="78"/>
        <v>2.1223157101594876</v>
      </c>
      <c r="LA20" s="43"/>
      <c r="LB20" s="44">
        <f t="shared" si="79"/>
        <v>464</v>
      </c>
      <c r="LC20" s="45">
        <f t="shared" si="80"/>
        <v>2.6414664693157235</v>
      </c>
      <c r="LD20" s="34">
        <v>290</v>
      </c>
      <c r="LE20" s="42">
        <f t="shared" si="81"/>
        <v>3.0388766635230011</v>
      </c>
      <c r="LF20" s="12">
        <v>167</v>
      </c>
      <c r="LG20" s="42">
        <f t="shared" si="82"/>
        <v>2.105926860025221</v>
      </c>
      <c r="LH20" s="43"/>
      <c r="LI20" s="44">
        <f t="shared" si="83"/>
        <v>457</v>
      </c>
      <c r="LJ20" s="45">
        <f t="shared" si="84"/>
        <v>2.6154638585245809</v>
      </c>
      <c r="LK20" s="34">
        <v>284</v>
      </c>
      <c r="LL20" s="42">
        <f t="shared" si="85"/>
        <v>2.9919932574799835</v>
      </c>
      <c r="LM20" s="12">
        <v>164</v>
      </c>
      <c r="LN20" s="42">
        <f t="shared" si="86"/>
        <v>2.0783170700798377</v>
      </c>
      <c r="LO20" s="43"/>
      <c r="LP20" s="44">
        <f t="shared" si="87"/>
        <v>448</v>
      </c>
      <c r="LQ20" s="45">
        <f t="shared" si="88"/>
        <v>2.577230627624691</v>
      </c>
      <c r="LR20" s="34">
        <v>279</v>
      </c>
      <c r="LS20" s="42">
        <f t="shared" si="89"/>
        <v>2.9693486590038316</v>
      </c>
      <c r="LT20" s="12">
        <v>157</v>
      </c>
      <c r="LU20" s="42">
        <f t="shared" si="90"/>
        <v>2.0063897763578273</v>
      </c>
      <c r="LV20" s="43"/>
      <c r="LW20" s="44">
        <f t="shared" si="91"/>
        <v>436</v>
      </c>
      <c r="LX20" s="45">
        <f t="shared" si="92"/>
        <v>2.531792578828175</v>
      </c>
      <c r="LY20" s="34">
        <v>274</v>
      </c>
      <c r="LZ20" s="42">
        <f t="shared" si="93"/>
        <v>2.941808030921194</v>
      </c>
      <c r="MA20" s="12">
        <v>156</v>
      </c>
      <c r="MB20" s="42">
        <f t="shared" si="94"/>
        <v>2.0053991515618974</v>
      </c>
      <c r="MC20" s="43"/>
      <c r="MD20" s="44">
        <f t="shared" si="95"/>
        <v>430</v>
      </c>
      <c r="ME20" s="45">
        <f t="shared" si="96"/>
        <v>2.5156496811560287</v>
      </c>
      <c r="MF20" s="34">
        <v>268</v>
      </c>
      <c r="MG20" s="42">
        <f t="shared" si="97"/>
        <v>2.9060941227499457</v>
      </c>
      <c r="MH20" s="12">
        <v>152</v>
      </c>
      <c r="MI20" s="42">
        <f t="shared" si="98"/>
        <v>1.9630634121141677</v>
      </c>
      <c r="MJ20" s="43"/>
      <c r="MK20" s="44">
        <f t="shared" si="99"/>
        <v>420</v>
      </c>
      <c r="ML20" s="45">
        <f t="shared" si="100"/>
        <v>2.4756852343059239</v>
      </c>
      <c r="MM20" s="34">
        <v>260</v>
      </c>
      <c r="MN20" s="42">
        <f t="shared" si="101"/>
        <v>2.8443277540750467</v>
      </c>
      <c r="MO20" s="12">
        <v>146</v>
      </c>
      <c r="MP20" s="42">
        <f t="shared" si="102"/>
        <v>1.9007941674261164</v>
      </c>
      <c r="MQ20" s="43"/>
      <c r="MR20" s="44">
        <f t="shared" si="103"/>
        <v>406</v>
      </c>
      <c r="MS20" s="45">
        <f t="shared" si="104"/>
        <v>2.4135061229342525</v>
      </c>
      <c r="MT20" s="34">
        <v>255</v>
      </c>
      <c r="MU20" s="42">
        <f t="shared" si="105"/>
        <v>2.8214206682894445</v>
      </c>
      <c r="MV20" s="12">
        <v>144</v>
      </c>
      <c r="MW20" s="42">
        <f t="shared" si="106"/>
        <v>1.8919984233346472</v>
      </c>
      <c r="MX20" s="43"/>
      <c r="MY20" s="44">
        <f t="shared" si="107"/>
        <v>399</v>
      </c>
      <c r="MZ20" s="45">
        <f t="shared" si="108"/>
        <v>2.3965403327527177</v>
      </c>
      <c r="NA20" s="34">
        <v>250</v>
      </c>
      <c r="NB20" s="42">
        <f t="shared" si="109"/>
        <v>2.7945450480661749</v>
      </c>
      <c r="NC20" s="12">
        <v>139</v>
      </c>
      <c r="ND20" s="42">
        <f t="shared" si="110"/>
        <v>1.8378950152056064</v>
      </c>
      <c r="NE20" s="43"/>
      <c r="NF20" s="44">
        <f t="shared" si="111"/>
        <v>389</v>
      </c>
      <c r="NG20" s="45">
        <f t="shared" si="112"/>
        <v>2.356290508207644</v>
      </c>
      <c r="NH20" s="34">
        <v>244</v>
      </c>
      <c r="NI20" s="42">
        <f t="shared" si="113"/>
        <v>2.7611180264795747</v>
      </c>
      <c r="NJ20" s="12">
        <v>136</v>
      </c>
      <c r="NK20" s="42">
        <f t="shared" si="114"/>
        <v>1.8128499066915489</v>
      </c>
      <c r="NL20" s="43"/>
      <c r="NM20" s="44">
        <f t="shared" si="115"/>
        <v>380</v>
      </c>
      <c r="NN20" s="45">
        <f t="shared" si="116"/>
        <v>2.3257237285023562</v>
      </c>
      <c r="NO20" s="34">
        <v>239</v>
      </c>
      <c r="NP20" s="42">
        <f t="shared" si="117"/>
        <v>2.7427128758319945</v>
      </c>
      <c r="NQ20" s="12">
        <v>131</v>
      </c>
      <c r="NR20" s="42">
        <f t="shared" si="118"/>
        <v>1.7690749493585414</v>
      </c>
      <c r="NS20" s="43"/>
      <c r="NT20" s="44">
        <f t="shared" si="119"/>
        <v>370</v>
      </c>
      <c r="NU20" s="45">
        <f t="shared" si="120"/>
        <v>2.2954277560642717</v>
      </c>
      <c r="NV20" s="34">
        <v>235</v>
      </c>
      <c r="NW20" s="42">
        <f t="shared" si="121"/>
        <v>2.7303357732078539</v>
      </c>
      <c r="NX20" s="12">
        <v>129</v>
      </c>
      <c r="NY20" s="42">
        <f t="shared" si="122"/>
        <v>1.7647058823529411</v>
      </c>
      <c r="NZ20" s="43"/>
      <c r="OA20" s="44">
        <f t="shared" si="123"/>
        <v>364</v>
      </c>
      <c r="OB20" s="45">
        <f t="shared" si="124"/>
        <v>2.2868631023434065</v>
      </c>
      <c r="OC20" s="34">
        <v>231</v>
      </c>
      <c r="OD20" s="42">
        <f t="shared" si="125"/>
        <v>2.7279168634860653</v>
      </c>
      <c r="OE20" s="12">
        <v>125</v>
      </c>
      <c r="OF20" s="42">
        <f t="shared" si="126"/>
        <v>1.7407046372371535</v>
      </c>
      <c r="OG20" s="43"/>
      <c r="OH20" s="44">
        <f t="shared" si="127"/>
        <v>356</v>
      </c>
      <c r="OI20" s="45">
        <f t="shared" si="128"/>
        <v>2.2749057447760244</v>
      </c>
      <c r="OJ20" s="34">
        <v>226</v>
      </c>
      <c r="OK20" s="42">
        <f t="shared" si="129"/>
        <v>2.7232196650198817</v>
      </c>
      <c r="OL20" s="12">
        <v>121</v>
      </c>
      <c r="OM20" s="42">
        <f t="shared" si="130"/>
        <v>1.7177739920499715</v>
      </c>
      <c r="ON20" s="43"/>
      <c r="OO20" s="44">
        <f t="shared" si="131"/>
        <v>347</v>
      </c>
      <c r="OP20" s="45">
        <f t="shared" si="132"/>
        <v>2.2616176758130746</v>
      </c>
      <c r="OQ20" s="34">
        <v>222</v>
      </c>
      <c r="OR20" s="42">
        <f t="shared" si="133"/>
        <v>2.7427724240177911</v>
      </c>
      <c r="OS20" s="12">
        <v>119</v>
      </c>
      <c r="OT20" s="42">
        <f t="shared" si="134"/>
        <v>1.7410387710314557</v>
      </c>
      <c r="OU20" s="43"/>
      <c r="OV20" s="44">
        <f t="shared" si="135"/>
        <v>341</v>
      </c>
      <c r="OW20" s="45">
        <f t="shared" si="136"/>
        <v>2.284144952776475</v>
      </c>
      <c r="OX20" s="34">
        <v>213</v>
      </c>
      <c r="OY20" s="42">
        <f t="shared" si="137"/>
        <v>2.7102684819951648</v>
      </c>
      <c r="OZ20" s="12">
        <v>115</v>
      </c>
      <c r="PA20" s="42">
        <f t="shared" si="138"/>
        <v>1.7288033674082981</v>
      </c>
      <c r="PB20" s="43"/>
      <c r="PC20" s="44">
        <f t="shared" si="139"/>
        <v>328</v>
      </c>
      <c r="PD20" s="45">
        <f t="shared" si="140"/>
        <v>2.2603542140445181</v>
      </c>
      <c r="PE20" s="34">
        <v>205</v>
      </c>
      <c r="PF20" s="42">
        <f t="shared" si="141"/>
        <v>2.682894909043319</v>
      </c>
      <c r="PG20" s="12">
        <v>113</v>
      </c>
      <c r="PH20" s="42">
        <f t="shared" si="142"/>
        <v>1.7473326117210455</v>
      </c>
      <c r="PI20" s="43"/>
      <c r="PJ20" s="44">
        <f t="shared" si="143"/>
        <v>318</v>
      </c>
      <c r="PK20" s="45">
        <f t="shared" si="144"/>
        <v>2.2540402608449108</v>
      </c>
      <c r="PL20" s="34">
        <v>200</v>
      </c>
      <c r="PM20" s="42">
        <f t="shared" si="145"/>
        <v>2.7041644131963221</v>
      </c>
      <c r="PN20" s="12">
        <v>107</v>
      </c>
      <c r="PO20" s="42">
        <f t="shared" si="146"/>
        <v>1.7068112936672517</v>
      </c>
      <c r="PP20" s="43"/>
      <c r="PQ20" s="44">
        <f t="shared" si="147"/>
        <v>307</v>
      </c>
      <c r="PR20" s="45">
        <f t="shared" si="148"/>
        <v>2.2466154409074277</v>
      </c>
      <c r="PS20" s="34">
        <v>197</v>
      </c>
      <c r="PT20" s="42">
        <f t="shared" si="149"/>
        <v>2.7591036414565826</v>
      </c>
      <c r="PU20" s="12">
        <v>102</v>
      </c>
      <c r="PV20" s="42">
        <f t="shared" si="150"/>
        <v>1.6937894387246761</v>
      </c>
      <c r="PW20" s="43"/>
      <c r="PX20" s="44">
        <f t="shared" si="151"/>
        <v>299</v>
      </c>
      <c r="PY20" s="45">
        <f t="shared" si="152"/>
        <v>2.2716912323355114</v>
      </c>
      <c r="PZ20" s="34">
        <v>190</v>
      </c>
      <c r="QA20" s="42">
        <f t="shared" si="153"/>
        <v>2.7749379290200089</v>
      </c>
      <c r="QB20" s="12">
        <v>98</v>
      </c>
      <c r="QC20" s="42">
        <f t="shared" si="154"/>
        <v>1.7144856543037088</v>
      </c>
      <c r="QD20" s="43"/>
      <c r="QE20" s="44">
        <f t="shared" si="155"/>
        <v>288</v>
      </c>
      <c r="QF20" s="45">
        <f t="shared" si="156"/>
        <v>2.2924460717981372</v>
      </c>
      <c r="QG20" s="34">
        <v>184</v>
      </c>
      <c r="QH20" s="42">
        <f t="shared" si="157"/>
        <v>2.8496205668266996</v>
      </c>
      <c r="QI20" s="12">
        <v>96</v>
      </c>
      <c r="QJ20" s="42">
        <f t="shared" si="158"/>
        <v>1.7880424660085676</v>
      </c>
      <c r="QK20" s="43"/>
      <c r="QL20" s="44">
        <f t="shared" si="159"/>
        <v>280</v>
      </c>
      <c r="QM20" s="45">
        <f t="shared" si="160"/>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row>
    <row r="21" spans="1:455 1025:1171" x14ac:dyDescent="0.3">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1105</v>
      </c>
      <c r="N21" s="45">
        <f t="shared" si="4"/>
        <v>5.0641613198900091</v>
      </c>
      <c r="O21" s="34"/>
      <c r="P21" s="42"/>
      <c r="Q21" s="12"/>
      <c r="R21" s="42"/>
      <c r="S21" s="43"/>
      <c r="T21" s="44">
        <v>1099</v>
      </c>
      <c r="U21" s="45">
        <f t="shared" si="5"/>
        <v>5.0586881472957419</v>
      </c>
      <c r="V21" s="34"/>
      <c r="W21" s="42"/>
      <c r="X21" s="12"/>
      <c r="Y21" s="42"/>
      <c r="Z21" s="43"/>
      <c r="AA21" s="44">
        <v>1095</v>
      </c>
      <c r="AB21" s="45">
        <f t="shared" si="6"/>
        <v>5.0638179800221979</v>
      </c>
      <c r="AC21" s="34"/>
      <c r="AD21" s="42"/>
      <c r="AE21" s="12"/>
      <c r="AF21" s="42"/>
      <c r="AG21" s="43"/>
      <c r="AH21" s="44">
        <v>1092</v>
      </c>
      <c r="AI21" s="45">
        <f t="shared" si="7"/>
        <v>5.0625869262865084</v>
      </c>
      <c r="AJ21" s="34"/>
      <c r="AK21" s="42"/>
      <c r="AL21" s="12"/>
      <c r="AM21" s="42"/>
      <c r="AN21" s="43"/>
      <c r="AO21" s="44">
        <v>1089</v>
      </c>
      <c r="AP21" s="45">
        <f t="shared" si="8"/>
        <v>5.0634677081880319</v>
      </c>
      <c r="AQ21" s="34"/>
      <c r="AR21" s="42"/>
      <c r="AS21" s="12"/>
      <c r="AT21" s="42"/>
      <c r="AU21" s="43"/>
      <c r="AV21" s="44">
        <v>1087</v>
      </c>
      <c r="AW21" s="45">
        <f t="shared" si="9"/>
        <v>5.0761184271971604</v>
      </c>
      <c r="AX21" s="34"/>
      <c r="AY21" s="42"/>
      <c r="AZ21" s="12"/>
      <c r="BA21" s="42"/>
      <c r="BB21" s="43"/>
      <c r="BC21" s="44">
        <v>1083</v>
      </c>
      <c r="BD21" s="45">
        <f t="shared" si="10"/>
        <v>5.0759280089988748</v>
      </c>
      <c r="BE21" s="34"/>
      <c r="BF21" s="42"/>
      <c r="BG21" s="12"/>
      <c r="BH21" s="42"/>
      <c r="BI21" s="43"/>
      <c r="BJ21" s="44">
        <v>1081</v>
      </c>
      <c r="BK21" s="45">
        <f t="shared" si="11"/>
        <v>5.0767857981496265</v>
      </c>
      <c r="BL21" s="34"/>
      <c r="BM21" s="42"/>
      <c r="BN21" s="12"/>
      <c r="BO21" s="42"/>
      <c r="BP21" s="43"/>
      <c r="BQ21" s="44">
        <v>1074</v>
      </c>
      <c r="BR21" s="45">
        <f t="shared" si="12"/>
        <v>5.0595939134121632</v>
      </c>
      <c r="BS21" s="34"/>
      <c r="BT21" s="42"/>
      <c r="BU21" s="12"/>
      <c r="BV21" s="42"/>
      <c r="BW21" s="43"/>
      <c r="BX21" s="44">
        <v>1068</v>
      </c>
      <c r="BY21" s="45">
        <f t="shared" si="13"/>
        <v>5.045351473922902</v>
      </c>
      <c r="BZ21" s="34"/>
      <c r="CA21" s="42"/>
      <c r="CB21" s="12"/>
      <c r="CC21" s="42"/>
      <c r="CD21" s="43"/>
      <c r="CE21" s="44">
        <v>1063</v>
      </c>
      <c r="CF21" s="45">
        <f t="shared" si="14"/>
        <v>5.0364825168198619</v>
      </c>
      <c r="CG21" s="34"/>
      <c r="CH21" s="42"/>
      <c r="CI21" s="12"/>
      <c r="CJ21" s="42"/>
      <c r="CK21" s="43"/>
      <c r="CL21" s="44">
        <v>1056</v>
      </c>
      <c r="CM21" s="45">
        <f t="shared" si="15"/>
        <v>5.0309671272034304</v>
      </c>
      <c r="CN21" s="34"/>
      <c r="CO21" s="42"/>
      <c r="CP21" s="12"/>
      <c r="CQ21" s="42"/>
      <c r="CR21" s="43"/>
      <c r="CS21" s="44">
        <v>1041</v>
      </c>
      <c r="CT21" s="45">
        <f t="shared" si="16"/>
        <v>5.0040859491419507</v>
      </c>
      <c r="CU21" s="34"/>
      <c r="CV21" s="42"/>
      <c r="CW21" s="12"/>
      <c r="CX21" s="42"/>
      <c r="CY21" s="43"/>
      <c r="CZ21" s="44">
        <v>1034</v>
      </c>
      <c r="DA21" s="45">
        <f t="shared" si="17"/>
        <v>5.0355507938053963</v>
      </c>
      <c r="DB21" s="34"/>
      <c r="DC21" s="42"/>
      <c r="DD21" s="12"/>
      <c r="DE21" s="42"/>
      <c r="DF21" s="43"/>
      <c r="DG21" s="44">
        <v>1015</v>
      </c>
      <c r="DH21" s="45">
        <f t="shared" si="18"/>
        <v>5.0212723854754131</v>
      </c>
      <c r="DI21" s="34"/>
      <c r="DJ21" s="42"/>
      <c r="DK21" s="12"/>
      <c r="DL21" s="42"/>
      <c r="DM21" s="43"/>
      <c r="DN21" s="44">
        <v>997</v>
      </c>
      <c r="DO21" s="45">
        <f t="shared" si="19"/>
        <v>5.0429944360141628</v>
      </c>
      <c r="DP21" s="34"/>
      <c r="DQ21" s="42"/>
      <c r="DR21" s="12"/>
      <c r="DS21" s="42"/>
      <c r="DT21" s="43"/>
      <c r="DU21" s="44">
        <v>981</v>
      </c>
      <c r="DV21" s="45">
        <f t="shared" si="20"/>
        <v>5.0530544967549194</v>
      </c>
      <c r="DW21" s="34"/>
      <c r="DX21" s="42"/>
      <c r="DY21" s="12"/>
      <c r="DZ21" s="42"/>
      <c r="EA21" s="43"/>
      <c r="EB21" s="44">
        <v>969</v>
      </c>
      <c r="EC21" s="45">
        <f t="shared" si="21"/>
        <v>5.0871482570348592</v>
      </c>
      <c r="ED21" s="34"/>
      <c r="EE21" s="42"/>
      <c r="EF21" s="12"/>
      <c r="EG21" s="42"/>
      <c r="EH21" s="43"/>
      <c r="EI21" s="44">
        <v>958</v>
      </c>
      <c r="EJ21" s="45">
        <f t="shared" si="22"/>
        <v>5.0998136811285599</v>
      </c>
      <c r="EK21" s="34"/>
      <c r="EL21" s="42"/>
      <c r="EM21" s="12"/>
      <c r="EN21" s="42"/>
      <c r="EO21" s="43"/>
      <c r="EP21" s="44">
        <v>950</v>
      </c>
      <c r="EQ21" s="45">
        <f t="shared" si="23"/>
        <v>5.1042338276380832</v>
      </c>
      <c r="ER21" s="34"/>
      <c r="ES21" s="42"/>
      <c r="ET21" s="12"/>
      <c r="EU21" s="42"/>
      <c r="EV21" s="43"/>
      <c r="EW21" s="44">
        <v>941</v>
      </c>
      <c r="EX21" s="45">
        <f t="shared" si="24"/>
        <v>5.1027601540046641</v>
      </c>
      <c r="EY21" s="34"/>
      <c r="EZ21" s="42"/>
      <c r="FA21" s="12"/>
      <c r="FB21" s="42"/>
      <c r="FC21" s="43"/>
      <c r="FD21" s="44">
        <v>940</v>
      </c>
      <c r="FE21" s="45">
        <f t="shared" si="25"/>
        <v>5.125408942202835</v>
      </c>
      <c r="FF21" s="34"/>
      <c r="FG21" s="42"/>
      <c r="FH21" s="12"/>
      <c r="FI21" s="42"/>
      <c r="FJ21" s="43"/>
      <c r="FK21" s="44">
        <v>933</v>
      </c>
      <c r="FL21" s="45">
        <f t="shared" si="26"/>
        <v>5.1086897004873242</v>
      </c>
      <c r="FM21" s="34"/>
      <c r="FN21" s="42"/>
      <c r="FO21" s="12"/>
      <c r="FP21" s="42"/>
      <c r="FQ21" s="43"/>
      <c r="FR21" s="44">
        <v>933</v>
      </c>
      <c r="FS21" s="45">
        <f t="shared" si="27"/>
        <v>5.1221520724677463</v>
      </c>
      <c r="FT21" s="34"/>
      <c r="FU21" s="42"/>
      <c r="FV21" s="12"/>
      <c r="FW21" s="42"/>
      <c r="FX21" s="43"/>
      <c r="FY21" s="44">
        <v>932</v>
      </c>
      <c r="FZ21" s="45">
        <f t="shared" si="28"/>
        <v>5.1234126765983179</v>
      </c>
      <c r="GA21" s="34"/>
      <c r="GB21" s="42"/>
      <c r="GC21" s="12"/>
      <c r="GD21" s="42"/>
      <c r="GE21" s="43"/>
      <c r="GF21" s="44">
        <v>929</v>
      </c>
      <c r="GG21" s="45">
        <f t="shared" si="29"/>
        <v>5.1150754322211212</v>
      </c>
      <c r="GH21" s="34"/>
      <c r="GI21" s="42"/>
      <c r="GJ21" s="12"/>
      <c r="GK21" s="42"/>
      <c r="GL21" s="43"/>
      <c r="GM21" s="44">
        <v>927</v>
      </c>
      <c r="GN21" s="45">
        <f t="shared" si="30"/>
        <v>5.1136363636363642</v>
      </c>
      <c r="GO21" s="34"/>
      <c r="GP21" s="42"/>
      <c r="GQ21" s="12"/>
      <c r="GR21" s="42"/>
      <c r="GS21" s="43"/>
      <c r="GT21" s="44">
        <v>924</v>
      </c>
      <c r="GU21" s="45">
        <f t="shared" si="31"/>
        <v>5.1097716086932472</v>
      </c>
      <c r="GV21" s="34"/>
      <c r="GW21" s="42"/>
      <c r="GX21" s="12"/>
      <c r="GY21" s="42"/>
      <c r="GZ21" s="43"/>
      <c r="HA21" s="44">
        <v>922</v>
      </c>
      <c r="HB21" s="45">
        <f t="shared" si="32"/>
        <v>5.1085992907801421</v>
      </c>
      <c r="HC21" s="34"/>
      <c r="HD21" s="42"/>
      <c r="HE21" s="12"/>
      <c r="HF21" s="42"/>
      <c r="HG21" s="43"/>
      <c r="HH21" s="44">
        <v>921</v>
      </c>
      <c r="HI21" s="45">
        <f t="shared" si="33"/>
        <v>5.1138256524153247</v>
      </c>
      <c r="HJ21" s="34"/>
      <c r="HK21" s="42"/>
      <c r="HL21" s="12"/>
      <c r="HM21" s="42"/>
      <c r="HN21" s="43"/>
      <c r="HO21" s="44">
        <v>920</v>
      </c>
      <c r="HP21" s="45">
        <f t="shared" si="34"/>
        <v>5.1204986920465299</v>
      </c>
      <c r="HQ21" s="34"/>
      <c r="HR21" s="42"/>
      <c r="HS21" s="12"/>
      <c r="HT21" s="42"/>
      <c r="HU21" s="43"/>
      <c r="HV21" s="44">
        <v>919</v>
      </c>
      <c r="HW21" s="45">
        <f t="shared" si="35"/>
        <v>5.1283482142857144</v>
      </c>
      <c r="HX21" s="34"/>
      <c r="HY21" s="42"/>
      <c r="HZ21" s="12"/>
      <c r="IA21" s="42"/>
      <c r="IB21" s="43"/>
      <c r="IC21" s="44">
        <v>913</v>
      </c>
      <c r="ID21" s="45">
        <f t="shared" si="36"/>
        <v>5.1068352164671662</v>
      </c>
      <c r="IE21" s="34">
        <v>581</v>
      </c>
      <c r="IF21" s="42">
        <f t="shared" si="37"/>
        <v>5.947993447993448</v>
      </c>
      <c r="IG21" s="12">
        <v>331</v>
      </c>
      <c r="IH21" s="42">
        <f t="shared" si="38"/>
        <v>4.1046626984126986</v>
      </c>
      <c r="II21" s="43"/>
      <c r="IJ21" s="44">
        <f t="shared" si="39"/>
        <v>912</v>
      </c>
      <c r="IK21" s="45">
        <f t="shared" si="40"/>
        <v>5.1144010767160157</v>
      </c>
      <c r="IL21" s="34">
        <v>579</v>
      </c>
      <c r="IM21" s="42">
        <f t="shared" si="41"/>
        <v>5.9378525279458518</v>
      </c>
      <c r="IN21" s="12">
        <v>331</v>
      </c>
      <c r="IO21" s="42">
        <f t="shared" si="42"/>
        <v>4.1102694647957279</v>
      </c>
      <c r="IP21" s="43"/>
      <c r="IQ21" s="44">
        <f t="shared" si="43"/>
        <v>910</v>
      </c>
      <c r="IR21" s="45">
        <f t="shared" si="44"/>
        <v>5.1112109638283529</v>
      </c>
      <c r="IS21" s="34">
        <v>579</v>
      </c>
      <c r="IT21" s="42">
        <f t="shared" si="45"/>
        <v>5.942728112491019</v>
      </c>
      <c r="IU21" s="12">
        <v>331</v>
      </c>
      <c r="IV21" s="42">
        <f t="shared" si="46"/>
        <v>4.1169154228855716</v>
      </c>
      <c r="IW21" s="43"/>
      <c r="IX21" s="44">
        <f t="shared" si="47"/>
        <v>910</v>
      </c>
      <c r="IY21" s="45">
        <f t="shared" si="48"/>
        <v>5.1172468087499299</v>
      </c>
      <c r="IZ21" s="34">
        <v>578</v>
      </c>
      <c r="JA21" s="42">
        <f t="shared" si="49"/>
        <v>5.9379494555167449</v>
      </c>
      <c r="JB21" s="12">
        <v>329</v>
      </c>
      <c r="JC21" s="42">
        <f t="shared" si="50"/>
        <v>4.0945861854387058</v>
      </c>
      <c r="JD21" s="43"/>
      <c r="JE21" s="44">
        <f t="shared" si="51"/>
        <v>907</v>
      </c>
      <c r="JF21" s="45">
        <f t="shared" si="52"/>
        <v>5.1043952951769933</v>
      </c>
      <c r="JG21" s="34">
        <v>576</v>
      </c>
      <c r="JH21" s="42">
        <f t="shared" si="53"/>
        <v>5.9216613549912616</v>
      </c>
      <c r="JI21" s="12">
        <v>329</v>
      </c>
      <c r="JJ21" s="42">
        <f t="shared" si="54"/>
        <v>4.0966255758934134</v>
      </c>
      <c r="JK21" s="43"/>
      <c r="JL21" s="44">
        <f t="shared" si="55"/>
        <v>905</v>
      </c>
      <c r="JM21" s="45">
        <f t="shared" si="56"/>
        <v>5.096294627773398</v>
      </c>
      <c r="JN21" s="34">
        <v>575</v>
      </c>
      <c r="JO21" s="42">
        <f t="shared" si="57"/>
        <v>5.9168553200246965</v>
      </c>
      <c r="JP21" s="12">
        <v>329</v>
      </c>
      <c r="JQ21" s="42">
        <f t="shared" si="58"/>
        <v>4.0986669988787838</v>
      </c>
      <c r="JR21" s="43"/>
      <c r="JS21" s="44">
        <f t="shared" si="59"/>
        <v>904</v>
      </c>
      <c r="JT21" s="45">
        <f t="shared" si="60"/>
        <v>5.094392786700479</v>
      </c>
      <c r="JU21" s="34">
        <v>575</v>
      </c>
      <c r="JV21" s="42">
        <f t="shared" si="61"/>
        <v>5.9247810407006698</v>
      </c>
      <c r="JW21" s="12">
        <v>329</v>
      </c>
      <c r="JX21" s="42">
        <f t="shared" si="62"/>
        <v>4.0996884735202492</v>
      </c>
      <c r="JY21" s="43"/>
      <c r="JZ21" s="44">
        <f t="shared" si="63"/>
        <v>904</v>
      </c>
      <c r="KA21" s="45">
        <f t="shared" si="64"/>
        <v>5.098702763677383</v>
      </c>
      <c r="KB21" s="34">
        <v>574</v>
      </c>
      <c r="KC21" s="42">
        <f t="shared" si="65"/>
        <v>5.9205776173285196</v>
      </c>
      <c r="KD21" s="12">
        <v>329</v>
      </c>
      <c r="KE21" s="42">
        <f t="shared" si="66"/>
        <v>4.1022443890274314</v>
      </c>
      <c r="KF21" s="43"/>
      <c r="KG21" s="44">
        <f t="shared" si="67"/>
        <v>903</v>
      </c>
      <c r="KH21" s="45">
        <f t="shared" si="68"/>
        <v>5.0973751058425059</v>
      </c>
      <c r="KI21" s="34">
        <v>570</v>
      </c>
      <c r="KJ21" s="42">
        <f t="shared" si="69"/>
        <v>5.8872133856641184</v>
      </c>
      <c r="KK21" s="12">
        <v>328</v>
      </c>
      <c r="KL21" s="42">
        <f t="shared" si="70"/>
        <v>4.0933483089978777</v>
      </c>
      <c r="KM21" s="43"/>
      <c r="KN21" s="44">
        <f t="shared" si="71"/>
        <v>898</v>
      </c>
      <c r="KO21" s="45">
        <f t="shared" si="72"/>
        <v>5.0748799095789767</v>
      </c>
      <c r="KP21" s="34">
        <v>563</v>
      </c>
      <c r="KQ21" s="42">
        <f t="shared" si="73"/>
        <v>5.8366162139747049</v>
      </c>
      <c r="KR21" s="12">
        <v>324</v>
      </c>
      <c r="KS21" s="42">
        <f t="shared" si="74"/>
        <v>4.0570999248685204</v>
      </c>
      <c r="KT21" s="43"/>
      <c r="KU21" s="44">
        <f t="shared" si="75"/>
        <v>887</v>
      </c>
      <c r="KV21" s="45">
        <f t="shared" si="76"/>
        <v>5.0306261343012704</v>
      </c>
      <c r="KW21" s="34">
        <v>557</v>
      </c>
      <c r="KX21" s="42">
        <f t="shared" si="77"/>
        <v>5.8002707487243574</v>
      </c>
      <c r="KY21" s="12">
        <v>319</v>
      </c>
      <c r="KZ21" s="42">
        <f t="shared" si="78"/>
        <v>4.006027878940098</v>
      </c>
      <c r="LA21" s="43"/>
      <c r="LB21" s="44">
        <f t="shared" si="79"/>
        <v>876</v>
      </c>
      <c r="LC21" s="45">
        <f t="shared" si="80"/>
        <v>4.9869065239667538</v>
      </c>
      <c r="LD21" s="34">
        <v>550</v>
      </c>
      <c r="LE21" s="42">
        <f t="shared" si="81"/>
        <v>5.7633867756470707</v>
      </c>
      <c r="LF21" s="12">
        <v>316</v>
      </c>
      <c r="LG21" s="42">
        <f t="shared" si="82"/>
        <v>3.9848675914249685</v>
      </c>
      <c r="LH21" s="43"/>
      <c r="LI21" s="44">
        <f t="shared" si="83"/>
        <v>866</v>
      </c>
      <c r="LJ21" s="45">
        <f t="shared" si="84"/>
        <v>4.9562181651691182</v>
      </c>
      <c r="LK21" s="34">
        <v>548</v>
      </c>
      <c r="LL21" s="42">
        <f t="shared" si="85"/>
        <v>5.7732827644332065</v>
      </c>
      <c r="LM21" s="12">
        <v>314</v>
      </c>
      <c r="LN21" s="42">
        <f t="shared" si="86"/>
        <v>3.9792168292992014</v>
      </c>
      <c r="LO21" s="43"/>
      <c r="LP21" s="44">
        <f t="shared" si="87"/>
        <v>862</v>
      </c>
      <c r="LQ21" s="45">
        <f t="shared" si="88"/>
        <v>4.958867859402865</v>
      </c>
      <c r="LR21" s="34">
        <v>541</v>
      </c>
      <c r="LS21" s="42">
        <f t="shared" si="89"/>
        <v>5.7577692635163897</v>
      </c>
      <c r="LT21" s="12">
        <v>306</v>
      </c>
      <c r="LU21" s="42">
        <f t="shared" si="90"/>
        <v>3.9105431309904155</v>
      </c>
      <c r="LV21" s="43"/>
      <c r="LW21" s="44">
        <f t="shared" si="91"/>
        <v>847</v>
      </c>
      <c r="LX21" s="45">
        <f t="shared" si="92"/>
        <v>4.9184135648336333</v>
      </c>
      <c r="LY21" s="34">
        <v>529</v>
      </c>
      <c r="LZ21" s="42">
        <f t="shared" si="93"/>
        <v>5.6796220742967574</v>
      </c>
      <c r="MA21" s="12">
        <v>302</v>
      </c>
      <c r="MB21" s="42">
        <f t="shared" si="94"/>
        <v>3.8822470754595702</v>
      </c>
      <c r="MC21" s="43"/>
      <c r="MD21" s="44">
        <f t="shared" si="95"/>
        <v>831</v>
      </c>
      <c r="ME21" s="45">
        <f t="shared" si="96"/>
        <v>4.8616392675364182</v>
      </c>
      <c r="MF21" s="34">
        <v>516</v>
      </c>
      <c r="MG21" s="42">
        <f t="shared" si="97"/>
        <v>5.595315549772284</v>
      </c>
      <c r="MH21" s="12">
        <v>299</v>
      </c>
      <c r="MI21" s="42">
        <f t="shared" si="98"/>
        <v>3.8615523698824745</v>
      </c>
      <c r="MJ21" s="43"/>
      <c r="MK21" s="44">
        <f t="shared" si="99"/>
        <v>815</v>
      </c>
      <c r="ML21" s="45">
        <f t="shared" si="100"/>
        <v>4.8040082522841141</v>
      </c>
      <c r="MM21" s="34">
        <v>509</v>
      </c>
      <c r="MN21" s="42">
        <f t="shared" si="101"/>
        <v>5.5683185647084565</v>
      </c>
      <c r="MO21" s="12">
        <v>290</v>
      </c>
      <c r="MP21" s="42">
        <f t="shared" si="102"/>
        <v>3.7755500585861217</v>
      </c>
      <c r="MQ21" s="43"/>
      <c r="MR21" s="44">
        <f t="shared" si="103"/>
        <v>799</v>
      </c>
      <c r="MS21" s="45">
        <f t="shared" si="104"/>
        <v>4.7497324931637142</v>
      </c>
      <c r="MT21" s="34">
        <v>500</v>
      </c>
      <c r="MU21" s="42">
        <f t="shared" si="105"/>
        <v>5.5321973888028326</v>
      </c>
      <c r="MV21" s="12">
        <v>285</v>
      </c>
      <c r="MW21" s="42">
        <f t="shared" si="106"/>
        <v>3.7445802128498227</v>
      </c>
      <c r="MX21" s="43"/>
      <c r="MY21" s="44">
        <f t="shared" si="107"/>
        <v>785</v>
      </c>
      <c r="MZ21" s="45">
        <f t="shared" si="108"/>
        <v>4.7149978977716378</v>
      </c>
      <c r="NA21" s="34">
        <v>493</v>
      </c>
      <c r="NB21" s="42">
        <f t="shared" si="109"/>
        <v>5.5108428347864971</v>
      </c>
      <c r="NC21" s="12">
        <v>281</v>
      </c>
      <c r="ND21" s="42">
        <f t="shared" si="110"/>
        <v>3.7154568293005426</v>
      </c>
      <c r="NE21" s="43"/>
      <c r="NF21" s="44">
        <f t="shared" si="111"/>
        <v>774</v>
      </c>
      <c r="NG21" s="45">
        <f t="shared" si="112"/>
        <v>4.6883518081046702</v>
      </c>
      <c r="NH21" s="34">
        <v>487</v>
      </c>
      <c r="NI21" s="42">
        <f t="shared" si="113"/>
        <v>5.5109199954735768</v>
      </c>
      <c r="NJ21" s="12">
        <v>274</v>
      </c>
      <c r="NK21" s="42">
        <f t="shared" si="114"/>
        <v>3.6523593708344437</v>
      </c>
      <c r="NL21" s="43"/>
      <c r="NM21" s="44">
        <f t="shared" si="115"/>
        <v>761</v>
      </c>
      <c r="NN21" s="45">
        <f t="shared" si="116"/>
        <v>4.6575677826060344</v>
      </c>
      <c r="NO21" s="34">
        <v>481</v>
      </c>
      <c r="NP21" s="42">
        <f t="shared" si="117"/>
        <v>5.5198531099380306</v>
      </c>
      <c r="NQ21" s="12">
        <v>269</v>
      </c>
      <c r="NR21" s="42">
        <f t="shared" si="118"/>
        <v>3.6326806212018905</v>
      </c>
      <c r="NS21" s="43"/>
      <c r="NT21" s="44">
        <f t="shared" si="119"/>
        <v>750</v>
      </c>
      <c r="NU21" s="45">
        <f t="shared" si="120"/>
        <v>4.6528941001302808</v>
      </c>
      <c r="NV21" s="34">
        <v>471</v>
      </c>
      <c r="NW21" s="42">
        <f t="shared" si="121"/>
        <v>5.4722899965144647</v>
      </c>
      <c r="NX21" s="12">
        <v>267</v>
      </c>
      <c r="NY21" s="42">
        <f t="shared" si="122"/>
        <v>3.6525307797537621</v>
      </c>
      <c r="NZ21" s="43"/>
      <c r="OA21" s="44">
        <f t="shared" si="123"/>
        <v>738</v>
      </c>
      <c r="OB21" s="45">
        <f t="shared" si="124"/>
        <v>4.6365521140918515</v>
      </c>
      <c r="OC21" s="34">
        <v>461</v>
      </c>
      <c r="OD21" s="42">
        <f t="shared" si="125"/>
        <v>5.4440245630609354</v>
      </c>
      <c r="OE21" s="12">
        <v>262</v>
      </c>
      <c r="OF21" s="42">
        <f t="shared" si="126"/>
        <v>3.6485169196490737</v>
      </c>
      <c r="OG21" s="43"/>
      <c r="OH21" s="44">
        <f t="shared" si="127"/>
        <v>723</v>
      </c>
      <c r="OI21" s="45">
        <f t="shared" si="128"/>
        <v>4.6201035209917567</v>
      </c>
      <c r="OJ21" s="34">
        <v>452</v>
      </c>
      <c r="OK21" s="42">
        <f t="shared" si="129"/>
        <v>5.4464393300397633</v>
      </c>
      <c r="OL21" s="12">
        <v>253</v>
      </c>
      <c r="OM21" s="42">
        <f t="shared" si="130"/>
        <v>3.5917092561044859</v>
      </c>
      <c r="ON21" s="43"/>
      <c r="OO21" s="44">
        <f t="shared" si="131"/>
        <v>705</v>
      </c>
      <c r="OP21" s="45">
        <f t="shared" si="132"/>
        <v>4.5949292837124425</v>
      </c>
      <c r="OQ21" s="34">
        <v>439</v>
      </c>
      <c r="OR21" s="42">
        <f t="shared" si="133"/>
        <v>5.4237706943414876</v>
      </c>
      <c r="OS21" s="12">
        <v>239</v>
      </c>
      <c r="OT21" s="42">
        <f t="shared" si="134"/>
        <v>3.4967081199707386</v>
      </c>
      <c r="OU21" s="43"/>
      <c r="OV21" s="44">
        <f t="shared" si="135"/>
        <v>678</v>
      </c>
      <c r="OW21" s="45">
        <f t="shared" si="136"/>
        <v>4.5414964163708218</v>
      </c>
      <c r="OX21" s="34">
        <v>428</v>
      </c>
      <c r="OY21" s="42">
        <f t="shared" si="137"/>
        <v>5.4459854943377017</v>
      </c>
      <c r="OZ21" s="12">
        <v>236</v>
      </c>
      <c r="PA21" s="42">
        <f t="shared" si="138"/>
        <v>3.5478051713770298</v>
      </c>
      <c r="PB21" s="43"/>
      <c r="PC21" s="44">
        <f t="shared" si="139"/>
        <v>664</v>
      </c>
      <c r="PD21" s="45">
        <f t="shared" si="140"/>
        <v>4.575839018675488</v>
      </c>
      <c r="PE21" s="34">
        <v>414</v>
      </c>
      <c r="PF21" s="42">
        <f t="shared" si="141"/>
        <v>5.418138987043581</v>
      </c>
      <c r="PG21" s="12">
        <v>226</v>
      </c>
      <c r="PH21" s="42">
        <f t="shared" si="142"/>
        <v>3.494665223442091</v>
      </c>
      <c r="PI21" s="43"/>
      <c r="PJ21" s="44">
        <f t="shared" si="143"/>
        <v>640</v>
      </c>
      <c r="PK21" s="45">
        <f t="shared" si="144"/>
        <v>4.5364332293734053</v>
      </c>
      <c r="PL21" s="34">
        <v>394</v>
      </c>
      <c r="PM21" s="42">
        <f t="shared" si="145"/>
        <v>5.3272038939967548</v>
      </c>
      <c r="PN21" s="12">
        <v>219</v>
      </c>
      <c r="PO21" s="42">
        <f t="shared" si="146"/>
        <v>3.4933801244217575</v>
      </c>
      <c r="PP21" s="43"/>
      <c r="PQ21" s="44">
        <f t="shared" si="147"/>
        <v>613</v>
      </c>
      <c r="PR21" s="45">
        <f t="shared" si="148"/>
        <v>4.4859129162092941</v>
      </c>
      <c r="PS21" s="34">
        <v>385</v>
      </c>
      <c r="PT21" s="42">
        <f t="shared" si="149"/>
        <v>5.3921568627450984</v>
      </c>
      <c r="PU21" s="12">
        <v>211</v>
      </c>
      <c r="PV21" s="42">
        <f t="shared" si="150"/>
        <v>3.5038193291265363</v>
      </c>
      <c r="PW21" s="43"/>
      <c r="PX21" s="44">
        <f t="shared" si="151"/>
        <v>596</v>
      </c>
      <c r="PY21" s="45">
        <f t="shared" si="152"/>
        <v>4.5281872055918555</v>
      </c>
      <c r="PZ21" s="34">
        <v>369</v>
      </c>
      <c r="QA21" s="42">
        <f t="shared" si="153"/>
        <v>5.3892215568862278</v>
      </c>
      <c r="QB21" s="12">
        <v>204</v>
      </c>
      <c r="QC21" s="42">
        <f t="shared" si="154"/>
        <v>3.568929321203639</v>
      </c>
      <c r="QD21" s="43"/>
      <c r="QE21" s="44">
        <f t="shared" si="155"/>
        <v>573</v>
      </c>
      <c r="QF21" s="45">
        <f t="shared" si="156"/>
        <v>4.5610124970150441</v>
      </c>
      <c r="QG21" s="34">
        <v>362</v>
      </c>
      <c r="QH21" s="42">
        <f t="shared" si="157"/>
        <v>5.6063187238655718</v>
      </c>
      <c r="QI21" s="12">
        <v>194</v>
      </c>
      <c r="QJ21" s="42">
        <f t="shared" si="158"/>
        <v>3.6133358167256469</v>
      </c>
      <c r="QK21" s="43"/>
      <c r="QL21" s="44">
        <f t="shared" si="159"/>
        <v>556</v>
      </c>
      <c r="QM21" s="45">
        <f t="shared" si="160"/>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row>
    <row r="22" spans="1:455 1025:1171" x14ac:dyDescent="0.3">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2113</v>
      </c>
      <c r="N22" s="45">
        <f t="shared" si="4"/>
        <v>9.6837763519706694</v>
      </c>
      <c r="O22" s="34"/>
      <c r="P22" s="42"/>
      <c r="Q22" s="12"/>
      <c r="R22" s="42"/>
      <c r="S22" s="43"/>
      <c r="T22" s="44">
        <v>2106</v>
      </c>
      <c r="U22" s="45">
        <f t="shared" si="5"/>
        <v>9.6939010356731874</v>
      </c>
      <c r="V22" s="34"/>
      <c r="W22" s="42"/>
      <c r="X22" s="12"/>
      <c r="Y22" s="42"/>
      <c r="Z22" s="43"/>
      <c r="AA22" s="44">
        <v>2100</v>
      </c>
      <c r="AB22" s="45">
        <f t="shared" si="6"/>
        <v>9.7114317425083243</v>
      </c>
      <c r="AC22" s="34"/>
      <c r="AD22" s="42"/>
      <c r="AE22" s="12"/>
      <c r="AF22" s="42"/>
      <c r="AG22" s="43"/>
      <c r="AH22" s="44">
        <v>2098</v>
      </c>
      <c r="AI22" s="45">
        <f t="shared" si="7"/>
        <v>9.7264719517848857</v>
      </c>
      <c r="AJ22" s="34"/>
      <c r="AK22" s="42"/>
      <c r="AL22" s="12"/>
      <c r="AM22" s="42"/>
      <c r="AN22" s="43"/>
      <c r="AO22" s="44">
        <v>2096</v>
      </c>
      <c r="AP22" s="45">
        <f t="shared" si="8"/>
        <v>9.7456642023527209</v>
      </c>
      <c r="AQ22" s="34"/>
      <c r="AR22" s="42"/>
      <c r="AS22" s="12"/>
      <c r="AT22" s="42"/>
      <c r="AU22" s="43"/>
      <c r="AV22" s="44">
        <v>2084</v>
      </c>
      <c r="AW22" s="45">
        <f t="shared" si="9"/>
        <v>9.7319510600541701</v>
      </c>
      <c r="AX22" s="34"/>
      <c r="AY22" s="42"/>
      <c r="AZ22" s="12"/>
      <c r="BA22" s="42"/>
      <c r="BB22" s="43"/>
      <c r="BC22" s="44">
        <v>2073</v>
      </c>
      <c r="BD22" s="45">
        <f t="shared" si="10"/>
        <v>9.7159730033745788</v>
      </c>
      <c r="BE22" s="34"/>
      <c r="BF22" s="42"/>
      <c r="BG22" s="12"/>
      <c r="BH22" s="42"/>
      <c r="BI22" s="43"/>
      <c r="BJ22" s="44">
        <v>2070</v>
      </c>
      <c r="BK22" s="45">
        <f t="shared" si="11"/>
        <v>9.7215047198609881</v>
      </c>
      <c r="BL22" s="34"/>
      <c r="BM22" s="42"/>
      <c r="BN22" s="12"/>
      <c r="BO22" s="42"/>
      <c r="BP22" s="43"/>
      <c r="BQ22" s="44">
        <v>2068</v>
      </c>
      <c r="BR22" s="45">
        <f t="shared" si="12"/>
        <v>9.7423093230319875</v>
      </c>
      <c r="BS22" s="34"/>
      <c r="BT22" s="42"/>
      <c r="BU22" s="12"/>
      <c r="BV22" s="42"/>
      <c r="BW22" s="43"/>
      <c r="BX22" s="44">
        <v>2062</v>
      </c>
      <c r="BY22" s="45">
        <f t="shared" si="13"/>
        <v>9.7411186696900973</v>
      </c>
      <c r="BZ22" s="34"/>
      <c r="CA22" s="42"/>
      <c r="CB22" s="12"/>
      <c r="CC22" s="42"/>
      <c r="CD22" s="43"/>
      <c r="CE22" s="44">
        <v>2059</v>
      </c>
      <c r="CF22" s="45">
        <f t="shared" si="14"/>
        <v>9.7555197574149535</v>
      </c>
      <c r="CG22" s="34"/>
      <c r="CH22" s="42"/>
      <c r="CI22" s="12"/>
      <c r="CJ22" s="42"/>
      <c r="CK22" s="43"/>
      <c r="CL22" s="44">
        <v>2041</v>
      </c>
      <c r="CM22" s="45">
        <f t="shared" si="15"/>
        <v>9.7236779418770851</v>
      </c>
      <c r="CN22" s="34"/>
      <c r="CO22" s="42"/>
      <c r="CP22" s="12"/>
      <c r="CQ22" s="42"/>
      <c r="CR22" s="43"/>
      <c r="CS22" s="44">
        <v>2021</v>
      </c>
      <c r="CT22" s="45">
        <f t="shared" si="16"/>
        <v>9.7149449598615583</v>
      </c>
      <c r="CU22" s="34"/>
      <c r="CV22" s="42"/>
      <c r="CW22" s="12"/>
      <c r="CX22" s="42"/>
      <c r="CY22" s="43"/>
      <c r="CZ22" s="44">
        <v>1992</v>
      </c>
      <c r="DA22" s="45">
        <f t="shared" si="17"/>
        <v>9.7009837342943417</v>
      </c>
      <c r="DB22" s="34"/>
      <c r="DC22" s="42"/>
      <c r="DD22" s="12"/>
      <c r="DE22" s="42"/>
      <c r="DF22" s="43"/>
      <c r="DG22" s="44">
        <v>1963</v>
      </c>
      <c r="DH22" s="45">
        <f t="shared" si="18"/>
        <v>9.7110913228455527</v>
      </c>
      <c r="DI22" s="34"/>
      <c r="DJ22" s="42"/>
      <c r="DK22" s="12"/>
      <c r="DL22" s="42"/>
      <c r="DM22" s="43"/>
      <c r="DN22" s="44">
        <v>1920</v>
      </c>
      <c r="DO22" s="45">
        <f t="shared" si="19"/>
        <v>9.7116843702579665</v>
      </c>
      <c r="DP22" s="34"/>
      <c r="DQ22" s="42"/>
      <c r="DR22" s="12"/>
      <c r="DS22" s="42"/>
      <c r="DT22" s="43"/>
      <c r="DU22" s="44">
        <v>1895</v>
      </c>
      <c r="DV22" s="45">
        <f t="shared" si="20"/>
        <v>9.7609972185021121</v>
      </c>
      <c r="DW22" s="34"/>
      <c r="DX22" s="42"/>
      <c r="DY22" s="12"/>
      <c r="DZ22" s="42"/>
      <c r="EA22" s="43"/>
      <c r="EB22" s="44">
        <v>1862</v>
      </c>
      <c r="EC22" s="45">
        <f t="shared" si="21"/>
        <v>9.7753044939101219</v>
      </c>
      <c r="ED22" s="34"/>
      <c r="EE22" s="42"/>
      <c r="EF22" s="12"/>
      <c r="EG22" s="42"/>
      <c r="EH22" s="43"/>
      <c r="EI22" s="44">
        <v>1844</v>
      </c>
      <c r="EJ22" s="45">
        <f t="shared" si="22"/>
        <v>9.8163428267234494</v>
      </c>
      <c r="EK22" s="34"/>
      <c r="EL22" s="42"/>
      <c r="EM22" s="12"/>
      <c r="EN22" s="42"/>
      <c r="EO22" s="43"/>
      <c r="EP22" s="44">
        <v>1827</v>
      </c>
      <c r="EQ22" s="45">
        <f t="shared" si="23"/>
        <v>9.8162475822050297</v>
      </c>
      <c r="ER22" s="34"/>
      <c r="ES22" s="42"/>
      <c r="ET22" s="12"/>
      <c r="EU22" s="42"/>
      <c r="EV22" s="43"/>
      <c r="EW22" s="44">
        <v>1813</v>
      </c>
      <c r="EX22" s="45">
        <f t="shared" si="24"/>
        <v>9.8313540480451174</v>
      </c>
      <c r="EY22" s="34"/>
      <c r="EZ22" s="42"/>
      <c r="FA22" s="12"/>
      <c r="FB22" s="42"/>
      <c r="FC22" s="43"/>
      <c r="FD22" s="44">
        <v>1802</v>
      </c>
      <c r="FE22" s="45">
        <f t="shared" si="25"/>
        <v>9.8255179934569252</v>
      </c>
      <c r="FF22" s="34"/>
      <c r="FG22" s="42"/>
      <c r="FH22" s="12"/>
      <c r="FI22" s="42"/>
      <c r="FJ22" s="43"/>
      <c r="FK22" s="44">
        <v>1792</v>
      </c>
      <c r="FL22" s="45">
        <f t="shared" si="26"/>
        <v>9.8121885779992333</v>
      </c>
      <c r="FM22" s="34"/>
      <c r="FN22" s="42"/>
      <c r="FO22" s="12"/>
      <c r="FP22" s="42"/>
      <c r="FQ22" s="43"/>
      <c r="FR22" s="44">
        <v>1790</v>
      </c>
      <c r="FS22" s="45">
        <f t="shared" si="27"/>
        <v>9.8270656052703806</v>
      </c>
      <c r="FT22" s="34"/>
      <c r="FU22" s="42"/>
      <c r="FV22" s="12"/>
      <c r="FW22" s="42"/>
      <c r="FX22" s="43"/>
      <c r="FY22" s="44">
        <v>1789</v>
      </c>
      <c r="FZ22" s="45">
        <f t="shared" si="28"/>
        <v>9.8345335605519217</v>
      </c>
      <c r="GA22" s="34"/>
      <c r="GB22" s="42"/>
      <c r="GC22" s="12"/>
      <c r="GD22" s="42"/>
      <c r="GE22" s="43"/>
      <c r="GF22" s="44">
        <v>1787</v>
      </c>
      <c r="GG22" s="45">
        <f t="shared" si="29"/>
        <v>9.839224754982931</v>
      </c>
      <c r="GH22" s="34"/>
      <c r="GI22" s="42"/>
      <c r="GJ22" s="12"/>
      <c r="GK22" s="42"/>
      <c r="GL22" s="43"/>
      <c r="GM22" s="44">
        <v>1785</v>
      </c>
      <c r="GN22" s="45">
        <f t="shared" si="30"/>
        <v>9.8466460723742273</v>
      </c>
      <c r="GO22" s="34"/>
      <c r="GP22" s="42"/>
      <c r="GQ22" s="12"/>
      <c r="GR22" s="42"/>
      <c r="GS22" s="43"/>
      <c r="GT22" s="44">
        <v>1781</v>
      </c>
      <c r="GU22" s="45">
        <f t="shared" si="31"/>
        <v>9.8490294751976997</v>
      </c>
      <c r="GV22" s="34"/>
      <c r="GW22" s="42"/>
      <c r="GX22" s="12"/>
      <c r="GY22" s="42"/>
      <c r="GZ22" s="43"/>
      <c r="HA22" s="44">
        <v>1777</v>
      </c>
      <c r="HB22" s="45">
        <f t="shared" si="32"/>
        <v>9.8459663120567384</v>
      </c>
      <c r="HC22" s="34"/>
      <c r="HD22" s="42"/>
      <c r="HE22" s="12"/>
      <c r="HF22" s="42"/>
      <c r="HG22" s="43"/>
      <c r="HH22" s="44">
        <v>1772</v>
      </c>
      <c r="HI22" s="45">
        <f t="shared" si="33"/>
        <v>9.838978345363687</v>
      </c>
      <c r="HJ22" s="34"/>
      <c r="HK22" s="42"/>
      <c r="HL22" s="12"/>
      <c r="HM22" s="42"/>
      <c r="HN22" s="43"/>
      <c r="HO22" s="44">
        <v>1768</v>
      </c>
      <c r="HP22" s="45">
        <f t="shared" si="34"/>
        <v>9.8402627038459389</v>
      </c>
      <c r="HQ22" s="34"/>
      <c r="HR22" s="42"/>
      <c r="HS22" s="12"/>
      <c r="HT22" s="42"/>
      <c r="HU22" s="43"/>
      <c r="HV22" s="44">
        <v>1766</v>
      </c>
      <c r="HW22" s="45">
        <f t="shared" si="35"/>
        <v>9.8549107142857135</v>
      </c>
      <c r="HX22" s="34"/>
      <c r="HY22" s="42"/>
      <c r="HZ22" s="12"/>
      <c r="IA22" s="42"/>
      <c r="IB22" s="43"/>
      <c r="IC22" s="44">
        <v>1764</v>
      </c>
      <c r="ID22" s="45">
        <f t="shared" si="36"/>
        <v>9.866875489428347</v>
      </c>
      <c r="IE22" s="34">
        <v>1111</v>
      </c>
      <c r="IF22" s="42">
        <f t="shared" si="37"/>
        <v>11.373873873873874</v>
      </c>
      <c r="IG22" s="12">
        <v>651</v>
      </c>
      <c r="IH22" s="42">
        <f t="shared" si="38"/>
        <v>8.0729166666666679</v>
      </c>
      <c r="II22" s="43"/>
      <c r="IJ22" s="44">
        <f t="shared" si="39"/>
        <v>1762</v>
      </c>
      <c r="IK22" s="45">
        <f t="shared" si="40"/>
        <v>9.8811126065500225</v>
      </c>
      <c r="IL22" s="34">
        <v>1110</v>
      </c>
      <c r="IM22" s="42">
        <f t="shared" si="41"/>
        <v>11.38344785150241</v>
      </c>
      <c r="IN22" s="12">
        <v>651</v>
      </c>
      <c r="IO22" s="42">
        <f t="shared" si="42"/>
        <v>8.0839438718489998</v>
      </c>
      <c r="IP22" s="43"/>
      <c r="IQ22" s="44">
        <f t="shared" si="43"/>
        <v>1761</v>
      </c>
      <c r="IR22" s="45">
        <f t="shared" si="44"/>
        <v>9.8910357223095939</v>
      </c>
      <c r="IS22" s="34">
        <v>1108</v>
      </c>
      <c r="IT22" s="42">
        <f t="shared" si="45"/>
        <v>11.372267268808375</v>
      </c>
      <c r="IU22" s="12">
        <v>649</v>
      </c>
      <c r="IV22" s="42">
        <f t="shared" si="46"/>
        <v>8.0721393034825866</v>
      </c>
      <c r="IW22" s="43"/>
      <c r="IX22" s="44">
        <f t="shared" si="47"/>
        <v>1757</v>
      </c>
      <c r="IY22" s="45">
        <f t="shared" si="48"/>
        <v>9.8802226845864016</v>
      </c>
      <c r="IZ22" s="34">
        <v>1105</v>
      </c>
      <c r="JA22" s="42">
        <f t="shared" si="49"/>
        <v>11.35196219437025</v>
      </c>
      <c r="JB22" s="12">
        <v>648</v>
      </c>
      <c r="JC22" s="42">
        <f t="shared" si="50"/>
        <v>8.0647168637212197</v>
      </c>
      <c r="JD22" s="43"/>
      <c r="JE22" s="44">
        <f t="shared" si="51"/>
        <v>1753</v>
      </c>
      <c r="JF22" s="45">
        <f t="shared" si="52"/>
        <v>9.8654960886937921</v>
      </c>
      <c r="JG22" s="34">
        <v>1105</v>
      </c>
      <c r="JH22" s="42">
        <f t="shared" si="53"/>
        <v>11.360131592474556</v>
      </c>
      <c r="JI22" s="12">
        <v>648</v>
      </c>
      <c r="JJ22" s="42">
        <f t="shared" si="54"/>
        <v>8.0687336570788197</v>
      </c>
      <c r="JK22" s="43"/>
      <c r="JL22" s="44">
        <f t="shared" si="55"/>
        <v>1753</v>
      </c>
      <c r="JM22" s="45">
        <f t="shared" si="56"/>
        <v>9.871607162968802</v>
      </c>
      <c r="JN22" s="34">
        <v>1104</v>
      </c>
      <c r="JO22" s="42">
        <f t="shared" si="57"/>
        <v>11.360362214447417</v>
      </c>
      <c r="JP22" s="12">
        <v>648</v>
      </c>
      <c r="JQ22" s="42">
        <f t="shared" si="58"/>
        <v>8.0727544537186979</v>
      </c>
      <c r="JR22" s="43"/>
      <c r="JS22" s="44">
        <f t="shared" si="59"/>
        <v>1752</v>
      </c>
      <c r="JT22" s="45">
        <f t="shared" si="60"/>
        <v>9.8732037193575657</v>
      </c>
      <c r="JU22" s="34">
        <v>1103</v>
      </c>
      <c r="JV22" s="42">
        <f t="shared" si="61"/>
        <v>11.36527563111798</v>
      </c>
      <c r="JW22" s="12">
        <v>648</v>
      </c>
      <c r="JX22" s="42">
        <f t="shared" si="62"/>
        <v>8.074766355140186</v>
      </c>
      <c r="JY22" s="43"/>
      <c r="JZ22" s="44">
        <f t="shared" si="63"/>
        <v>1751</v>
      </c>
      <c r="KA22" s="45">
        <f t="shared" si="64"/>
        <v>9.8759165256627188</v>
      </c>
      <c r="KB22" s="34">
        <v>1101</v>
      </c>
      <c r="KC22" s="42">
        <f t="shared" si="65"/>
        <v>11.356369262506446</v>
      </c>
      <c r="KD22" s="12">
        <v>647</v>
      </c>
      <c r="KE22" s="42">
        <f t="shared" si="66"/>
        <v>8.0673316708229432</v>
      </c>
      <c r="KF22" s="43"/>
      <c r="KG22" s="44">
        <f t="shared" si="67"/>
        <v>1748</v>
      </c>
      <c r="KH22" s="45">
        <f t="shared" si="68"/>
        <v>9.8673440587073102</v>
      </c>
      <c r="KI22" s="34">
        <v>1098</v>
      </c>
      <c r="KJ22" s="42">
        <f t="shared" si="69"/>
        <v>11.340632100805619</v>
      </c>
      <c r="KK22" s="12">
        <v>645</v>
      </c>
      <c r="KL22" s="42">
        <f t="shared" si="70"/>
        <v>8.0494196929988764</v>
      </c>
      <c r="KM22" s="43"/>
      <c r="KN22" s="44">
        <f t="shared" si="71"/>
        <v>1743</v>
      </c>
      <c r="KO22" s="45">
        <f t="shared" si="72"/>
        <v>9.8502401808420466</v>
      </c>
      <c r="KP22" s="34">
        <v>1090</v>
      </c>
      <c r="KQ22" s="42">
        <f t="shared" si="73"/>
        <v>11.300020733982997</v>
      </c>
      <c r="KR22" s="12">
        <v>638</v>
      </c>
      <c r="KS22" s="42">
        <f t="shared" si="74"/>
        <v>7.9889807162534439</v>
      </c>
      <c r="KT22" s="43"/>
      <c r="KU22" s="44">
        <f t="shared" si="75"/>
        <v>1728</v>
      </c>
      <c r="KV22" s="45">
        <f t="shared" si="76"/>
        <v>9.8003629764065341</v>
      </c>
      <c r="KW22" s="34">
        <v>1082</v>
      </c>
      <c r="KX22" s="42">
        <f t="shared" si="77"/>
        <v>11.267312298240133</v>
      </c>
      <c r="KY22" s="12">
        <v>634</v>
      </c>
      <c r="KZ22" s="42">
        <f t="shared" si="78"/>
        <v>7.9618234333793794</v>
      </c>
      <c r="LA22" s="43"/>
      <c r="LB22" s="44">
        <f t="shared" si="79"/>
        <v>1716</v>
      </c>
      <c r="LC22" s="45">
        <f t="shared" si="80"/>
        <v>9.7688716839348739</v>
      </c>
      <c r="LD22" s="34">
        <v>1073</v>
      </c>
      <c r="LE22" s="42">
        <f t="shared" si="81"/>
        <v>11.243843655035105</v>
      </c>
      <c r="LF22" s="12">
        <v>628</v>
      </c>
      <c r="LG22" s="42">
        <f t="shared" si="82"/>
        <v>7.9192938209331656</v>
      </c>
      <c r="LH22" s="43"/>
      <c r="LI22" s="44">
        <f t="shared" si="83"/>
        <v>1701</v>
      </c>
      <c r="LJ22" s="45">
        <f t="shared" si="84"/>
        <v>9.7350197447490423</v>
      </c>
      <c r="LK22" s="34">
        <v>1063</v>
      </c>
      <c r="LL22" s="42">
        <f t="shared" si="85"/>
        <v>11.198904340497261</v>
      </c>
      <c r="LM22" s="12">
        <v>618</v>
      </c>
      <c r="LN22" s="42">
        <f t="shared" si="86"/>
        <v>7.8317070079837787</v>
      </c>
      <c r="LO22" s="43"/>
      <c r="LP22" s="44">
        <f t="shared" si="87"/>
        <v>1681</v>
      </c>
      <c r="LQ22" s="45">
        <f t="shared" si="88"/>
        <v>9.6703676005292536</v>
      </c>
      <c r="LR22" s="34">
        <v>1045</v>
      </c>
      <c r="LS22" s="42">
        <f t="shared" si="89"/>
        <v>11.121753937845892</v>
      </c>
      <c r="LT22" s="12">
        <v>605</v>
      </c>
      <c r="LU22" s="42">
        <f t="shared" si="90"/>
        <v>7.7316293929712456</v>
      </c>
      <c r="LV22" s="43"/>
      <c r="LW22" s="44">
        <f t="shared" si="91"/>
        <v>1650</v>
      </c>
      <c r="LX22" s="45">
        <f t="shared" si="92"/>
        <v>9.5813251262992853</v>
      </c>
      <c r="LY22" s="34">
        <v>1032</v>
      </c>
      <c r="LZ22" s="42">
        <f t="shared" si="93"/>
        <v>11.08009448142581</v>
      </c>
      <c r="MA22" s="12">
        <v>593</v>
      </c>
      <c r="MB22" s="42">
        <f t="shared" si="94"/>
        <v>7.6230878004884941</v>
      </c>
      <c r="MC22" s="43"/>
      <c r="MD22" s="44">
        <f t="shared" si="95"/>
        <v>1625</v>
      </c>
      <c r="ME22" s="45">
        <f t="shared" si="96"/>
        <v>9.5068156555315042</v>
      </c>
      <c r="MF22" s="34">
        <v>1021</v>
      </c>
      <c r="MG22" s="42">
        <f t="shared" si="97"/>
        <v>11.071351116894384</v>
      </c>
      <c r="MH22" s="12">
        <v>586</v>
      </c>
      <c r="MI22" s="42">
        <f t="shared" si="98"/>
        <v>7.5681260493348832</v>
      </c>
      <c r="MJ22" s="43"/>
      <c r="MK22" s="44">
        <f t="shared" si="99"/>
        <v>1607</v>
      </c>
      <c r="ML22" s="45">
        <f t="shared" si="100"/>
        <v>9.4724432655467137</v>
      </c>
      <c r="MM22" s="34">
        <v>1013</v>
      </c>
      <c r="MN22" s="42">
        <f t="shared" si="101"/>
        <v>11.081938518761623</v>
      </c>
      <c r="MO22" s="12">
        <v>577</v>
      </c>
      <c r="MP22" s="42">
        <f t="shared" si="102"/>
        <v>7.5120427027730763</v>
      </c>
      <c r="MQ22" s="43"/>
      <c r="MR22" s="44">
        <f t="shared" si="103"/>
        <v>1590</v>
      </c>
      <c r="MS22" s="45">
        <f t="shared" si="104"/>
        <v>9.451908215432173</v>
      </c>
      <c r="MT22" s="34">
        <v>995</v>
      </c>
      <c r="MU22" s="42">
        <f t="shared" si="105"/>
        <v>11.009072803717638</v>
      </c>
      <c r="MV22" s="12">
        <v>571</v>
      </c>
      <c r="MW22" s="42">
        <f t="shared" si="106"/>
        <v>7.502299303639469</v>
      </c>
      <c r="MX22" s="43"/>
      <c r="MY22" s="44">
        <f t="shared" si="107"/>
        <v>1566</v>
      </c>
      <c r="MZ22" s="45">
        <f t="shared" si="108"/>
        <v>9.4059703285482623</v>
      </c>
      <c r="NA22" s="34">
        <v>981</v>
      </c>
      <c r="NB22" s="42">
        <f t="shared" si="109"/>
        <v>10.965794768611669</v>
      </c>
      <c r="NC22" s="12">
        <v>563</v>
      </c>
      <c r="ND22" s="42">
        <f t="shared" si="110"/>
        <v>7.4441359248975267</v>
      </c>
      <c r="NE22" s="43"/>
      <c r="NF22" s="44">
        <f t="shared" si="111"/>
        <v>1544</v>
      </c>
      <c r="NG22" s="45">
        <f t="shared" si="112"/>
        <v>9.3524744078987219</v>
      </c>
      <c r="NH22" s="34">
        <v>960</v>
      </c>
      <c r="NI22" s="42">
        <f t="shared" si="113"/>
        <v>10.863415186149146</v>
      </c>
      <c r="NJ22" s="12">
        <v>559</v>
      </c>
      <c r="NK22" s="42">
        <f t="shared" si="114"/>
        <v>7.451346307651292</v>
      </c>
      <c r="NL22" s="43"/>
      <c r="NM22" s="44">
        <f t="shared" si="115"/>
        <v>1519</v>
      </c>
      <c r="NN22" s="45">
        <f t="shared" si="116"/>
        <v>9.2967745884081037</v>
      </c>
      <c r="NO22" s="34">
        <v>945</v>
      </c>
      <c r="NP22" s="42">
        <f t="shared" si="117"/>
        <v>10.844617856323158</v>
      </c>
      <c r="NQ22" s="12">
        <v>548</v>
      </c>
      <c r="NR22" s="42">
        <f t="shared" si="118"/>
        <v>7.4004051316677923</v>
      </c>
      <c r="NS22" s="43"/>
      <c r="NT22" s="44">
        <f t="shared" si="119"/>
        <v>1493</v>
      </c>
      <c r="NU22" s="45">
        <f t="shared" si="120"/>
        <v>9.2623611886593462</v>
      </c>
      <c r="NV22" s="34">
        <v>930</v>
      </c>
      <c r="NW22" s="42">
        <f t="shared" si="121"/>
        <v>10.805158591843849</v>
      </c>
      <c r="NX22" s="12">
        <v>537</v>
      </c>
      <c r="NY22" s="42">
        <f t="shared" si="122"/>
        <v>7.3461012311901515</v>
      </c>
      <c r="NZ22" s="43"/>
      <c r="OA22" s="44">
        <f t="shared" si="123"/>
        <v>1467</v>
      </c>
      <c r="OB22" s="45">
        <f t="shared" si="124"/>
        <v>9.2165609097191687</v>
      </c>
      <c r="OC22" s="34">
        <v>914</v>
      </c>
      <c r="OD22" s="42">
        <f t="shared" si="125"/>
        <v>10.793575814832309</v>
      </c>
      <c r="OE22" s="12">
        <v>529</v>
      </c>
      <c r="OF22" s="42">
        <f t="shared" si="126"/>
        <v>7.3666620247876349</v>
      </c>
      <c r="OG22" s="43"/>
      <c r="OH22" s="44">
        <f t="shared" si="127"/>
        <v>1443</v>
      </c>
      <c r="OI22" s="45">
        <f t="shared" si="128"/>
        <v>9.2210364879545015</v>
      </c>
      <c r="OJ22" s="34">
        <v>898</v>
      </c>
      <c r="OK22" s="42">
        <f t="shared" si="129"/>
        <v>10.820580792866611</v>
      </c>
      <c r="OL22" s="12">
        <v>516</v>
      </c>
      <c r="OM22" s="42">
        <f t="shared" si="130"/>
        <v>7.3253833049403747</v>
      </c>
      <c r="ON22" s="43"/>
      <c r="OO22" s="44">
        <f t="shared" si="131"/>
        <v>1414</v>
      </c>
      <c r="OP22" s="45">
        <f t="shared" si="132"/>
        <v>9.2159290881835361</v>
      </c>
      <c r="OQ22" s="34">
        <v>875</v>
      </c>
      <c r="OR22" s="42">
        <f t="shared" si="133"/>
        <v>10.810476896466518</v>
      </c>
      <c r="OS22" s="12">
        <v>503</v>
      </c>
      <c r="OT22" s="42">
        <f t="shared" si="134"/>
        <v>7.3591806876371608</v>
      </c>
      <c r="OU22" s="43"/>
      <c r="OV22" s="44">
        <f t="shared" si="135"/>
        <v>1378</v>
      </c>
      <c r="OW22" s="45">
        <f t="shared" si="136"/>
        <v>9.2303570232433518</v>
      </c>
      <c r="OX22" s="34">
        <v>857</v>
      </c>
      <c r="OY22" s="42">
        <f t="shared" si="137"/>
        <v>10.904695253849091</v>
      </c>
      <c r="OZ22" s="12">
        <v>492</v>
      </c>
      <c r="PA22" s="42">
        <f t="shared" si="138"/>
        <v>7.3962717979555022</v>
      </c>
      <c r="PB22" s="43"/>
      <c r="PC22" s="44">
        <f t="shared" si="139"/>
        <v>1349</v>
      </c>
      <c r="PD22" s="45">
        <f t="shared" si="140"/>
        <v>9.2963958376404108</v>
      </c>
      <c r="PE22" s="34">
        <v>837</v>
      </c>
      <c r="PF22" s="42">
        <f t="shared" si="141"/>
        <v>10.954063604240282</v>
      </c>
      <c r="PG22" s="12">
        <v>483</v>
      </c>
      <c r="PH22" s="42">
        <f t="shared" si="142"/>
        <v>7.4686871810731397</v>
      </c>
      <c r="PI22" s="43"/>
      <c r="PJ22" s="44">
        <f t="shared" si="143"/>
        <v>1320</v>
      </c>
      <c r="PK22" s="45">
        <f t="shared" si="144"/>
        <v>9.3563935355826473</v>
      </c>
      <c r="PL22" s="34">
        <v>816</v>
      </c>
      <c r="PM22" s="42">
        <f t="shared" si="145"/>
        <v>11.032990805840996</v>
      </c>
      <c r="PN22" s="12">
        <v>466</v>
      </c>
      <c r="PO22" s="42">
        <f t="shared" si="146"/>
        <v>7.4334024565321428</v>
      </c>
      <c r="PP22" s="43"/>
      <c r="PQ22" s="44">
        <f t="shared" si="147"/>
        <v>1282</v>
      </c>
      <c r="PR22" s="45">
        <f t="shared" si="148"/>
        <v>9.3816319063300408</v>
      </c>
      <c r="PS22" s="34">
        <v>782</v>
      </c>
      <c r="PT22" s="42">
        <f t="shared" si="149"/>
        <v>10.952380952380953</v>
      </c>
      <c r="PU22" s="12">
        <v>453</v>
      </c>
      <c r="PV22" s="42">
        <f t="shared" si="150"/>
        <v>7.5224178013948855</v>
      </c>
      <c r="PW22" s="43"/>
      <c r="PX22" s="44">
        <f t="shared" si="151"/>
        <v>1235</v>
      </c>
      <c r="PY22" s="45">
        <f t="shared" si="152"/>
        <v>9.383072481385808</v>
      </c>
      <c r="PZ22" s="34">
        <v>753</v>
      </c>
      <c r="QA22" s="42">
        <f t="shared" si="153"/>
        <v>10.997517160800351</v>
      </c>
      <c r="QB22" s="12">
        <v>434</v>
      </c>
      <c r="QC22" s="42">
        <f t="shared" si="154"/>
        <v>7.5927221833449963</v>
      </c>
      <c r="QD22" s="43"/>
      <c r="QE22" s="44">
        <f t="shared" si="155"/>
        <v>1187</v>
      </c>
      <c r="QF22" s="45">
        <f t="shared" si="156"/>
        <v>9.4483801639735727</v>
      </c>
      <c r="QG22" s="34">
        <v>706</v>
      </c>
      <c r="QH22" s="42">
        <f t="shared" si="157"/>
        <v>10.933870218367662</v>
      </c>
      <c r="QI22" s="12">
        <v>400</v>
      </c>
      <c r="QJ22" s="42">
        <f t="shared" si="158"/>
        <v>7.4501769417023658</v>
      </c>
      <c r="QK22" s="43"/>
      <c r="QL22" s="44">
        <f t="shared" si="159"/>
        <v>1106</v>
      </c>
      <c r="QM22" s="45">
        <f t="shared" si="160"/>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row>
    <row r="23" spans="1:455 1025:1171" x14ac:dyDescent="0.3">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3303</v>
      </c>
      <c r="N23" s="45">
        <f t="shared" si="4"/>
        <v>15.137488542621449</v>
      </c>
      <c r="O23" s="34"/>
      <c r="P23" s="42"/>
      <c r="Q23" s="12"/>
      <c r="R23" s="42"/>
      <c r="S23" s="43"/>
      <c r="T23" s="44">
        <v>3286</v>
      </c>
      <c r="U23" s="45">
        <f t="shared" si="5"/>
        <v>15.12543153049482</v>
      </c>
      <c r="V23" s="34"/>
      <c r="W23" s="42"/>
      <c r="X23" s="12"/>
      <c r="Y23" s="42"/>
      <c r="Z23" s="43"/>
      <c r="AA23" s="44">
        <v>3271</v>
      </c>
      <c r="AB23" s="45">
        <f t="shared" si="6"/>
        <v>15.126711061783205</v>
      </c>
      <c r="AC23" s="34"/>
      <c r="AD23" s="42"/>
      <c r="AE23" s="12"/>
      <c r="AF23" s="42"/>
      <c r="AG23" s="43"/>
      <c r="AH23" s="44">
        <v>3256</v>
      </c>
      <c r="AI23" s="45">
        <f t="shared" si="7"/>
        <v>15.095039406583217</v>
      </c>
      <c r="AJ23" s="34"/>
      <c r="AK23" s="42"/>
      <c r="AL23" s="12"/>
      <c r="AM23" s="42"/>
      <c r="AN23" s="43"/>
      <c r="AO23" s="44">
        <v>3247</v>
      </c>
      <c r="AP23" s="45">
        <f t="shared" si="8"/>
        <v>15.097410145534013</v>
      </c>
      <c r="AQ23" s="34"/>
      <c r="AR23" s="42"/>
      <c r="AS23" s="12"/>
      <c r="AT23" s="42"/>
      <c r="AU23" s="43"/>
      <c r="AV23" s="44">
        <v>3232</v>
      </c>
      <c r="AW23" s="45">
        <f t="shared" si="9"/>
        <v>15.092929858970766</v>
      </c>
      <c r="AX23" s="34"/>
      <c r="AY23" s="42"/>
      <c r="AZ23" s="12"/>
      <c r="BA23" s="42"/>
      <c r="BB23" s="43"/>
      <c r="BC23" s="44">
        <v>3222</v>
      </c>
      <c r="BD23" s="45">
        <f t="shared" si="10"/>
        <v>15.101237345331834</v>
      </c>
      <c r="BE23" s="34"/>
      <c r="BF23" s="42"/>
      <c r="BG23" s="12"/>
      <c r="BH23" s="42"/>
      <c r="BI23" s="43"/>
      <c r="BJ23" s="44">
        <v>3217</v>
      </c>
      <c r="BK23" s="45">
        <f t="shared" si="11"/>
        <v>15.108251538064152</v>
      </c>
      <c r="BL23" s="34"/>
      <c r="BM23" s="42"/>
      <c r="BN23" s="12"/>
      <c r="BO23" s="42"/>
      <c r="BP23" s="43"/>
      <c r="BQ23" s="44">
        <v>3205</v>
      </c>
      <c r="BR23" s="45">
        <f t="shared" si="12"/>
        <v>15.098695058180619</v>
      </c>
      <c r="BS23" s="34"/>
      <c r="BT23" s="42"/>
      <c r="BU23" s="12"/>
      <c r="BV23" s="42"/>
      <c r="BW23" s="43"/>
      <c r="BX23" s="44">
        <v>3196</v>
      </c>
      <c r="BY23" s="45">
        <f t="shared" si="13"/>
        <v>15.098261526832957</v>
      </c>
      <c r="BZ23" s="34"/>
      <c r="CA23" s="42"/>
      <c r="CB23" s="12"/>
      <c r="CC23" s="42"/>
      <c r="CD23" s="43"/>
      <c r="CE23" s="44">
        <v>3189</v>
      </c>
      <c r="CF23" s="45">
        <f t="shared" si="14"/>
        <v>15.109447550459585</v>
      </c>
      <c r="CG23" s="34"/>
      <c r="CH23" s="42"/>
      <c r="CI23" s="12"/>
      <c r="CJ23" s="42"/>
      <c r="CK23" s="43"/>
      <c r="CL23" s="44">
        <v>3173</v>
      </c>
      <c r="CM23" s="45">
        <f t="shared" si="15"/>
        <v>15.11672224868985</v>
      </c>
      <c r="CN23" s="34"/>
      <c r="CO23" s="42"/>
      <c r="CP23" s="12"/>
      <c r="CQ23" s="42"/>
      <c r="CR23" s="43"/>
      <c r="CS23" s="44">
        <v>3134</v>
      </c>
      <c r="CT23" s="45">
        <f t="shared" si="16"/>
        <v>15.065134836321684</v>
      </c>
      <c r="CU23" s="34"/>
      <c r="CV23" s="42"/>
      <c r="CW23" s="12"/>
      <c r="CX23" s="42"/>
      <c r="CY23" s="43"/>
      <c r="CZ23" s="44">
        <v>3098</v>
      </c>
      <c r="DA23" s="45">
        <f t="shared" si="17"/>
        <v>15.087172494399532</v>
      </c>
      <c r="DB23" s="34"/>
      <c r="DC23" s="42"/>
      <c r="DD23" s="12"/>
      <c r="DE23" s="42"/>
      <c r="DF23" s="43"/>
      <c r="DG23" s="44">
        <v>3056</v>
      </c>
      <c r="DH23" s="45">
        <f t="shared" si="18"/>
        <v>15.118234886712179</v>
      </c>
      <c r="DI23" s="34"/>
      <c r="DJ23" s="42"/>
      <c r="DK23" s="12"/>
      <c r="DL23" s="42"/>
      <c r="DM23" s="43"/>
      <c r="DN23" s="44">
        <v>3005</v>
      </c>
      <c r="DO23" s="45">
        <f t="shared" si="19"/>
        <v>15.199797673242285</v>
      </c>
      <c r="DP23" s="34"/>
      <c r="DQ23" s="42"/>
      <c r="DR23" s="12"/>
      <c r="DS23" s="42"/>
      <c r="DT23" s="43"/>
      <c r="DU23" s="44">
        <v>2963</v>
      </c>
      <c r="DV23" s="45">
        <f t="shared" si="20"/>
        <v>15.262181930565571</v>
      </c>
      <c r="DW23" s="34"/>
      <c r="DX23" s="42"/>
      <c r="DY23" s="12"/>
      <c r="DZ23" s="42"/>
      <c r="EA23" s="43"/>
      <c r="EB23" s="44">
        <v>2916</v>
      </c>
      <c r="EC23" s="45">
        <f t="shared" si="21"/>
        <v>15.308693826123477</v>
      </c>
      <c r="ED23" s="34"/>
      <c r="EE23" s="42"/>
      <c r="EF23" s="12"/>
      <c r="EG23" s="42"/>
      <c r="EH23" s="43"/>
      <c r="EI23" s="44">
        <v>2885</v>
      </c>
      <c r="EJ23" s="45">
        <f t="shared" si="22"/>
        <v>15.357998402981101</v>
      </c>
      <c r="EK23" s="34"/>
      <c r="EL23" s="42"/>
      <c r="EM23" s="12"/>
      <c r="EN23" s="42"/>
      <c r="EO23" s="43"/>
      <c r="EP23" s="44">
        <v>2864</v>
      </c>
      <c r="EQ23" s="45">
        <f t="shared" si="23"/>
        <v>15.387921770900496</v>
      </c>
      <c r="ER23" s="34"/>
      <c r="ES23" s="42"/>
      <c r="ET23" s="12"/>
      <c r="EU23" s="42"/>
      <c r="EV23" s="43"/>
      <c r="EW23" s="44">
        <v>2839</v>
      </c>
      <c r="EX23" s="45">
        <f t="shared" si="24"/>
        <v>15.395043652730328</v>
      </c>
      <c r="EY23" s="34"/>
      <c r="EZ23" s="42"/>
      <c r="FA23" s="12"/>
      <c r="FB23" s="42"/>
      <c r="FC23" s="43"/>
      <c r="FD23" s="44">
        <v>2829</v>
      </c>
      <c r="FE23" s="45">
        <f t="shared" si="25"/>
        <v>15.425299890948747</v>
      </c>
      <c r="FF23" s="34"/>
      <c r="FG23" s="42"/>
      <c r="FH23" s="12"/>
      <c r="FI23" s="42"/>
      <c r="FJ23" s="43"/>
      <c r="FK23" s="44">
        <v>2826</v>
      </c>
      <c r="FL23" s="45">
        <f t="shared" si="26"/>
        <v>15.473908996331382</v>
      </c>
      <c r="FM23" s="34"/>
      <c r="FN23" s="42"/>
      <c r="FO23" s="12"/>
      <c r="FP23" s="42"/>
      <c r="FQ23" s="43"/>
      <c r="FR23" s="44">
        <v>2823</v>
      </c>
      <c r="FS23" s="45">
        <f t="shared" si="27"/>
        <v>15.498215756244853</v>
      </c>
      <c r="FT23" s="34"/>
      <c r="FU23" s="42"/>
      <c r="FV23" s="12"/>
      <c r="FW23" s="42"/>
      <c r="FX23" s="43"/>
      <c r="FY23" s="44">
        <v>2823</v>
      </c>
      <c r="FZ23" s="45">
        <f t="shared" si="28"/>
        <v>15.518663075147051</v>
      </c>
      <c r="GA23" s="34"/>
      <c r="GB23" s="42"/>
      <c r="GC23" s="12"/>
      <c r="GD23" s="42"/>
      <c r="GE23" s="43"/>
      <c r="GF23" s="44">
        <v>2818</v>
      </c>
      <c r="GG23" s="45">
        <f t="shared" si="29"/>
        <v>15.515912344455456</v>
      </c>
      <c r="GH23" s="34"/>
      <c r="GI23" s="42"/>
      <c r="GJ23" s="12"/>
      <c r="GK23" s="42"/>
      <c r="GL23" s="43"/>
      <c r="GM23" s="44">
        <v>2813</v>
      </c>
      <c r="GN23" s="45">
        <f t="shared" si="30"/>
        <v>15.517431597528686</v>
      </c>
      <c r="GO23" s="34"/>
      <c r="GP23" s="42"/>
      <c r="GQ23" s="12"/>
      <c r="GR23" s="42"/>
      <c r="GS23" s="43"/>
      <c r="GT23" s="44">
        <v>2808</v>
      </c>
      <c r="GU23" s="45">
        <f t="shared" si="31"/>
        <v>15.528396836808051</v>
      </c>
      <c r="GV23" s="34"/>
      <c r="GW23" s="42"/>
      <c r="GX23" s="12"/>
      <c r="GY23" s="42"/>
      <c r="GZ23" s="43"/>
      <c r="HA23" s="44">
        <v>2803</v>
      </c>
      <c r="HB23" s="45">
        <f t="shared" si="32"/>
        <v>15.530806737588653</v>
      </c>
      <c r="HC23" s="34"/>
      <c r="HD23" s="42"/>
      <c r="HE23" s="12"/>
      <c r="HF23" s="42"/>
      <c r="HG23" s="43"/>
      <c r="HH23" s="44">
        <v>2794</v>
      </c>
      <c r="HI23" s="45">
        <f t="shared" si="33"/>
        <v>15.513603553581342</v>
      </c>
      <c r="HJ23" s="34"/>
      <c r="HK23" s="42"/>
      <c r="HL23" s="12"/>
      <c r="HM23" s="42"/>
      <c r="HN23" s="43"/>
      <c r="HO23" s="44">
        <v>2792</v>
      </c>
      <c r="HP23" s="45">
        <f t="shared" si="34"/>
        <v>15.539600378471643</v>
      </c>
      <c r="HQ23" s="34"/>
      <c r="HR23" s="42"/>
      <c r="HS23" s="12"/>
      <c r="HT23" s="42"/>
      <c r="HU23" s="43"/>
      <c r="HV23" s="44">
        <v>2786</v>
      </c>
      <c r="HW23" s="45">
        <f t="shared" si="35"/>
        <v>15.546874999999998</v>
      </c>
      <c r="HX23" s="34"/>
      <c r="HY23" s="42"/>
      <c r="HZ23" s="12"/>
      <c r="IA23" s="42"/>
      <c r="IB23" s="43"/>
      <c r="IC23" s="44">
        <v>2783</v>
      </c>
      <c r="ID23" s="45">
        <f t="shared" si="36"/>
        <v>15.566618189954134</v>
      </c>
      <c r="IE23" s="34">
        <v>1799</v>
      </c>
      <c r="IF23" s="42">
        <f t="shared" si="37"/>
        <v>18.417280917280916</v>
      </c>
      <c r="IG23" s="12">
        <v>979</v>
      </c>
      <c r="IH23" s="42">
        <f t="shared" si="38"/>
        <v>12.140376984126984</v>
      </c>
      <c r="II23" s="43"/>
      <c r="IJ23" s="44">
        <f t="shared" si="39"/>
        <v>2778</v>
      </c>
      <c r="IK23" s="45">
        <f t="shared" si="40"/>
        <v>15.578734858681024</v>
      </c>
      <c r="IL23" s="34">
        <v>1798</v>
      </c>
      <c r="IM23" s="42">
        <f t="shared" si="41"/>
        <v>18.439134447748948</v>
      </c>
      <c r="IN23" s="12">
        <v>977</v>
      </c>
      <c r="IO23" s="42">
        <f t="shared" si="42"/>
        <v>12.132124674034522</v>
      </c>
      <c r="IP23" s="43"/>
      <c r="IQ23" s="44">
        <f t="shared" si="43"/>
        <v>2775</v>
      </c>
      <c r="IR23" s="45">
        <f t="shared" si="44"/>
        <v>15.586385082004044</v>
      </c>
      <c r="IS23" s="34">
        <v>1798</v>
      </c>
      <c r="IT23" s="42">
        <f t="shared" si="45"/>
        <v>18.454274864004926</v>
      </c>
      <c r="IU23" s="12">
        <v>976</v>
      </c>
      <c r="IV23" s="42">
        <f t="shared" si="46"/>
        <v>12.139303482587065</v>
      </c>
      <c r="IW23" s="43"/>
      <c r="IX23" s="44">
        <f t="shared" si="47"/>
        <v>2774</v>
      </c>
      <c r="IY23" s="45">
        <f t="shared" si="48"/>
        <v>15.599167744475059</v>
      </c>
      <c r="IZ23" s="34">
        <v>1797</v>
      </c>
      <c r="JA23" s="42">
        <f t="shared" si="49"/>
        <v>18.461064310663652</v>
      </c>
      <c r="JB23" s="12">
        <v>975</v>
      </c>
      <c r="JC23" s="42">
        <f t="shared" si="50"/>
        <v>12.134411947728687</v>
      </c>
      <c r="JD23" s="43"/>
      <c r="JE23" s="44">
        <f t="shared" si="51"/>
        <v>2772</v>
      </c>
      <c r="JF23" s="45">
        <f t="shared" si="52"/>
        <v>15.600202600033766</v>
      </c>
      <c r="JG23" s="34">
        <v>1797</v>
      </c>
      <c r="JH23" s="42">
        <f t="shared" si="53"/>
        <v>18.474349748123778</v>
      </c>
      <c r="JI23" s="12">
        <v>973</v>
      </c>
      <c r="JJ23" s="42">
        <f t="shared" si="54"/>
        <v>12.11555223508903</v>
      </c>
      <c r="JK23" s="43"/>
      <c r="JL23" s="44">
        <f t="shared" si="55"/>
        <v>2770</v>
      </c>
      <c r="JM23" s="45">
        <f t="shared" si="56"/>
        <v>15.598603446334048</v>
      </c>
      <c r="JN23" s="34">
        <v>1796</v>
      </c>
      <c r="JO23" s="42">
        <f t="shared" si="57"/>
        <v>18.481168964807573</v>
      </c>
      <c r="JP23" s="12">
        <v>973</v>
      </c>
      <c r="JQ23" s="42">
        <f t="shared" si="58"/>
        <v>12.121589634981936</v>
      </c>
      <c r="JR23" s="43"/>
      <c r="JS23" s="44">
        <f t="shared" si="59"/>
        <v>2769</v>
      </c>
      <c r="JT23" s="45">
        <f t="shared" si="60"/>
        <v>15.604395604395604</v>
      </c>
      <c r="JU23" s="34">
        <v>1795</v>
      </c>
      <c r="JV23" s="42">
        <f t="shared" si="61"/>
        <v>18.495620814013396</v>
      </c>
      <c r="JW23" s="12">
        <v>972</v>
      </c>
      <c r="JX23" s="42">
        <f t="shared" si="62"/>
        <v>12.11214953271028</v>
      </c>
      <c r="JY23" s="43"/>
      <c r="JZ23" s="44">
        <f t="shared" si="63"/>
        <v>2767</v>
      </c>
      <c r="KA23" s="45">
        <f t="shared" si="64"/>
        <v>15.606316976875354</v>
      </c>
      <c r="KB23" s="34">
        <v>1793</v>
      </c>
      <c r="KC23" s="42">
        <f t="shared" si="65"/>
        <v>18.494069107787521</v>
      </c>
      <c r="KD23" s="12">
        <v>971</v>
      </c>
      <c r="KE23" s="42">
        <f t="shared" si="66"/>
        <v>12.107231920199501</v>
      </c>
      <c r="KF23" s="43"/>
      <c r="KG23" s="44">
        <f t="shared" si="67"/>
        <v>2764</v>
      </c>
      <c r="KH23" s="45">
        <f t="shared" si="68"/>
        <v>15.602596669489133</v>
      </c>
      <c r="KI23" s="34">
        <v>1793</v>
      </c>
      <c r="KJ23" s="42">
        <f t="shared" si="69"/>
        <v>18.518901053501345</v>
      </c>
      <c r="KK23" s="12">
        <v>969</v>
      </c>
      <c r="KL23" s="42">
        <f t="shared" si="70"/>
        <v>12.092849120179707</v>
      </c>
      <c r="KM23" s="43"/>
      <c r="KN23" s="44">
        <f t="shared" si="71"/>
        <v>2762</v>
      </c>
      <c r="KO23" s="45">
        <f t="shared" si="72"/>
        <v>15.608929076010172</v>
      </c>
      <c r="KP23" s="34">
        <v>1784</v>
      </c>
      <c r="KQ23" s="42">
        <f t="shared" si="73"/>
        <v>18.494712834335473</v>
      </c>
      <c r="KR23" s="12">
        <v>966</v>
      </c>
      <c r="KS23" s="42">
        <f t="shared" si="74"/>
        <v>12.096168294515403</v>
      </c>
      <c r="KT23" s="43"/>
      <c r="KU23" s="44">
        <f t="shared" si="75"/>
        <v>2750</v>
      </c>
      <c r="KV23" s="45">
        <f t="shared" si="76"/>
        <v>15.596642468239564</v>
      </c>
      <c r="KW23" s="34">
        <v>1775</v>
      </c>
      <c r="KX23" s="42">
        <f t="shared" si="77"/>
        <v>18.483807143600959</v>
      </c>
      <c r="KY23" s="12">
        <v>964</v>
      </c>
      <c r="KZ23" s="42">
        <f t="shared" si="78"/>
        <v>12.105990204696722</v>
      </c>
      <c r="LA23" s="43"/>
      <c r="LB23" s="44">
        <f t="shared" si="79"/>
        <v>2739</v>
      </c>
      <c r="LC23" s="45">
        <f t="shared" si="80"/>
        <v>15.592622110896048</v>
      </c>
      <c r="LD23" s="34">
        <v>1765</v>
      </c>
      <c r="LE23" s="42">
        <f t="shared" si="81"/>
        <v>18.495232107303782</v>
      </c>
      <c r="LF23" s="12">
        <v>959</v>
      </c>
      <c r="LG23" s="42">
        <f t="shared" si="82"/>
        <v>12.093316519546029</v>
      </c>
      <c r="LH23" s="43"/>
      <c r="LI23" s="44">
        <f t="shared" si="83"/>
        <v>2724</v>
      </c>
      <c r="LJ23" s="45">
        <f t="shared" si="84"/>
        <v>15.589767069192467</v>
      </c>
      <c r="LK23" s="34">
        <v>1754</v>
      </c>
      <c r="LL23" s="42">
        <f t="shared" si="85"/>
        <v>18.478718921196798</v>
      </c>
      <c r="LM23" s="12">
        <v>957</v>
      </c>
      <c r="LN23" s="42">
        <f t="shared" si="86"/>
        <v>12.127740463819542</v>
      </c>
      <c r="LO23" s="43"/>
      <c r="LP23" s="44">
        <f t="shared" si="87"/>
        <v>2711</v>
      </c>
      <c r="LQ23" s="45">
        <f t="shared" si="88"/>
        <v>15.595696945291376</v>
      </c>
      <c r="LR23" s="34">
        <v>1729</v>
      </c>
      <c r="LS23" s="42">
        <f t="shared" si="89"/>
        <v>18.401447424435929</v>
      </c>
      <c r="LT23" s="12">
        <v>949</v>
      </c>
      <c r="LU23" s="42">
        <f t="shared" si="90"/>
        <v>12.12779552715655</v>
      </c>
      <c r="LV23" s="43"/>
      <c r="LW23" s="44">
        <f t="shared" si="91"/>
        <v>2678</v>
      </c>
      <c r="LX23" s="45">
        <f t="shared" si="92"/>
        <v>15.550781023169385</v>
      </c>
      <c r="LY23" s="34">
        <v>1708</v>
      </c>
      <c r="LZ23" s="42">
        <f t="shared" si="93"/>
        <v>18.337985827786131</v>
      </c>
      <c r="MA23" s="12">
        <v>939</v>
      </c>
      <c r="MB23" s="42">
        <f t="shared" si="94"/>
        <v>12.070960277670652</v>
      </c>
      <c r="MC23" s="43"/>
      <c r="MD23" s="44">
        <f t="shared" si="95"/>
        <v>2647</v>
      </c>
      <c r="ME23" s="45">
        <f t="shared" si="96"/>
        <v>15.485871409348857</v>
      </c>
      <c r="MF23" s="34">
        <v>1687</v>
      </c>
      <c r="MG23" s="42">
        <f t="shared" si="97"/>
        <v>18.293211884623727</v>
      </c>
      <c r="MH23" s="12">
        <v>934</v>
      </c>
      <c r="MI23" s="42">
        <f t="shared" si="98"/>
        <v>12.062508071806793</v>
      </c>
      <c r="MJ23" s="43"/>
      <c r="MK23" s="44">
        <f t="shared" si="99"/>
        <v>2621</v>
      </c>
      <c r="ML23" s="45">
        <f t="shared" si="100"/>
        <v>15.449454759799588</v>
      </c>
      <c r="MM23" s="34">
        <v>1663</v>
      </c>
      <c r="MN23" s="42">
        <f t="shared" si="101"/>
        <v>18.192757903949239</v>
      </c>
      <c r="MO23" s="12">
        <v>923</v>
      </c>
      <c r="MP23" s="42">
        <f t="shared" si="102"/>
        <v>12.016664496810311</v>
      </c>
      <c r="MQ23" s="43"/>
      <c r="MR23" s="44">
        <f t="shared" si="103"/>
        <v>2586</v>
      </c>
      <c r="MS23" s="45">
        <f t="shared" si="104"/>
        <v>15.372726191891569</v>
      </c>
      <c r="MT23" s="34">
        <v>1632</v>
      </c>
      <c r="MU23" s="42">
        <f t="shared" si="105"/>
        <v>18.057092277052444</v>
      </c>
      <c r="MV23" s="12">
        <v>907</v>
      </c>
      <c r="MW23" s="42">
        <f t="shared" si="106"/>
        <v>11.916962291420313</v>
      </c>
      <c r="MX23" s="43"/>
      <c r="MY23" s="44">
        <f t="shared" si="107"/>
        <v>2539</v>
      </c>
      <c r="MZ23" s="45">
        <f t="shared" si="108"/>
        <v>15.250165175085591</v>
      </c>
      <c r="NA23" s="34">
        <v>1613</v>
      </c>
      <c r="NB23" s="42">
        <f t="shared" si="109"/>
        <v>18.030404650122961</v>
      </c>
      <c r="NC23" s="12">
        <v>903</v>
      </c>
      <c r="ND23" s="42">
        <f t="shared" si="110"/>
        <v>11.939706465688218</v>
      </c>
      <c r="NE23" s="43"/>
      <c r="NF23" s="44">
        <f t="shared" si="111"/>
        <v>2516</v>
      </c>
      <c r="NG23" s="45">
        <f t="shared" si="112"/>
        <v>15.240172027379007</v>
      </c>
      <c r="NH23" s="34">
        <v>1591</v>
      </c>
      <c r="NI23" s="42">
        <f t="shared" si="113"/>
        <v>18.003847459545096</v>
      </c>
      <c r="NJ23" s="12">
        <v>888</v>
      </c>
      <c r="NK23" s="42">
        <f t="shared" si="114"/>
        <v>11.836843508397761</v>
      </c>
      <c r="NL23" s="43"/>
      <c r="NM23" s="44">
        <f t="shared" si="115"/>
        <v>2479</v>
      </c>
      <c r="NN23" s="45">
        <f t="shared" si="116"/>
        <v>15.172287165677215</v>
      </c>
      <c r="NO23" s="34">
        <v>1560</v>
      </c>
      <c r="NP23" s="42">
        <f t="shared" si="117"/>
        <v>17.902226302501724</v>
      </c>
      <c r="NQ23" s="12">
        <v>873</v>
      </c>
      <c r="NR23" s="42">
        <f t="shared" si="118"/>
        <v>11.789331532748143</v>
      </c>
      <c r="NS23" s="43"/>
      <c r="NT23" s="44">
        <f t="shared" si="119"/>
        <v>2433</v>
      </c>
      <c r="NU23" s="45">
        <f t="shared" si="120"/>
        <v>15.093988460822633</v>
      </c>
      <c r="NV23" s="34">
        <v>1543</v>
      </c>
      <c r="NW23" s="42">
        <f t="shared" si="121"/>
        <v>17.927268502381782</v>
      </c>
      <c r="NX23" s="12">
        <v>860</v>
      </c>
      <c r="NY23" s="42">
        <f t="shared" si="122"/>
        <v>11.76470588235294</v>
      </c>
      <c r="NZ23" s="43"/>
      <c r="OA23" s="44">
        <f t="shared" si="123"/>
        <v>2403</v>
      </c>
      <c r="OB23" s="45">
        <f t="shared" si="124"/>
        <v>15.097066030030785</v>
      </c>
      <c r="OC23" s="34">
        <v>1523</v>
      </c>
      <c r="OD23" s="42">
        <f t="shared" si="125"/>
        <v>17.985356636750119</v>
      </c>
      <c r="OE23" s="12">
        <v>837</v>
      </c>
      <c r="OF23" s="42">
        <f t="shared" si="126"/>
        <v>11.65575825093998</v>
      </c>
      <c r="OG23" s="43"/>
      <c r="OH23" s="44">
        <f t="shared" si="127"/>
        <v>2360</v>
      </c>
      <c r="OI23" s="45">
        <f t="shared" si="128"/>
        <v>15.080835836155664</v>
      </c>
      <c r="OJ23" s="34">
        <v>1485</v>
      </c>
      <c r="OK23" s="42">
        <f t="shared" si="129"/>
        <v>17.893722135197013</v>
      </c>
      <c r="OL23" s="12">
        <v>825</v>
      </c>
      <c r="OM23" s="42">
        <f t="shared" si="130"/>
        <v>11.712095400340715</v>
      </c>
      <c r="ON23" s="43"/>
      <c r="OO23" s="44">
        <f t="shared" si="131"/>
        <v>2310</v>
      </c>
      <c r="OP23" s="45">
        <f t="shared" si="132"/>
        <v>15.05572573812162</v>
      </c>
      <c r="OQ23" s="34">
        <v>1455</v>
      </c>
      <c r="OR23" s="42">
        <f t="shared" si="133"/>
        <v>17.976278724981469</v>
      </c>
      <c r="OS23" s="12">
        <v>802</v>
      </c>
      <c r="OT23" s="42">
        <f t="shared" si="134"/>
        <v>11.733723482077542</v>
      </c>
      <c r="OU23" s="43"/>
      <c r="OV23" s="44">
        <f t="shared" si="135"/>
        <v>2257</v>
      </c>
      <c r="OW23" s="45">
        <f t="shared" si="136"/>
        <v>15.118226271016145</v>
      </c>
      <c r="OX23" s="34">
        <v>1403</v>
      </c>
      <c r="OY23" s="42">
        <f t="shared" si="137"/>
        <v>17.852144038681768</v>
      </c>
      <c r="OZ23" s="12">
        <v>786</v>
      </c>
      <c r="PA23" s="42">
        <f t="shared" si="138"/>
        <v>11.815995189416718</v>
      </c>
      <c r="PB23" s="43"/>
      <c r="PC23" s="44">
        <f t="shared" si="139"/>
        <v>2189</v>
      </c>
      <c r="PD23" s="45">
        <f t="shared" si="140"/>
        <v>15.085107849217835</v>
      </c>
      <c r="PE23" s="34">
        <v>1374</v>
      </c>
      <c r="PF23" s="42">
        <f t="shared" si="141"/>
        <v>17.981939536709852</v>
      </c>
      <c r="PG23" s="12">
        <v>760</v>
      </c>
      <c r="PH23" s="42">
        <f t="shared" si="142"/>
        <v>11.751971547858357</v>
      </c>
      <c r="PI23" s="43"/>
      <c r="PJ23" s="44">
        <f t="shared" si="143"/>
        <v>2134</v>
      </c>
      <c r="PK23" s="45">
        <f t="shared" si="144"/>
        <v>15.126169549191948</v>
      </c>
      <c r="PL23" s="34">
        <v>1336</v>
      </c>
      <c r="PM23" s="42">
        <f t="shared" si="145"/>
        <v>18.063818280151434</v>
      </c>
      <c r="PN23" s="12">
        <v>738</v>
      </c>
      <c r="PO23" s="42">
        <f t="shared" si="146"/>
        <v>11.772212474078799</v>
      </c>
      <c r="PP23" s="43"/>
      <c r="PQ23" s="44">
        <f t="shared" si="147"/>
        <v>2074</v>
      </c>
      <c r="PR23" s="45">
        <f t="shared" si="148"/>
        <v>15.17746066593487</v>
      </c>
      <c r="PS23" s="34">
        <v>1295</v>
      </c>
      <c r="PT23" s="42">
        <f t="shared" si="149"/>
        <v>18.137254901960784</v>
      </c>
      <c r="PU23" s="12">
        <v>704</v>
      </c>
      <c r="PV23" s="42">
        <f t="shared" si="150"/>
        <v>11.69046828296247</v>
      </c>
      <c r="PW23" s="43"/>
      <c r="PX23" s="44">
        <f t="shared" si="151"/>
        <v>1999</v>
      </c>
      <c r="PY23" s="45">
        <f t="shared" si="152"/>
        <v>15.187661449627715</v>
      </c>
      <c r="PZ23" s="34">
        <v>1254</v>
      </c>
      <c r="QA23" s="42">
        <f t="shared" si="153"/>
        <v>18.314590331532056</v>
      </c>
      <c r="QB23" s="12">
        <v>670</v>
      </c>
      <c r="QC23" s="42">
        <f t="shared" si="154"/>
        <v>11.721483554933521</v>
      </c>
      <c r="QD23" s="43"/>
      <c r="QE23" s="44">
        <f t="shared" si="155"/>
        <v>1924</v>
      </c>
      <c r="QF23" s="45">
        <f t="shared" si="156"/>
        <v>15.314813340762557</v>
      </c>
      <c r="QG23" s="34">
        <v>1188</v>
      </c>
      <c r="QH23" s="42">
        <f t="shared" si="157"/>
        <v>18.39863713798978</v>
      </c>
      <c r="QI23" s="12">
        <v>639</v>
      </c>
      <c r="QJ23" s="42">
        <f t="shared" si="158"/>
        <v>11.901657664369528</v>
      </c>
      <c r="QK23" s="43"/>
      <c r="QL23" s="44">
        <f t="shared" si="159"/>
        <v>1827</v>
      </c>
      <c r="QM23" s="45">
        <f t="shared" si="160"/>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row>
    <row r="24" spans="1:455 1025:1171" x14ac:dyDescent="0.3">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4474</v>
      </c>
      <c r="N24" s="45">
        <f t="shared" si="4"/>
        <v>20.504124656278645</v>
      </c>
      <c r="O24" s="34"/>
      <c r="P24" s="42"/>
      <c r="Q24" s="12"/>
      <c r="R24" s="42"/>
      <c r="S24" s="43"/>
      <c r="T24" s="44">
        <v>4461</v>
      </c>
      <c r="U24" s="45">
        <f t="shared" si="5"/>
        <v>20.533947065592635</v>
      </c>
      <c r="V24" s="34"/>
      <c r="W24" s="42"/>
      <c r="X24" s="12"/>
      <c r="Y24" s="42"/>
      <c r="Z24" s="43"/>
      <c r="AA24" s="44">
        <v>4443</v>
      </c>
      <c r="AB24" s="45">
        <f t="shared" si="6"/>
        <v>20.546614872364042</v>
      </c>
      <c r="AC24" s="34"/>
      <c r="AD24" s="42"/>
      <c r="AE24" s="12"/>
      <c r="AF24" s="42"/>
      <c r="AG24" s="43"/>
      <c r="AH24" s="44">
        <v>4436</v>
      </c>
      <c r="AI24" s="45">
        <f t="shared" si="7"/>
        <v>20.565600370885491</v>
      </c>
      <c r="AJ24" s="34"/>
      <c r="AK24" s="42"/>
      <c r="AL24" s="12"/>
      <c r="AM24" s="42"/>
      <c r="AN24" s="43"/>
      <c r="AO24" s="44">
        <v>4420</v>
      </c>
      <c r="AP24" s="45">
        <f t="shared" si="8"/>
        <v>20.551448365648394</v>
      </c>
      <c r="AQ24" s="34"/>
      <c r="AR24" s="42"/>
      <c r="AS24" s="12"/>
      <c r="AT24" s="42"/>
      <c r="AU24" s="43"/>
      <c r="AV24" s="44">
        <v>4401</v>
      </c>
      <c r="AW24" s="45">
        <f t="shared" si="9"/>
        <v>20.551975343233398</v>
      </c>
      <c r="AX24" s="34"/>
      <c r="AY24" s="42"/>
      <c r="AZ24" s="12"/>
      <c r="BA24" s="42"/>
      <c r="BB24" s="43"/>
      <c r="BC24" s="44">
        <v>4380</v>
      </c>
      <c r="BD24" s="45">
        <f t="shared" si="10"/>
        <v>20.528683914510687</v>
      </c>
      <c r="BE24" s="34"/>
      <c r="BF24" s="42"/>
      <c r="BG24" s="12"/>
      <c r="BH24" s="42"/>
      <c r="BI24" s="43"/>
      <c r="BJ24" s="44">
        <v>4371</v>
      </c>
      <c r="BK24" s="45">
        <f t="shared" si="11"/>
        <v>20.52787300990936</v>
      </c>
      <c r="BL24" s="34"/>
      <c r="BM24" s="42"/>
      <c r="BN24" s="12"/>
      <c r="BO24" s="42"/>
      <c r="BP24" s="43"/>
      <c r="BQ24" s="44">
        <v>4360</v>
      </c>
      <c r="BR24" s="45">
        <f t="shared" si="12"/>
        <v>20.53987845668253</v>
      </c>
      <c r="BS24" s="34"/>
      <c r="BT24" s="42"/>
      <c r="BU24" s="12"/>
      <c r="BV24" s="42"/>
      <c r="BW24" s="43"/>
      <c r="BX24" s="44">
        <v>4350</v>
      </c>
      <c r="BY24" s="45">
        <f t="shared" si="13"/>
        <v>20.549886621315192</v>
      </c>
      <c r="BZ24" s="34"/>
      <c r="CA24" s="42"/>
      <c r="CB24" s="12"/>
      <c r="CC24" s="42"/>
      <c r="CD24" s="43"/>
      <c r="CE24" s="44">
        <v>4332</v>
      </c>
      <c r="CF24" s="45">
        <f t="shared" si="14"/>
        <v>20.524969203070217</v>
      </c>
      <c r="CG24" s="34"/>
      <c r="CH24" s="42"/>
      <c r="CI24" s="12"/>
      <c r="CJ24" s="42"/>
      <c r="CK24" s="43"/>
      <c r="CL24" s="44">
        <v>4315</v>
      </c>
      <c r="CM24" s="45">
        <f t="shared" si="15"/>
        <v>20.557408289661744</v>
      </c>
      <c r="CN24" s="34"/>
      <c r="CO24" s="42"/>
      <c r="CP24" s="12"/>
      <c r="CQ24" s="42"/>
      <c r="CR24" s="43"/>
      <c r="CS24" s="44">
        <v>4292</v>
      </c>
      <c r="CT24" s="45">
        <f t="shared" si="16"/>
        <v>20.631639667355671</v>
      </c>
      <c r="CU24" s="34"/>
      <c r="CV24" s="42"/>
      <c r="CW24" s="12"/>
      <c r="CX24" s="42"/>
      <c r="CY24" s="43"/>
      <c r="CZ24" s="44">
        <v>4243</v>
      </c>
      <c r="DA24" s="45">
        <f t="shared" si="17"/>
        <v>20.663290152917114</v>
      </c>
      <c r="DB24" s="34"/>
      <c r="DC24" s="42"/>
      <c r="DD24" s="12"/>
      <c r="DE24" s="42"/>
      <c r="DF24" s="43"/>
      <c r="DG24" s="44">
        <v>4189</v>
      </c>
      <c r="DH24" s="45">
        <f t="shared" si="18"/>
        <v>20.723261106164045</v>
      </c>
      <c r="DI24" s="34"/>
      <c r="DJ24" s="42"/>
      <c r="DK24" s="12"/>
      <c r="DL24" s="42"/>
      <c r="DM24" s="43"/>
      <c r="DN24" s="44">
        <v>4097</v>
      </c>
      <c r="DO24" s="45">
        <f t="shared" si="19"/>
        <v>20.723318158826505</v>
      </c>
      <c r="DP24" s="34"/>
      <c r="DQ24" s="42"/>
      <c r="DR24" s="12"/>
      <c r="DS24" s="42"/>
      <c r="DT24" s="43"/>
      <c r="DU24" s="44">
        <v>4014</v>
      </c>
      <c r="DV24" s="45">
        <f t="shared" si="20"/>
        <v>20.675800968373341</v>
      </c>
      <c r="DW24" s="34"/>
      <c r="DX24" s="42"/>
      <c r="DY24" s="12"/>
      <c r="DZ24" s="42"/>
      <c r="EA24" s="43"/>
      <c r="EB24" s="44">
        <v>3932</v>
      </c>
      <c r="EC24" s="45">
        <f t="shared" si="21"/>
        <v>20.642587148257036</v>
      </c>
      <c r="ED24" s="34"/>
      <c r="EE24" s="42"/>
      <c r="EF24" s="12"/>
      <c r="EG24" s="42"/>
      <c r="EH24" s="43"/>
      <c r="EI24" s="44">
        <v>3869</v>
      </c>
      <c r="EJ24" s="45">
        <f t="shared" si="22"/>
        <v>20.596220388607932</v>
      </c>
      <c r="EK24" s="34"/>
      <c r="EL24" s="42"/>
      <c r="EM24" s="12"/>
      <c r="EN24" s="42"/>
      <c r="EO24" s="43"/>
      <c r="EP24" s="44">
        <v>3834</v>
      </c>
      <c r="EQ24" s="45">
        <f t="shared" si="23"/>
        <v>20.59961315280464</v>
      </c>
      <c r="ER24" s="34"/>
      <c r="ES24" s="42"/>
      <c r="ET24" s="12"/>
      <c r="EU24" s="42"/>
      <c r="EV24" s="43"/>
      <c r="EW24" s="44">
        <v>3805</v>
      </c>
      <c r="EX24" s="45">
        <f t="shared" si="24"/>
        <v>20.63337129222927</v>
      </c>
      <c r="EY24" s="34"/>
      <c r="EZ24" s="42"/>
      <c r="FA24" s="12"/>
      <c r="FB24" s="42"/>
      <c r="FC24" s="43"/>
      <c r="FD24" s="44">
        <v>3780</v>
      </c>
      <c r="FE24" s="45">
        <f t="shared" si="25"/>
        <v>20.610687022900763</v>
      </c>
      <c r="FF24" s="34"/>
      <c r="FG24" s="42"/>
      <c r="FH24" s="12"/>
      <c r="FI24" s="42"/>
      <c r="FJ24" s="43"/>
      <c r="FK24" s="44">
        <v>3766</v>
      </c>
      <c r="FL24" s="45">
        <f t="shared" si="26"/>
        <v>20.620927558451513</v>
      </c>
      <c r="FM24" s="34"/>
      <c r="FN24" s="42"/>
      <c r="FO24" s="12"/>
      <c r="FP24" s="42"/>
      <c r="FQ24" s="43"/>
      <c r="FR24" s="44">
        <v>3754</v>
      </c>
      <c r="FS24" s="45">
        <f t="shared" si="27"/>
        <v>20.609387867142466</v>
      </c>
      <c r="FT24" s="34"/>
      <c r="FU24" s="42"/>
      <c r="FV24" s="12"/>
      <c r="FW24" s="42"/>
      <c r="FX24" s="43"/>
      <c r="FY24" s="44">
        <v>3751</v>
      </c>
      <c r="FZ24" s="45">
        <f t="shared" si="28"/>
        <v>20.62008685613765</v>
      </c>
      <c r="GA24" s="34"/>
      <c r="GB24" s="42"/>
      <c r="GC24" s="12"/>
      <c r="GD24" s="42"/>
      <c r="GE24" s="43"/>
      <c r="GF24" s="44">
        <v>3748</v>
      </c>
      <c r="GG24" s="45">
        <f t="shared" si="29"/>
        <v>20.636493778218256</v>
      </c>
      <c r="GH24" s="34"/>
      <c r="GI24" s="42"/>
      <c r="GJ24" s="12"/>
      <c r="GK24" s="42"/>
      <c r="GL24" s="43"/>
      <c r="GM24" s="44">
        <v>3738</v>
      </c>
      <c r="GN24" s="45">
        <f t="shared" si="30"/>
        <v>20.620035304501325</v>
      </c>
      <c r="GO24" s="34"/>
      <c r="GP24" s="42"/>
      <c r="GQ24" s="12"/>
      <c r="GR24" s="42"/>
      <c r="GS24" s="43"/>
      <c r="GT24" s="44">
        <v>3731</v>
      </c>
      <c r="GU24" s="45">
        <f t="shared" si="31"/>
        <v>20.632638389647738</v>
      </c>
      <c r="GV24" s="34"/>
      <c r="GW24" s="42"/>
      <c r="GX24" s="12"/>
      <c r="GY24" s="42"/>
      <c r="GZ24" s="43"/>
      <c r="HA24" s="44">
        <v>3721</v>
      </c>
      <c r="HB24" s="45">
        <f t="shared" si="32"/>
        <v>20.617242907801419</v>
      </c>
      <c r="HC24" s="34"/>
      <c r="HD24" s="42"/>
      <c r="HE24" s="12"/>
      <c r="HF24" s="42"/>
      <c r="HG24" s="43"/>
      <c r="HH24" s="44">
        <v>3716</v>
      </c>
      <c r="HI24" s="45">
        <f t="shared" si="33"/>
        <v>20.632981676846196</v>
      </c>
      <c r="HJ24" s="34"/>
      <c r="HK24" s="42"/>
      <c r="HL24" s="12"/>
      <c r="HM24" s="42"/>
      <c r="HN24" s="43"/>
      <c r="HO24" s="44">
        <v>3706</v>
      </c>
      <c r="HP24" s="45">
        <f t="shared" si="34"/>
        <v>20.626704513830912</v>
      </c>
      <c r="HQ24" s="34"/>
      <c r="HR24" s="42"/>
      <c r="HS24" s="12"/>
      <c r="HT24" s="42"/>
      <c r="HU24" s="43"/>
      <c r="HV24" s="44">
        <v>3698</v>
      </c>
      <c r="HW24" s="45">
        <f t="shared" si="35"/>
        <v>20.636160714285715</v>
      </c>
      <c r="HX24" s="34"/>
      <c r="HY24" s="42"/>
      <c r="HZ24" s="12"/>
      <c r="IA24" s="42"/>
      <c r="IB24" s="43"/>
      <c r="IC24" s="44">
        <v>3692</v>
      </c>
      <c r="ID24" s="45">
        <f t="shared" si="36"/>
        <v>20.651079539098333</v>
      </c>
      <c r="IE24" s="34">
        <v>2141</v>
      </c>
      <c r="IF24" s="42">
        <f t="shared" si="37"/>
        <v>21.918509418509419</v>
      </c>
      <c r="IG24" s="12">
        <v>1542</v>
      </c>
      <c r="IH24" s="42">
        <f t="shared" si="38"/>
        <v>19.122023809523807</v>
      </c>
      <c r="II24" s="43"/>
      <c r="IJ24" s="44">
        <f t="shared" si="39"/>
        <v>3683</v>
      </c>
      <c r="IK24" s="45">
        <f t="shared" si="40"/>
        <v>20.653880663974878</v>
      </c>
      <c r="IL24" s="34">
        <v>2138</v>
      </c>
      <c r="IM24" s="42">
        <f t="shared" si="41"/>
        <v>21.925956312173113</v>
      </c>
      <c r="IN24" s="12">
        <v>1541</v>
      </c>
      <c r="IO24" s="42">
        <f t="shared" si="42"/>
        <v>19.135725816465911</v>
      </c>
      <c r="IP24" s="43"/>
      <c r="IQ24" s="44">
        <f t="shared" si="43"/>
        <v>3679</v>
      </c>
      <c r="IR24" s="45">
        <f t="shared" si="44"/>
        <v>20.6638957537632</v>
      </c>
      <c r="IS24" s="34">
        <v>2138</v>
      </c>
      <c r="IT24" s="42">
        <f t="shared" si="45"/>
        <v>21.943959765985834</v>
      </c>
      <c r="IU24" s="12">
        <v>1541</v>
      </c>
      <c r="IV24" s="42">
        <f t="shared" si="46"/>
        <v>19.166666666666668</v>
      </c>
      <c r="IW24" s="43"/>
      <c r="IX24" s="44">
        <f t="shared" si="47"/>
        <v>3679</v>
      </c>
      <c r="IY24" s="45">
        <f t="shared" si="48"/>
        <v>20.688297812517572</v>
      </c>
      <c r="IZ24" s="34">
        <v>2138</v>
      </c>
      <c r="JA24" s="42">
        <f t="shared" si="49"/>
        <v>21.96424902403945</v>
      </c>
      <c r="JB24" s="12">
        <v>1541</v>
      </c>
      <c r="JC24" s="42">
        <f t="shared" si="50"/>
        <v>19.178593652769134</v>
      </c>
      <c r="JD24" s="43"/>
      <c r="JE24" s="44">
        <f t="shared" si="51"/>
        <v>3679</v>
      </c>
      <c r="JF24" s="45">
        <f t="shared" si="52"/>
        <v>20.70459789521076</v>
      </c>
      <c r="JG24" s="34">
        <v>2138</v>
      </c>
      <c r="JH24" s="42">
        <f t="shared" si="53"/>
        <v>21.980055515575202</v>
      </c>
      <c r="JI24" s="12">
        <v>1541</v>
      </c>
      <c r="JJ24" s="42">
        <f t="shared" si="54"/>
        <v>19.188145934503797</v>
      </c>
      <c r="JK24" s="43"/>
      <c r="JL24" s="44">
        <f t="shared" si="55"/>
        <v>3679</v>
      </c>
      <c r="JM24" s="45">
        <f t="shared" si="56"/>
        <v>20.717423133235723</v>
      </c>
      <c r="JN24" s="34">
        <v>2135</v>
      </c>
      <c r="JO24" s="42">
        <f t="shared" si="57"/>
        <v>21.969541057830831</v>
      </c>
      <c r="JP24" s="12">
        <v>1540</v>
      </c>
      <c r="JQ24" s="42">
        <f t="shared" si="58"/>
        <v>19.185249781985796</v>
      </c>
      <c r="JR24" s="43"/>
      <c r="JS24" s="44">
        <f t="shared" si="59"/>
        <v>3675</v>
      </c>
      <c r="JT24" s="45">
        <f t="shared" si="60"/>
        <v>20.710059171597635</v>
      </c>
      <c r="JU24" s="34">
        <v>2131</v>
      </c>
      <c r="JV24" s="42">
        <f t="shared" si="61"/>
        <v>21.957753735188049</v>
      </c>
      <c r="JW24" s="12">
        <v>1539</v>
      </c>
      <c r="JX24" s="42">
        <f t="shared" si="62"/>
        <v>19.177570093457945</v>
      </c>
      <c r="JY24" s="43"/>
      <c r="JZ24" s="44">
        <f t="shared" si="63"/>
        <v>3670</v>
      </c>
      <c r="KA24" s="45">
        <f t="shared" si="64"/>
        <v>20.699379582628314</v>
      </c>
      <c r="KB24" s="34">
        <v>2130</v>
      </c>
      <c r="KC24" s="42">
        <f t="shared" si="65"/>
        <v>21.970087674058796</v>
      </c>
      <c r="KD24" s="12">
        <v>1538</v>
      </c>
      <c r="KE24" s="42">
        <f t="shared" si="66"/>
        <v>19.177057356608479</v>
      </c>
      <c r="KF24" s="43"/>
      <c r="KG24" s="44">
        <f t="shared" si="67"/>
        <v>3668</v>
      </c>
      <c r="KH24" s="45">
        <f t="shared" si="68"/>
        <v>20.705616709003667</v>
      </c>
      <c r="KI24" s="34">
        <v>2128</v>
      </c>
      <c r="KJ24" s="42">
        <f t="shared" si="69"/>
        <v>21.978929973146045</v>
      </c>
      <c r="KK24" s="12">
        <v>1538</v>
      </c>
      <c r="KL24" s="42">
        <f t="shared" si="70"/>
        <v>19.193810058654687</v>
      </c>
      <c r="KM24" s="43"/>
      <c r="KN24" s="44">
        <f t="shared" si="71"/>
        <v>3666</v>
      </c>
      <c r="KO24" s="45">
        <f t="shared" si="72"/>
        <v>20.717716869172083</v>
      </c>
      <c r="KP24" s="34">
        <v>2125</v>
      </c>
      <c r="KQ24" s="42">
        <f t="shared" si="73"/>
        <v>22.029856935517316</v>
      </c>
      <c r="KR24" s="12">
        <v>1533</v>
      </c>
      <c r="KS24" s="42">
        <f t="shared" si="74"/>
        <v>19.196093163035311</v>
      </c>
      <c r="KT24" s="43"/>
      <c r="KU24" s="44">
        <f t="shared" si="75"/>
        <v>3658</v>
      </c>
      <c r="KV24" s="45">
        <f t="shared" si="76"/>
        <v>20.746370235934663</v>
      </c>
      <c r="KW24" s="34">
        <v>2119</v>
      </c>
      <c r="KX24" s="42">
        <f t="shared" si="77"/>
        <v>22.0660210350932</v>
      </c>
      <c r="KY24" s="12">
        <v>1527</v>
      </c>
      <c r="KZ24" s="42">
        <f t="shared" si="78"/>
        <v>19.176189878186616</v>
      </c>
      <c r="LA24" s="43"/>
      <c r="LB24" s="44">
        <f t="shared" si="79"/>
        <v>3646</v>
      </c>
      <c r="LC24" s="45">
        <f t="shared" si="80"/>
        <v>20.756005920528292</v>
      </c>
      <c r="LD24" s="34">
        <v>2105</v>
      </c>
      <c r="LE24" s="42">
        <f t="shared" si="81"/>
        <v>22.058053023158337</v>
      </c>
      <c r="LF24" s="12">
        <v>1522</v>
      </c>
      <c r="LG24" s="42">
        <f t="shared" si="82"/>
        <v>19.192938209331654</v>
      </c>
      <c r="LH24" s="43"/>
      <c r="LI24" s="44">
        <f t="shared" si="83"/>
        <v>3627</v>
      </c>
      <c r="LJ24" s="45">
        <f t="shared" si="84"/>
        <v>20.757740513935786</v>
      </c>
      <c r="LK24" s="34">
        <v>2094</v>
      </c>
      <c r="LL24" s="42">
        <f t="shared" si="85"/>
        <v>22.060682680151707</v>
      </c>
      <c r="LM24" s="12">
        <v>1518</v>
      </c>
      <c r="LN24" s="42">
        <f t="shared" si="86"/>
        <v>19.237105563299963</v>
      </c>
      <c r="LO24" s="43"/>
      <c r="LP24" s="44">
        <f t="shared" si="87"/>
        <v>3612</v>
      </c>
      <c r="LQ24" s="45">
        <f t="shared" si="88"/>
        <v>20.778921935224069</v>
      </c>
      <c r="LR24" s="34">
        <v>2076</v>
      </c>
      <c r="LS24" s="42">
        <f t="shared" si="89"/>
        <v>22.094508301404854</v>
      </c>
      <c r="LT24" s="12">
        <v>1508</v>
      </c>
      <c r="LU24" s="42">
        <f t="shared" si="90"/>
        <v>19.271565495207668</v>
      </c>
      <c r="LV24" s="43"/>
      <c r="LW24" s="44">
        <f t="shared" si="91"/>
        <v>3584</v>
      </c>
      <c r="LX24" s="45">
        <f t="shared" si="92"/>
        <v>20.811799547064631</v>
      </c>
      <c r="LY24" s="34">
        <v>2066</v>
      </c>
      <c r="LZ24" s="42">
        <f t="shared" si="93"/>
        <v>22.181662014172211</v>
      </c>
      <c r="MA24" s="12">
        <v>1501</v>
      </c>
      <c r="MB24" s="42">
        <f t="shared" si="94"/>
        <v>19.295539272400049</v>
      </c>
      <c r="MC24" s="43"/>
      <c r="MD24" s="44">
        <f t="shared" si="95"/>
        <v>3567</v>
      </c>
      <c r="ME24" s="45">
        <f t="shared" si="96"/>
        <v>20.868191657403614</v>
      </c>
      <c r="MF24" s="34">
        <v>2052</v>
      </c>
      <c r="MG24" s="42">
        <f t="shared" si="97"/>
        <v>22.251138581652569</v>
      </c>
      <c r="MH24" s="12">
        <v>1495</v>
      </c>
      <c r="MI24" s="42">
        <f t="shared" si="98"/>
        <v>19.307761849412373</v>
      </c>
      <c r="MJ24" s="43"/>
      <c r="MK24" s="44">
        <f t="shared" si="99"/>
        <v>3547</v>
      </c>
      <c r="ML24" s="45">
        <f t="shared" si="100"/>
        <v>20.907751252578837</v>
      </c>
      <c r="MM24" s="34">
        <v>2037</v>
      </c>
      <c r="MN24" s="42">
        <f t="shared" si="101"/>
        <v>22.284213980964886</v>
      </c>
      <c r="MO24" s="12">
        <v>1487</v>
      </c>
      <c r="MP24" s="42">
        <f t="shared" si="102"/>
        <v>19.359458403853665</v>
      </c>
      <c r="MQ24" s="43"/>
      <c r="MR24" s="44">
        <f t="shared" si="103"/>
        <v>3524</v>
      </c>
      <c r="MS24" s="45">
        <f t="shared" si="104"/>
        <v>20.948757579360361</v>
      </c>
      <c r="MT24" s="34">
        <v>2016</v>
      </c>
      <c r="MU24" s="42">
        <f t="shared" si="105"/>
        <v>22.305819871653021</v>
      </c>
      <c r="MV24" s="12">
        <v>1471</v>
      </c>
      <c r="MW24" s="42">
        <f t="shared" si="106"/>
        <v>19.327289449481015</v>
      </c>
      <c r="MX24" s="43"/>
      <c r="MY24" s="44">
        <f t="shared" si="107"/>
        <v>3487</v>
      </c>
      <c r="MZ24" s="45">
        <f t="shared" si="108"/>
        <v>20.944200852904078</v>
      </c>
      <c r="NA24" s="34">
        <v>1999</v>
      </c>
      <c r="NB24" s="42">
        <f t="shared" si="109"/>
        <v>22.345182204337132</v>
      </c>
      <c r="NC24" s="12">
        <v>1460</v>
      </c>
      <c r="ND24" s="42">
        <f t="shared" si="110"/>
        <v>19.304508792807088</v>
      </c>
      <c r="NE24" s="43"/>
      <c r="NF24" s="44">
        <f t="shared" si="111"/>
        <v>3459</v>
      </c>
      <c r="NG24" s="45">
        <f t="shared" si="112"/>
        <v>20.952207886607304</v>
      </c>
      <c r="NH24" s="34">
        <v>1979</v>
      </c>
      <c r="NI24" s="42">
        <f t="shared" si="113"/>
        <v>22.394477763947041</v>
      </c>
      <c r="NJ24" s="12">
        <v>1453</v>
      </c>
      <c r="NK24" s="42">
        <f t="shared" si="114"/>
        <v>19.368168488403093</v>
      </c>
      <c r="NL24" s="43"/>
      <c r="NM24" s="44">
        <f t="shared" si="115"/>
        <v>3432</v>
      </c>
      <c r="NN24" s="45">
        <f t="shared" si="116"/>
        <v>21.004957463737071</v>
      </c>
      <c r="NO24" s="34">
        <v>1954</v>
      </c>
      <c r="NP24" s="42">
        <f t="shared" si="117"/>
        <v>22.423686022492539</v>
      </c>
      <c r="NQ24" s="12">
        <v>1435</v>
      </c>
      <c r="NR24" s="42">
        <f t="shared" si="118"/>
        <v>19.378798109385549</v>
      </c>
      <c r="NS24" s="43"/>
      <c r="NT24" s="44">
        <f t="shared" si="119"/>
        <v>3389</v>
      </c>
      <c r="NU24" s="45">
        <f t="shared" si="120"/>
        <v>21.024877473788699</v>
      </c>
      <c r="NV24" s="34">
        <v>1935</v>
      </c>
      <c r="NW24" s="42">
        <f t="shared" si="121"/>
        <v>22.481700941094456</v>
      </c>
      <c r="NX24" s="12">
        <v>1412</v>
      </c>
      <c r="NY24" s="42">
        <f t="shared" si="122"/>
        <v>19.316005471956224</v>
      </c>
      <c r="NZ24" s="43"/>
      <c r="OA24" s="44">
        <f t="shared" si="123"/>
        <v>3347</v>
      </c>
      <c r="OB24" s="45">
        <f t="shared" si="124"/>
        <v>21.027831877866433</v>
      </c>
      <c r="OC24" s="34">
        <v>1896</v>
      </c>
      <c r="OD24" s="42">
        <f t="shared" si="125"/>
        <v>22.390174775625884</v>
      </c>
      <c r="OE24" s="12">
        <v>1389</v>
      </c>
      <c r="OF24" s="42">
        <f t="shared" si="126"/>
        <v>19.34270992897925</v>
      </c>
      <c r="OG24" s="43"/>
      <c r="OH24" s="44">
        <f t="shared" si="127"/>
        <v>3285</v>
      </c>
      <c r="OI24" s="45">
        <f t="shared" si="128"/>
        <v>20.991756661767525</v>
      </c>
      <c r="OJ24" s="34">
        <v>1865</v>
      </c>
      <c r="OK24" s="42">
        <f t="shared" si="129"/>
        <v>22.472587058681771</v>
      </c>
      <c r="OL24" s="12">
        <v>1358</v>
      </c>
      <c r="OM24" s="42">
        <f t="shared" si="130"/>
        <v>19.278818852924477</v>
      </c>
      <c r="ON24" s="43"/>
      <c r="OO24" s="44">
        <f t="shared" si="131"/>
        <v>3223</v>
      </c>
      <c r="OP24" s="45">
        <f t="shared" si="132"/>
        <v>21.006322101283974</v>
      </c>
      <c r="OQ24" s="34">
        <v>1819</v>
      </c>
      <c r="OR24" s="42">
        <f t="shared" si="133"/>
        <v>22.47343711391154</v>
      </c>
      <c r="OS24" s="12">
        <v>1305</v>
      </c>
      <c r="OT24" s="42">
        <f t="shared" si="134"/>
        <v>19.092904169714703</v>
      </c>
      <c r="OU24" s="43"/>
      <c r="OV24" s="44">
        <f t="shared" si="135"/>
        <v>3124</v>
      </c>
      <c r="OW24" s="45">
        <f t="shared" si="136"/>
        <v>20.925715051242548</v>
      </c>
      <c r="OX24" s="34">
        <v>1770</v>
      </c>
      <c r="OY24" s="42">
        <f t="shared" si="137"/>
        <v>22.52194935742461</v>
      </c>
      <c r="OZ24" s="12">
        <v>1269</v>
      </c>
      <c r="PA24" s="42">
        <f t="shared" si="138"/>
        <v>19.076969332531569</v>
      </c>
      <c r="PB24" s="43"/>
      <c r="PC24" s="44">
        <f t="shared" si="139"/>
        <v>3039</v>
      </c>
      <c r="PD24" s="45">
        <f t="shared" si="140"/>
        <v>20.942733099028324</v>
      </c>
      <c r="PE24" s="34">
        <v>1710</v>
      </c>
      <c r="PF24" s="42">
        <f t="shared" si="141"/>
        <v>22.37926972909305</v>
      </c>
      <c r="PG24" s="12">
        <v>1240</v>
      </c>
      <c r="PH24" s="42">
        <f t="shared" si="142"/>
        <v>19.174269367558374</v>
      </c>
      <c r="PI24" s="43"/>
      <c r="PJ24" s="44">
        <f t="shared" si="143"/>
        <v>2950</v>
      </c>
      <c r="PK24" s="45">
        <f t="shared" si="144"/>
        <v>20.910121916643039</v>
      </c>
      <c r="PL24" s="34">
        <v>1658</v>
      </c>
      <c r="PM24" s="42">
        <f t="shared" si="145"/>
        <v>22.417522985397511</v>
      </c>
      <c r="PN24" s="12">
        <v>1205</v>
      </c>
      <c r="PO24" s="42">
        <f t="shared" si="146"/>
        <v>19.221566438028393</v>
      </c>
      <c r="PP24" s="43"/>
      <c r="PQ24" s="44">
        <f t="shared" si="147"/>
        <v>2863</v>
      </c>
      <c r="PR24" s="45">
        <f t="shared" si="148"/>
        <v>20.951335528723014</v>
      </c>
      <c r="PS24" s="34">
        <v>1607</v>
      </c>
      <c r="PT24" s="42">
        <f t="shared" si="149"/>
        <v>22.50700280112045</v>
      </c>
      <c r="PU24" s="12">
        <v>1164</v>
      </c>
      <c r="PV24" s="42">
        <f t="shared" si="150"/>
        <v>19.32912653603454</v>
      </c>
      <c r="PW24" s="43"/>
      <c r="PX24" s="44">
        <f t="shared" si="151"/>
        <v>2771</v>
      </c>
      <c r="PY24" s="45">
        <f t="shared" si="152"/>
        <v>21.053031454186293</v>
      </c>
      <c r="PZ24" s="34">
        <v>1537</v>
      </c>
      <c r="QA24" s="42">
        <f t="shared" si="153"/>
        <v>22.447787352125019</v>
      </c>
      <c r="QB24" s="12">
        <v>1098</v>
      </c>
      <c r="QC24" s="42">
        <f t="shared" si="154"/>
        <v>19.209237228831348</v>
      </c>
      <c r="QD24" s="43"/>
      <c r="QE24" s="44">
        <f t="shared" si="155"/>
        <v>2635</v>
      </c>
      <c r="QF24" s="45">
        <f t="shared" si="156"/>
        <v>20.974289580514206</v>
      </c>
      <c r="QG24" s="34">
        <v>1439</v>
      </c>
      <c r="QH24" s="42">
        <f t="shared" si="157"/>
        <v>22.285891280780547</v>
      </c>
      <c r="QI24" s="12">
        <v>1036</v>
      </c>
      <c r="QJ24" s="42">
        <f t="shared" si="158"/>
        <v>19.295958279009128</v>
      </c>
      <c r="QK24" s="43"/>
      <c r="QL24" s="44">
        <f t="shared" si="159"/>
        <v>2475</v>
      </c>
      <c r="QM24" s="45">
        <f t="shared" si="160"/>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row>
    <row r="25" spans="1:455 1025:1171" x14ac:dyDescent="0.3">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4887</v>
      </c>
      <c r="N25" s="45">
        <f t="shared" si="4"/>
        <v>22.396883593033916</v>
      </c>
      <c r="O25" s="34"/>
      <c r="P25" s="42"/>
      <c r="Q25" s="12"/>
      <c r="R25" s="42"/>
      <c r="S25" s="43"/>
      <c r="T25" s="44">
        <v>4870</v>
      </c>
      <c r="U25" s="45">
        <f t="shared" si="5"/>
        <v>22.416570771001151</v>
      </c>
      <c r="V25" s="34"/>
      <c r="W25" s="42"/>
      <c r="X25" s="12"/>
      <c r="Y25" s="42"/>
      <c r="Z25" s="43"/>
      <c r="AA25" s="44">
        <v>4843</v>
      </c>
      <c r="AB25" s="45">
        <f t="shared" si="6"/>
        <v>22.396411394746575</v>
      </c>
      <c r="AC25" s="34"/>
      <c r="AD25" s="42"/>
      <c r="AE25" s="12"/>
      <c r="AF25" s="42"/>
      <c r="AG25" s="43"/>
      <c r="AH25" s="44">
        <v>4832</v>
      </c>
      <c r="AI25" s="45">
        <f t="shared" si="7"/>
        <v>22.40148354195642</v>
      </c>
      <c r="AJ25" s="34"/>
      <c r="AK25" s="42"/>
      <c r="AL25" s="12"/>
      <c r="AM25" s="42"/>
      <c r="AN25" s="43"/>
      <c r="AO25" s="44">
        <v>4817</v>
      </c>
      <c r="AP25" s="45">
        <f t="shared" si="8"/>
        <v>22.397358999395543</v>
      </c>
      <c r="AQ25" s="34"/>
      <c r="AR25" s="42"/>
      <c r="AS25" s="12"/>
      <c r="AT25" s="42"/>
      <c r="AU25" s="43"/>
      <c r="AV25" s="44">
        <v>4797</v>
      </c>
      <c r="AW25" s="45">
        <f t="shared" si="9"/>
        <v>22.401232838330067</v>
      </c>
      <c r="AX25" s="34"/>
      <c r="AY25" s="42"/>
      <c r="AZ25" s="12"/>
      <c r="BA25" s="42"/>
      <c r="BB25" s="43"/>
      <c r="BC25" s="44">
        <v>4783</v>
      </c>
      <c r="BD25" s="45">
        <f t="shared" si="10"/>
        <v>22.417510311211096</v>
      </c>
      <c r="BE25" s="34"/>
      <c r="BF25" s="42"/>
      <c r="BG25" s="12"/>
      <c r="BH25" s="42"/>
      <c r="BI25" s="43"/>
      <c r="BJ25" s="44">
        <v>4776</v>
      </c>
      <c r="BK25" s="45">
        <f t="shared" si="11"/>
        <v>22.429906542056074</v>
      </c>
      <c r="BL25" s="34"/>
      <c r="BM25" s="42"/>
      <c r="BN25" s="12"/>
      <c r="BO25" s="42"/>
      <c r="BP25" s="43"/>
      <c r="BQ25" s="44">
        <v>4763</v>
      </c>
      <c r="BR25" s="45">
        <f t="shared" si="12"/>
        <v>22.438403919536441</v>
      </c>
      <c r="BS25" s="34"/>
      <c r="BT25" s="42"/>
      <c r="BU25" s="12"/>
      <c r="BV25" s="42"/>
      <c r="BW25" s="43"/>
      <c r="BX25" s="44">
        <v>4753</v>
      </c>
      <c r="BY25" s="45">
        <f t="shared" si="13"/>
        <v>22.453703703703702</v>
      </c>
      <c r="BZ25" s="34"/>
      <c r="CA25" s="42"/>
      <c r="CB25" s="12"/>
      <c r="CC25" s="42"/>
      <c r="CD25" s="43"/>
      <c r="CE25" s="44">
        <v>4742</v>
      </c>
      <c r="CF25" s="45">
        <f t="shared" si="14"/>
        <v>22.467544773997915</v>
      </c>
      <c r="CG25" s="34"/>
      <c r="CH25" s="42"/>
      <c r="CI25" s="12"/>
      <c r="CJ25" s="42"/>
      <c r="CK25" s="43"/>
      <c r="CL25" s="44">
        <v>4723</v>
      </c>
      <c r="CM25" s="45">
        <f t="shared" si="15"/>
        <v>22.501191043353977</v>
      </c>
      <c r="CN25" s="34"/>
      <c r="CO25" s="42"/>
      <c r="CP25" s="12"/>
      <c r="CQ25" s="42"/>
      <c r="CR25" s="43"/>
      <c r="CS25" s="44">
        <v>4693</v>
      </c>
      <c r="CT25" s="45">
        <f t="shared" si="16"/>
        <v>22.559246262558286</v>
      </c>
      <c r="CU25" s="34"/>
      <c r="CV25" s="42"/>
      <c r="CW25" s="12"/>
      <c r="CX25" s="42"/>
      <c r="CY25" s="43"/>
      <c r="CZ25" s="44">
        <v>4631</v>
      </c>
      <c r="DA25" s="45">
        <f t="shared" si="17"/>
        <v>22.552839193532677</v>
      </c>
      <c r="DB25" s="34"/>
      <c r="DC25" s="42"/>
      <c r="DD25" s="12"/>
      <c r="DE25" s="42"/>
      <c r="DF25" s="43"/>
      <c r="DG25" s="44">
        <v>4563</v>
      </c>
      <c r="DH25" s="45">
        <f t="shared" si="18"/>
        <v>22.573463935886021</v>
      </c>
      <c r="DI25" s="34"/>
      <c r="DJ25" s="42"/>
      <c r="DK25" s="12"/>
      <c r="DL25" s="42"/>
      <c r="DM25" s="43"/>
      <c r="DN25" s="44">
        <v>4472</v>
      </c>
      <c r="DO25" s="45">
        <f t="shared" si="19"/>
        <v>22.620131512392515</v>
      </c>
      <c r="DP25" s="34"/>
      <c r="DQ25" s="42"/>
      <c r="DR25" s="12"/>
      <c r="DS25" s="42"/>
      <c r="DT25" s="43"/>
      <c r="DU25" s="44">
        <v>4387</v>
      </c>
      <c r="DV25" s="45">
        <f t="shared" si="20"/>
        <v>22.597094879983519</v>
      </c>
      <c r="DW25" s="34"/>
      <c r="DX25" s="42"/>
      <c r="DY25" s="12"/>
      <c r="DZ25" s="42"/>
      <c r="EA25" s="43"/>
      <c r="EB25" s="44">
        <v>4294</v>
      </c>
      <c r="EC25" s="45">
        <f t="shared" si="21"/>
        <v>22.543049139017217</v>
      </c>
      <c r="ED25" s="34"/>
      <c r="EE25" s="42"/>
      <c r="EF25" s="12"/>
      <c r="EG25" s="42"/>
      <c r="EH25" s="43"/>
      <c r="EI25" s="44">
        <v>4233</v>
      </c>
      <c r="EJ25" s="45">
        <f t="shared" si="22"/>
        <v>22.533936651583712</v>
      </c>
      <c r="EK25" s="34"/>
      <c r="EL25" s="42"/>
      <c r="EM25" s="12"/>
      <c r="EN25" s="42"/>
      <c r="EO25" s="43"/>
      <c r="EP25" s="44">
        <v>4198</v>
      </c>
      <c r="EQ25" s="45">
        <f t="shared" si="23"/>
        <v>22.555340640447024</v>
      </c>
      <c r="ER25" s="34"/>
      <c r="ES25" s="42"/>
      <c r="ET25" s="12"/>
      <c r="EU25" s="42"/>
      <c r="EV25" s="43"/>
      <c r="EW25" s="44">
        <v>4157</v>
      </c>
      <c r="EX25" s="45">
        <f t="shared" si="24"/>
        <v>22.542161487988722</v>
      </c>
      <c r="EY25" s="34"/>
      <c r="EZ25" s="42"/>
      <c r="FA25" s="12"/>
      <c r="FB25" s="42"/>
      <c r="FC25" s="43"/>
      <c r="FD25" s="44">
        <v>4131</v>
      </c>
      <c r="FE25" s="45">
        <f t="shared" si="25"/>
        <v>22.524536532170121</v>
      </c>
      <c r="FF25" s="34"/>
      <c r="FG25" s="42"/>
      <c r="FH25" s="12"/>
      <c r="FI25" s="42"/>
      <c r="FJ25" s="43"/>
      <c r="FK25" s="44">
        <v>4113</v>
      </c>
      <c r="FL25" s="45">
        <f t="shared" si="26"/>
        <v>22.520943985106502</v>
      </c>
      <c r="FM25" s="34"/>
      <c r="FN25" s="42"/>
      <c r="FO25" s="12"/>
      <c r="FP25" s="42"/>
      <c r="FQ25" s="43"/>
      <c r="FR25" s="44">
        <v>4099</v>
      </c>
      <c r="FS25" s="45">
        <f t="shared" si="27"/>
        <v>22.503431237990668</v>
      </c>
      <c r="FT25" s="34"/>
      <c r="FU25" s="42"/>
      <c r="FV25" s="12"/>
      <c r="FW25" s="42"/>
      <c r="FX25" s="43"/>
      <c r="FY25" s="44">
        <v>4095</v>
      </c>
      <c r="FZ25" s="45">
        <f t="shared" si="28"/>
        <v>22.511131878401407</v>
      </c>
      <c r="GA25" s="34"/>
      <c r="GB25" s="42"/>
      <c r="GC25" s="12"/>
      <c r="GD25" s="42"/>
      <c r="GE25" s="43"/>
      <c r="GF25" s="44">
        <v>4087</v>
      </c>
      <c r="GG25" s="45">
        <f t="shared" si="29"/>
        <v>22.503028300847923</v>
      </c>
      <c r="GH25" s="34"/>
      <c r="GI25" s="42"/>
      <c r="GJ25" s="12"/>
      <c r="GK25" s="42"/>
      <c r="GL25" s="43"/>
      <c r="GM25" s="44">
        <v>4082</v>
      </c>
      <c r="GN25" s="45">
        <f t="shared" si="30"/>
        <v>22.517652250661961</v>
      </c>
      <c r="GO25" s="34"/>
      <c r="GP25" s="42"/>
      <c r="GQ25" s="12"/>
      <c r="GR25" s="42"/>
      <c r="GS25" s="43"/>
      <c r="GT25" s="44">
        <v>4070</v>
      </c>
      <c r="GU25" s="45">
        <f t="shared" si="31"/>
        <v>22.507327324005971</v>
      </c>
      <c r="GV25" s="34"/>
      <c r="GW25" s="42"/>
      <c r="GX25" s="12"/>
      <c r="GY25" s="42"/>
      <c r="GZ25" s="43"/>
      <c r="HA25" s="44">
        <v>4067</v>
      </c>
      <c r="HB25" s="45">
        <f t="shared" si="32"/>
        <v>22.534352836879432</v>
      </c>
      <c r="HC25" s="34"/>
      <c r="HD25" s="42"/>
      <c r="HE25" s="12"/>
      <c r="HF25" s="42"/>
      <c r="HG25" s="43"/>
      <c r="HH25" s="44">
        <v>4059</v>
      </c>
      <c r="HI25" s="45">
        <f t="shared" si="33"/>
        <v>22.537479178234314</v>
      </c>
      <c r="HJ25" s="34"/>
      <c r="HK25" s="42"/>
      <c r="HL25" s="12"/>
      <c r="HM25" s="42"/>
      <c r="HN25" s="43"/>
      <c r="HO25" s="44">
        <v>4051</v>
      </c>
      <c r="HP25" s="45">
        <f t="shared" si="34"/>
        <v>22.546891523348361</v>
      </c>
      <c r="HQ25" s="34"/>
      <c r="HR25" s="42"/>
      <c r="HS25" s="12"/>
      <c r="HT25" s="42"/>
      <c r="HU25" s="43"/>
      <c r="HV25" s="44">
        <v>4040</v>
      </c>
      <c r="HW25" s="45">
        <f t="shared" si="35"/>
        <v>22.544642857142858</v>
      </c>
      <c r="HX25" s="34"/>
      <c r="HY25" s="42"/>
      <c r="HZ25" s="12"/>
      <c r="IA25" s="42"/>
      <c r="IB25" s="43"/>
      <c r="IC25" s="44">
        <v>4032</v>
      </c>
      <c r="ID25" s="45">
        <f t="shared" si="36"/>
        <v>22.552858261550508</v>
      </c>
      <c r="IE25" s="34">
        <v>2104</v>
      </c>
      <c r="IF25" s="42">
        <f t="shared" si="37"/>
        <v>21.53972153972154</v>
      </c>
      <c r="IG25" s="12">
        <v>1912</v>
      </c>
      <c r="IH25" s="42">
        <f t="shared" si="38"/>
        <v>23.710317460317459</v>
      </c>
      <c r="II25" s="43"/>
      <c r="IJ25" s="44">
        <f t="shared" si="39"/>
        <v>4016</v>
      </c>
      <c r="IK25" s="45">
        <f t="shared" si="40"/>
        <v>22.521310004486317</v>
      </c>
      <c r="IL25" s="34">
        <v>2098</v>
      </c>
      <c r="IM25" s="42">
        <f t="shared" si="41"/>
        <v>21.515741975182031</v>
      </c>
      <c r="IN25" s="12">
        <v>1911</v>
      </c>
      <c r="IO25" s="42">
        <f t="shared" si="42"/>
        <v>23.730286849621258</v>
      </c>
      <c r="IP25" s="43"/>
      <c r="IQ25" s="44">
        <f t="shared" si="43"/>
        <v>4009</v>
      </c>
      <c r="IR25" s="45">
        <f t="shared" si="44"/>
        <v>22.517411817569087</v>
      </c>
      <c r="IS25" s="34">
        <v>2096</v>
      </c>
      <c r="IT25" s="42">
        <f t="shared" si="45"/>
        <v>21.512881042799957</v>
      </c>
      <c r="IU25" s="12">
        <v>1907</v>
      </c>
      <c r="IV25" s="42">
        <f t="shared" si="46"/>
        <v>23.718905472636816</v>
      </c>
      <c r="IW25" s="43"/>
      <c r="IX25" s="44">
        <f t="shared" si="47"/>
        <v>4003</v>
      </c>
      <c r="IY25" s="45">
        <f t="shared" si="48"/>
        <v>22.510262610358208</v>
      </c>
      <c r="IZ25" s="34">
        <v>2095</v>
      </c>
      <c r="JA25" s="42">
        <f t="shared" si="49"/>
        <v>21.522498459009658</v>
      </c>
      <c r="JB25" s="12">
        <v>1906</v>
      </c>
      <c r="JC25" s="42">
        <f t="shared" si="50"/>
        <v>23.721219663970132</v>
      </c>
      <c r="JD25" s="43"/>
      <c r="JE25" s="44">
        <f t="shared" si="51"/>
        <v>4001</v>
      </c>
      <c r="JF25" s="45">
        <f t="shared" si="52"/>
        <v>22.516742641679329</v>
      </c>
      <c r="JG25" s="34">
        <v>2094</v>
      </c>
      <c r="JH25" s="42">
        <f t="shared" si="53"/>
        <v>21.527706384291147</v>
      </c>
      <c r="JI25" s="12">
        <v>1906</v>
      </c>
      <c r="JJ25" s="42">
        <f t="shared" si="54"/>
        <v>23.733034491346032</v>
      </c>
      <c r="JK25" s="43"/>
      <c r="JL25" s="44">
        <f t="shared" si="55"/>
        <v>4000</v>
      </c>
      <c r="JM25" s="45">
        <f t="shared" si="56"/>
        <v>22.525059128280212</v>
      </c>
      <c r="JN25" s="34">
        <v>2094</v>
      </c>
      <c r="JO25" s="42">
        <f t="shared" si="57"/>
        <v>21.547643548055156</v>
      </c>
      <c r="JP25" s="12">
        <v>1904</v>
      </c>
      <c r="JQ25" s="42">
        <f t="shared" si="58"/>
        <v>23.719945185000626</v>
      </c>
      <c r="JR25" s="43"/>
      <c r="JS25" s="44">
        <f t="shared" si="59"/>
        <v>3998</v>
      </c>
      <c r="JT25" s="45">
        <f t="shared" si="60"/>
        <v>22.530290222597916</v>
      </c>
      <c r="JU25" s="34">
        <v>2094</v>
      </c>
      <c r="JV25" s="42">
        <f t="shared" si="61"/>
        <v>21.576506955177742</v>
      </c>
      <c r="JW25" s="12">
        <v>1904</v>
      </c>
      <c r="JX25" s="42">
        <f t="shared" si="62"/>
        <v>23.725856697819314</v>
      </c>
      <c r="JY25" s="43"/>
      <c r="JZ25" s="44">
        <f t="shared" si="63"/>
        <v>3998</v>
      </c>
      <c r="KA25" s="45">
        <f t="shared" si="64"/>
        <v>22.549351381838694</v>
      </c>
      <c r="KB25" s="34">
        <v>2093</v>
      </c>
      <c r="KC25" s="42">
        <f t="shared" si="65"/>
        <v>21.588447653429601</v>
      </c>
      <c r="KD25" s="12">
        <v>1902</v>
      </c>
      <c r="KE25" s="42">
        <f t="shared" si="66"/>
        <v>23.715710723192021</v>
      </c>
      <c r="KF25" s="43"/>
      <c r="KG25" s="44">
        <f t="shared" si="67"/>
        <v>3995</v>
      </c>
      <c r="KH25" s="45">
        <f t="shared" si="68"/>
        <v>22.551510019757266</v>
      </c>
      <c r="KI25" s="34">
        <v>2091</v>
      </c>
      <c r="KJ25" s="42">
        <f t="shared" si="69"/>
        <v>21.596777525304688</v>
      </c>
      <c r="KK25" s="12">
        <v>1901</v>
      </c>
      <c r="KL25" s="42">
        <f t="shared" si="70"/>
        <v>23.723948583551728</v>
      </c>
      <c r="KM25" s="43"/>
      <c r="KN25" s="44">
        <f t="shared" si="71"/>
        <v>3992</v>
      </c>
      <c r="KO25" s="45">
        <f t="shared" si="72"/>
        <v>22.560045210511444</v>
      </c>
      <c r="KP25" s="34">
        <v>2087</v>
      </c>
      <c r="KQ25" s="42">
        <f t="shared" si="73"/>
        <v>21.635911258552767</v>
      </c>
      <c r="KR25" s="12">
        <v>1899</v>
      </c>
      <c r="KS25" s="42">
        <f t="shared" si="74"/>
        <v>23.779113448534936</v>
      </c>
      <c r="KT25" s="43"/>
      <c r="KU25" s="44">
        <f t="shared" si="75"/>
        <v>3986</v>
      </c>
      <c r="KV25" s="45">
        <f t="shared" si="76"/>
        <v>22.60662431941924</v>
      </c>
      <c r="KW25" s="34">
        <v>2080</v>
      </c>
      <c r="KX25" s="42">
        <f t="shared" si="77"/>
        <v>21.659897948557745</v>
      </c>
      <c r="KY25" s="12">
        <v>1898</v>
      </c>
      <c r="KZ25" s="42">
        <f t="shared" si="78"/>
        <v>23.835237975637323</v>
      </c>
      <c r="LA25" s="43"/>
      <c r="LB25" s="44">
        <f t="shared" si="79"/>
        <v>3978</v>
      </c>
      <c r="LC25" s="45">
        <f t="shared" si="80"/>
        <v>22.646020721849027</v>
      </c>
      <c r="LD25" s="34">
        <v>2076</v>
      </c>
      <c r="LE25" s="42">
        <f t="shared" si="81"/>
        <v>21.754165356806034</v>
      </c>
      <c r="LF25" s="12">
        <v>1895</v>
      </c>
      <c r="LG25" s="42">
        <f t="shared" si="82"/>
        <v>23.896595208070618</v>
      </c>
      <c r="LH25" s="43"/>
      <c r="LI25" s="44">
        <f t="shared" si="83"/>
        <v>3971</v>
      </c>
      <c r="LJ25" s="45">
        <f t="shared" si="84"/>
        <v>22.726492302409433</v>
      </c>
      <c r="LK25" s="34">
        <v>2070</v>
      </c>
      <c r="LL25" s="42">
        <f t="shared" si="85"/>
        <v>21.807838179519596</v>
      </c>
      <c r="LM25" s="12">
        <v>1889</v>
      </c>
      <c r="LN25" s="42">
        <f t="shared" si="86"/>
        <v>23.938664301102524</v>
      </c>
      <c r="LO25" s="43"/>
      <c r="LP25" s="44">
        <f t="shared" si="87"/>
        <v>3959</v>
      </c>
      <c r="LQ25" s="45">
        <f t="shared" si="88"/>
        <v>22.775125122245875</v>
      </c>
      <c r="LR25" s="34">
        <v>2064</v>
      </c>
      <c r="LS25" s="42">
        <f t="shared" si="89"/>
        <v>21.966794380587483</v>
      </c>
      <c r="LT25" s="12">
        <v>1881</v>
      </c>
      <c r="LU25" s="42">
        <f t="shared" si="90"/>
        <v>24.038338658146966</v>
      </c>
      <c r="LV25" s="43"/>
      <c r="LW25" s="44">
        <f t="shared" si="91"/>
        <v>3945</v>
      </c>
      <c r="LX25" s="45">
        <f t="shared" si="92"/>
        <v>22.908077347424655</v>
      </c>
      <c r="LY25" s="34">
        <v>2056</v>
      </c>
      <c r="LZ25" s="42">
        <f t="shared" si="93"/>
        <v>22.07429675756925</v>
      </c>
      <c r="MA25" s="12">
        <v>1875</v>
      </c>
      <c r="MB25" s="42">
        <f t="shared" si="94"/>
        <v>24.103355187042037</v>
      </c>
      <c r="MC25" s="43"/>
      <c r="MD25" s="44">
        <f t="shared" si="95"/>
        <v>3931</v>
      </c>
      <c r="ME25" s="45">
        <f t="shared" si="96"/>
        <v>22.997718364242672</v>
      </c>
      <c r="MF25" s="34">
        <v>2044</v>
      </c>
      <c r="MG25" s="42">
        <f t="shared" si="97"/>
        <v>22.164389503361527</v>
      </c>
      <c r="MH25" s="12">
        <v>1870</v>
      </c>
      <c r="MI25" s="42">
        <f t="shared" si="98"/>
        <v>24.150845925351931</v>
      </c>
      <c r="MJ25" s="43"/>
      <c r="MK25" s="44">
        <f t="shared" si="99"/>
        <v>3914</v>
      </c>
      <c r="ML25" s="45">
        <f t="shared" si="100"/>
        <v>23.071028588269968</v>
      </c>
      <c r="MM25" s="34">
        <v>2036</v>
      </c>
      <c r="MN25" s="42">
        <f t="shared" si="101"/>
        <v>22.273274258833826</v>
      </c>
      <c r="MO25" s="12">
        <v>1862</v>
      </c>
      <c r="MP25" s="42">
        <f t="shared" si="102"/>
        <v>24.24163520374951</v>
      </c>
      <c r="MQ25" s="43"/>
      <c r="MR25" s="44">
        <f t="shared" si="103"/>
        <v>3898</v>
      </c>
      <c r="MS25" s="45">
        <f t="shared" si="104"/>
        <v>23.172036618713591</v>
      </c>
      <c r="MT25" s="34">
        <v>2026</v>
      </c>
      <c r="MU25" s="42">
        <f t="shared" si="105"/>
        <v>22.416463819429076</v>
      </c>
      <c r="MV25" s="12">
        <v>1853</v>
      </c>
      <c r="MW25" s="42">
        <f t="shared" si="106"/>
        <v>24.346340822493758</v>
      </c>
      <c r="MX25" s="43"/>
      <c r="MY25" s="44">
        <f t="shared" si="107"/>
        <v>3879</v>
      </c>
      <c r="MZ25" s="45">
        <f t="shared" si="108"/>
        <v>23.298696618415519</v>
      </c>
      <c r="NA25" s="34">
        <v>2014</v>
      </c>
      <c r="NB25" s="42">
        <f t="shared" si="109"/>
        <v>22.512854907221104</v>
      </c>
      <c r="NC25" s="12">
        <v>1850</v>
      </c>
      <c r="ND25" s="42">
        <f t="shared" si="110"/>
        <v>24.461192648419939</v>
      </c>
      <c r="NE25" s="43"/>
      <c r="NF25" s="44">
        <f t="shared" si="111"/>
        <v>3864</v>
      </c>
      <c r="NG25" s="45">
        <f t="shared" si="112"/>
        <v>23.405415228057425</v>
      </c>
      <c r="NH25" s="34">
        <v>1996</v>
      </c>
      <c r="NI25" s="42">
        <f t="shared" si="113"/>
        <v>22.586850741201765</v>
      </c>
      <c r="NJ25" s="12">
        <v>1840</v>
      </c>
      <c r="NK25" s="42">
        <f t="shared" si="114"/>
        <v>24.526792855238604</v>
      </c>
      <c r="NL25" s="43"/>
      <c r="NM25" s="44">
        <f t="shared" si="115"/>
        <v>3836</v>
      </c>
      <c r="NN25" s="45">
        <f t="shared" si="116"/>
        <v>23.477569006671157</v>
      </c>
      <c r="NO25" s="34">
        <v>1978</v>
      </c>
      <c r="NP25" s="42">
        <f t="shared" si="117"/>
        <v>22.699104888684875</v>
      </c>
      <c r="NQ25" s="12">
        <v>1827</v>
      </c>
      <c r="NR25" s="42">
        <f t="shared" si="118"/>
        <v>24.672518568534773</v>
      </c>
      <c r="NS25" s="43"/>
      <c r="NT25" s="44">
        <f t="shared" si="119"/>
        <v>3805</v>
      </c>
      <c r="NU25" s="45">
        <f t="shared" si="120"/>
        <v>23.605682734660959</v>
      </c>
      <c r="NV25" s="34">
        <v>1948</v>
      </c>
      <c r="NW25" s="42">
        <f t="shared" si="121"/>
        <v>22.632740792378296</v>
      </c>
      <c r="NX25" s="12">
        <v>1807</v>
      </c>
      <c r="NY25" s="42">
        <f t="shared" si="122"/>
        <v>24.719562243502054</v>
      </c>
      <c r="NZ25" s="43"/>
      <c r="OA25" s="44">
        <f t="shared" si="123"/>
        <v>3755</v>
      </c>
      <c r="OB25" s="45">
        <f t="shared" si="124"/>
        <v>23.591128981592007</v>
      </c>
      <c r="OC25" s="34">
        <v>1915</v>
      </c>
      <c r="OD25" s="42">
        <f t="shared" si="125"/>
        <v>22.614548889938593</v>
      </c>
      <c r="OE25" s="12">
        <v>1783</v>
      </c>
      <c r="OF25" s="42">
        <f t="shared" si="126"/>
        <v>24.829410945550759</v>
      </c>
      <c r="OG25" s="43"/>
      <c r="OH25" s="44">
        <f t="shared" si="127"/>
        <v>3698</v>
      </c>
      <c r="OI25" s="45">
        <f t="shared" si="128"/>
        <v>23.630902933094767</v>
      </c>
      <c r="OJ25" s="34">
        <v>1882</v>
      </c>
      <c r="OK25" s="42">
        <f t="shared" si="129"/>
        <v>22.677431015785036</v>
      </c>
      <c r="OL25" s="12">
        <v>1757</v>
      </c>
      <c r="OM25" s="42">
        <f t="shared" si="130"/>
        <v>24.943214082907438</v>
      </c>
      <c r="ON25" s="43"/>
      <c r="OO25" s="44">
        <f t="shared" si="131"/>
        <v>3639</v>
      </c>
      <c r="OP25" s="45">
        <f t="shared" si="132"/>
        <v>23.717656260183798</v>
      </c>
      <c r="OQ25" s="34">
        <v>1834</v>
      </c>
      <c r="OR25" s="42">
        <f t="shared" si="133"/>
        <v>22.658759574993823</v>
      </c>
      <c r="OS25" s="12">
        <v>1707</v>
      </c>
      <c r="OT25" s="42">
        <f t="shared" si="134"/>
        <v>24.974396488661302</v>
      </c>
      <c r="OU25" s="43"/>
      <c r="OV25" s="44">
        <f t="shared" si="135"/>
        <v>3541</v>
      </c>
      <c r="OW25" s="45">
        <f t="shared" si="136"/>
        <v>23.71893629847947</v>
      </c>
      <c r="OX25" s="34">
        <v>1785</v>
      </c>
      <c r="OY25" s="42">
        <f t="shared" si="137"/>
        <v>22.712813335029903</v>
      </c>
      <c r="OZ25" s="12">
        <v>1658</v>
      </c>
      <c r="PA25" s="42">
        <f t="shared" si="138"/>
        <v>24.924834636199638</v>
      </c>
      <c r="PB25" s="43"/>
      <c r="PC25" s="44">
        <f t="shared" si="139"/>
        <v>3443</v>
      </c>
      <c r="PD25" s="45">
        <f t="shared" si="140"/>
        <v>23.72682792364413</v>
      </c>
      <c r="PE25" s="34">
        <v>1740</v>
      </c>
      <c r="PF25" s="42">
        <f t="shared" si="141"/>
        <v>22.771888496270122</v>
      </c>
      <c r="PG25" s="12">
        <v>1611</v>
      </c>
      <c r="PH25" s="42">
        <f t="shared" si="142"/>
        <v>24.911087057368178</v>
      </c>
      <c r="PI25" s="43"/>
      <c r="PJ25" s="44">
        <f t="shared" si="143"/>
        <v>3351</v>
      </c>
      <c r="PK25" s="45">
        <f t="shared" si="144"/>
        <v>23.752480861922315</v>
      </c>
      <c r="PL25" s="34">
        <v>1689</v>
      </c>
      <c r="PM25" s="42">
        <f t="shared" si="145"/>
        <v>22.836668469442941</v>
      </c>
      <c r="PN25" s="12">
        <v>1559</v>
      </c>
      <c r="PO25" s="42">
        <f t="shared" si="146"/>
        <v>24.868400063806028</v>
      </c>
      <c r="PP25" s="43"/>
      <c r="PQ25" s="44">
        <f t="shared" si="147"/>
        <v>3248</v>
      </c>
      <c r="PR25" s="45">
        <f t="shared" si="148"/>
        <v>23.768752286864252</v>
      </c>
      <c r="PS25" s="34">
        <v>1623</v>
      </c>
      <c r="PT25" s="42">
        <f t="shared" si="149"/>
        <v>22.731092436974791</v>
      </c>
      <c r="PU25" s="12">
        <v>1496</v>
      </c>
      <c r="PV25" s="42">
        <f t="shared" si="150"/>
        <v>24.842245101295251</v>
      </c>
      <c r="PW25" s="43"/>
      <c r="PX25" s="44">
        <f t="shared" si="151"/>
        <v>3119</v>
      </c>
      <c r="PY25" s="45">
        <f t="shared" si="152"/>
        <v>23.697006533961403</v>
      </c>
      <c r="PZ25" s="34">
        <v>1548</v>
      </c>
      <c r="QA25" s="42">
        <f t="shared" si="153"/>
        <v>22.608441653278806</v>
      </c>
      <c r="QB25" s="12">
        <v>1422</v>
      </c>
      <c r="QC25" s="42">
        <f t="shared" si="154"/>
        <v>24.877536738978307</v>
      </c>
      <c r="QD25" s="43"/>
      <c r="QE25" s="44">
        <f t="shared" si="155"/>
        <v>2970</v>
      </c>
      <c r="QF25" s="45">
        <f t="shared" si="156"/>
        <v>23.640850115418292</v>
      </c>
      <c r="QG25" s="34">
        <v>1455</v>
      </c>
      <c r="QH25" s="42">
        <f t="shared" si="157"/>
        <v>22.533684373548088</v>
      </c>
      <c r="QI25" s="12">
        <v>1324</v>
      </c>
      <c r="QJ25" s="42">
        <f t="shared" si="158"/>
        <v>24.660085677034829</v>
      </c>
      <c r="QK25" s="43"/>
      <c r="QL25" s="44">
        <f t="shared" si="159"/>
        <v>2779</v>
      </c>
      <c r="QM25" s="45">
        <f t="shared" si="160"/>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row>
    <row r="26" spans="1:455 1025:1171" x14ac:dyDescent="0.3">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3306</v>
      </c>
      <c r="N26" s="45">
        <f t="shared" si="4"/>
        <v>15.151237396883593</v>
      </c>
      <c r="O26" s="34"/>
      <c r="P26" s="42"/>
      <c r="Q26" s="12"/>
      <c r="R26" s="42"/>
      <c r="S26" s="43"/>
      <c r="T26" s="44">
        <v>3288</v>
      </c>
      <c r="U26" s="45">
        <f t="shared" si="5"/>
        <v>15.13463751438435</v>
      </c>
      <c r="V26" s="34"/>
      <c r="W26" s="42"/>
      <c r="X26" s="12"/>
      <c r="Y26" s="42"/>
      <c r="Z26" s="43"/>
      <c r="AA26" s="44">
        <v>3278</v>
      </c>
      <c r="AB26" s="45">
        <f t="shared" si="6"/>
        <v>15.159082500924898</v>
      </c>
      <c r="AC26" s="34"/>
      <c r="AD26" s="42"/>
      <c r="AE26" s="12"/>
      <c r="AF26" s="42"/>
      <c r="AG26" s="43"/>
      <c r="AH26" s="44">
        <v>3271</v>
      </c>
      <c r="AI26" s="45">
        <f t="shared" si="7"/>
        <v>15.16458043579045</v>
      </c>
      <c r="AJ26" s="34"/>
      <c r="AK26" s="42"/>
      <c r="AL26" s="12"/>
      <c r="AM26" s="42"/>
      <c r="AN26" s="43"/>
      <c r="AO26" s="44">
        <v>3264</v>
      </c>
      <c r="AP26" s="45">
        <f t="shared" si="8"/>
        <v>15.176454177709584</v>
      </c>
      <c r="AQ26" s="34"/>
      <c r="AR26" s="42"/>
      <c r="AS26" s="12"/>
      <c r="AT26" s="42"/>
      <c r="AU26" s="43"/>
      <c r="AV26" s="44">
        <v>3249</v>
      </c>
      <c r="AW26" s="45">
        <f t="shared" si="9"/>
        <v>15.172317175679462</v>
      </c>
      <c r="AX26" s="34"/>
      <c r="AY26" s="42"/>
      <c r="AZ26" s="12"/>
      <c r="BA26" s="42"/>
      <c r="BB26" s="43"/>
      <c r="BC26" s="44">
        <v>3245</v>
      </c>
      <c r="BD26" s="45">
        <f t="shared" si="10"/>
        <v>15.209036370453694</v>
      </c>
      <c r="BE26" s="34"/>
      <c r="BF26" s="42"/>
      <c r="BG26" s="12"/>
      <c r="BH26" s="42"/>
      <c r="BI26" s="43"/>
      <c r="BJ26" s="44">
        <v>3240</v>
      </c>
      <c r="BK26" s="45">
        <f t="shared" si="11"/>
        <v>15.216268257173718</v>
      </c>
      <c r="BL26" s="34"/>
      <c r="BM26" s="42"/>
      <c r="BN26" s="12"/>
      <c r="BO26" s="42"/>
      <c r="BP26" s="43"/>
      <c r="BQ26" s="44">
        <v>3227</v>
      </c>
      <c r="BR26" s="45">
        <f t="shared" si="12"/>
        <v>15.202336646723513</v>
      </c>
      <c r="BS26" s="34"/>
      <c r="BT26" s="42"/>
      <c r="BU26" s="12"/>
      <c r="BV26" s="42"/>
      <c r="BW26" s="43"/>
      <c r="BX26" s="44">
        <v>3221</v>
      </c>
      <c r="BY26" s="45">
        <f t="shared" si="13"/>
        <v>15.216364323507181</v>
      </c>
      <c r="BZ26" s="34"/>
      <c r="CA26" s="42"/>
      <c r="CB26" s="12"/>
      <c r="CC26" s="42"/>
      <c r="CD26" s="43"/>
      <c r="CE26" s="44">
        <v>3217</v>
      </c>
      <c r="CF26" s="45">
        <f t="shared" si="14"/>
        <v>15.242111247986353</v>
      </c>
      <c r="CG26" s="34"/>
      <c r="CH26" s="42"/>
      <c r="CI26" s="12"/>
      <c r="CJ26" s="42"/>
      <c r="CK26" s="43"/>
      <c r="CL26" s="44">
        <v>3203</v>
      </c>
      <c r="CM26" s="45">
        <f t="shared" si="15"/>
        <v>15.259647451167222</v>
      </c>
      <c r="CN26" s="34"/>
      <c r="CO26" s="42"/>
      <c r="CP26" s="12"/>
      <c r="CQ26" s="42"/>
      <c r="CR26" s="43"/>
      <c r="CS26" s="44">
        <v>3172</v>
      </c>
      <c r="CT26" s="45">
        <f t="shared" si="16"/>
        <v>15.247800797961833</v>
      </c>
      <c r="CU26" s="34"/>
      <c r="CV26" s="42"/>
      <c r="CW26" s="12"/>
      <c r="CX26" s="42"/>
      <c r="CY26" s="43"/>
      <c r="CZ26" s="44">
        <v>3125</v>
      </c>
      <c r="DA26" s="45">
        <f t="shared" si="17"/>
        <v>15.218661731761957</v>
      </c>
      <c r="DB26" s="34"/>
      <c r="DC26" s="42"/>
      <c r="DD26" s="12"/>
      <c r="DE26" s="42"/>
      <c r="DF26" s="43"/>
      <c r="DG26" s="44">
        <v>3062</v>
      </c>
      <c r="DH26" s="45">
        <f t="shared" si="18"/>
        <v>15.147917285049967</v>
      </c>
      <c r="DI26" s="34"/>
      <c r="DJ26" s="42"/>
      <c r="DK26" s="12"/>
      <c r="DL26" s="42"/>
      <c r="DM26" s="43"/>
      <c r="DN26" s="44">
        <v>2977</v>
      </c>
      <c r="DO26" s="45">
        <f t="shared" si="19"/>
        <v>15.058168942842689</v>
      </c>
      <c r="DP26" s="34"/>
      <c r="DQ26" s="42"/>
      <c r="DR26" s="12"/>
      <c r="DS26" s="42"/>
      <c r="DT26" s="43"/>
      <c r="DU26" s="44">
        <v>2922</v>
      </c>
      <c r="DV26" s="45">
        <f t="shared" si="20"/>
        <v>15.050994127948902</v>
      </c>
      <c r="DW26" s="34"/>
      <c r="DX26" s="42"/>
      <c r="DY26" s="12"/>
      <c r="DZ26" s="42"/>
      <c r="EA26" s="43"/>
      <c r="EB26" s="44">
        <v>2859</v>
      </c>
      <c r="EC26" s="45">
        <f t="shared" si="21"/>
        <v>15.00944981100378</v>
      </c>
      <c r="ED26" s="34"/>
      <c r="EE26" s="42"/>
      <c r="EF26" s="12"/>
      <c r="EG26" s="42"/>
      <c r="EH26" s="43"/>
      <c r="EI26" s="44">
        <v>2811</v>
      </c>
      <c r="EJ26" s="45">
        <f t="shared" si="22"/>
        <v>14.964067074793718</v>
      </c>
      <c r="EK26" s="34"/>
      <c r="EL26" s="42"/>
      <c r="EM26" s="12"/>
      <c r="EN26" s="42"/>
      <c r="EO26" s="43"/>
      <c r="EP26" s="44">
        <v>2778</v>
      </c>
      <c r="EQ26" s="45">
        <f t="shared" si="23"/>
        <v>14.925854287556414</v>
      </c>
      <c r="ER26" s="34"/>
      <c r="ES26" s="42"/>
      <c r="ET26" s="12"/>
      <c r="EU26" s="42"/>
      <c r="EV26" s="43"/>
      <c r="EW26" s="44">
        <v>2743</v>
      </c>
      <c r="EX26" s="45">
        <f t="shared" si="24"/>
        <v>14.874464508432297</v>
      </c>
      <c r="EY26" s="34"/>
      <c r="EZ26" s="42"/>
      <c r="FA26" s="12"/>
      <c r="FB26" s="42"/>
      <c r="FC26" s="43"/>
      <c r="FD26" s="44">
        <v>2729</v>
      </c>
      <c r="FE26" s="45">
        <f t="shared" si="25"/>
        <v>14.880043620501635</v>
      </c>
      <c r="FF26" s="34"/>
      <c r="FG26" s="42"/>
      <c r="FH26" s="12"/>
      <c r="FI26" s="42"/>
      <c r="FJ26" s="43"/>
      <c r="FK26" s="44">
        <v>2714</v>
      </c>
      <c r="FL26" s="45">
        <f t="shared" si="26"/>
        <v>14.860647210206428</v>
      </c>
      <c r="FM26" s="34"/>
      <c r="FN26" s="42"/>
      <c r="FO26" s="12"/>
      <c r="FP26" s="42"/>
      <c r="FQ26" s="43"/>
      <c r="FR26" s="44">
        <v>2708</v>
      </c>
      <c r="FS26" s="45">
        <f t="shared" si="27"/>
        <v>14.866867965962118</v>
      </c>
      <c r="FT26" s="34"/>
      <c r="FU26" s="42"/>
      <c r="FV26" s="12"/>
      <c r="FW26" s="42"/>
      <c r="FX26" s="43"/>
      <c r="FY26" s="44">
        <v>2699</v>
      </c>
      <c r="FZ26" s="45">
        <f t="shared" si="28"/>
        <v>14.83700731130779</v>
      </c>
      <c r="GA26" s="34"/>
      <c r="GB26" s="42"/>
      <c r="GC26" s="12"/>
      <c r="GD26" s="42"/>
      <c r="GE26" s="43"/>
      <c r="GF26" s="44">
        <v>2697</v>
      </c>
      <c r="GG26" s="45">
        <f t="shared" si="29"/>
        <v>14.849686157912123</v>
      </c>
      <c r="GH26" s="34"/>
      <c r="GI26" s="42"/>
      <c r="GJ26" s="12"/>
      <c r="GK26" s="42"/>
      <c r="GL26" s="43"/>
      <c r="GM26" s="44">
        <v>2693</v>
      </c>
      <c r="GN26" s="45">
        <f t="shared" si="30"/>
        <v>14.855472197705208</v>
      </c>
      <c r="GO26" s="34"/>
      <c r="GP26" s="42"/>
      <c r="GQ26" s="12"/>
      <c r="GR26" s="42"/>
      <c r="GS26" s="43"/>
      <c r="GT26" s="44">
        <v>2684</v>
      </c>
      <c r="GU26" s="45">
        <f t="shared" si="31"/>
        <v>14.8426699109661</v>
      </c>
      <c r="GV26" s="34"/>
      <c r="GW26" s="42"/>
      <c r="GX26" s="12"/>
      <c r="GY26" s="42"/>
      <c r="GZ26" s="43"/>
      <c r="HA26" s="44">
        <v>2680</v>
      </c>
      <c r="HB26" s="45">
        <f t="shared" si="32"/>
        <v>14.849290780141844</v>
      </c>
      <c r="HC26" s="34"/>
      <c r="HD26" s="42"/>
      <c r="HE26" s="12"/>
      <c r="HF26" s="42"/>
      <c r="HG26" s="43"/>
      <c r="HH26" s="44">
        <v>2674</v>
      </c>
      <c r="HI26" s="45">
        <f t="shared" si="33"/>
        <v>14.847307051637978</v>
      </c>
      <c r="HJ26" s="34"/>
      <c r="HK26" s="42"/>
      <c r="HL26" s="12"/>
      <c r="HM26" s="42"/>
      <c r="HN26" s="43"/>
      <c r="HO26" s="44">
        <v>2669</v>
      </c>
      <c r="HP26" s="45">
        <f t="shared" si="34"/>
        <v>14.855011966382815</v>
      </c>
      <c r="HQ26" s="34"/>
      <c r="HR26" s="42"/>
      <c r="HS26" s="12"/>
      <c r="HT26" s="42"/>
      <c r="HU26" s="43"/>
      <c r="HV26" s="44">
        <v>2659</v>
      </c>
      <c r="HW26" s="45">
        <f t="shared" si="35"/>
        <v>14.838169642857144</v>
      </c>
      <c r="HX26" s="34"/>
      <c r="HY26" s="42"/>
      <c r="HZ26" s="12"/>
      <c r="IA26" s="42"/>
      <c r="IB26" s="43"/>
      <c r="IC26" s="44">
        <v>2654</v>
      </c>
      <c r="ID26" s="45">
        <f t="shared" si="36"/>
        <v>14.845060968788454</v>
      </c>
      <c r="IE26" s="34">
        <v>1088</v>
      </c>
      <c r="IF26" s="42">
        <f t="shared" si="37"/>
        <v>11.138411138411138</v>
      </c>
      <c r="IG26" s="12">
        <v>1559</v>
      </c>
      <c r="IH26" s="42">
        <f t="shared" si="38"/>
        <v>19.332837301587304</v>
      </c>
      <c r="II26" s="43"/>
      <c r="IJ26" s="44">
        <f t="shared" si="39"/>
        <v>2647</v>
      </c>
      <c r="IK26" s="45">
        <f t="shared" si="40"/>
        <v>14.844100493494841</v>
      </c>
      <c r="IL26" s="34">
        <v>1086</v>
      </c>
      <c r="IM26" s="42">
        <f t="shared" si="41"/>
        <v>11.137319249307764</v>
      </c>
      <c r="IN26" s="12">
        <v>1556</v>
      </c>
      <c r="IO26" s="42">
        <f t="shared" si="42"/>
        <v>19.321991804296534</v>
      </c>
      <c r="IP26" s="43"/>
      <c r="IQ26" s="44">
        <f t="shared" si="43"/>
        <v>2642</v>
      </c>
      <c r="IR26" s="45">
        <f t="shared" si="44"/>
        <v>14.839361941136822</v>
      </c>
      <c r="IS26" s="34">
        <v>1085</v>
      </c>
      <c r="IT26" s="42">
        <f t="shared" si="45"/>
        <v>11.13620034896849</v>
      </c>
      <c r="IU26" s="12">
        <v>1553</v>
      </c>
      <c r="IV26" s="42">
        <f t="shared" si="46"/>
        <v>19.315920398009951</v>
      </c>
      <c r="IW26" s="43"/>
      <c r="IX26" s="44">
        <f t="shared" si="47"/>
        <v>2638</v>
      </c>
      <c r="IY26" s="45">
        <f t="shared" si="48"/>
        <v>14.834392397233312</v>
      </c>
      <c r="IZ26" s="34">
        <v>1085</v>
      </c>
      <c r="JA26" s="42">
        <f t="shared" si="49"/>
        <v>11.146496815286625</v>
      </c>
      <c r="JB26" s="12">
        <v>1553</v>
      </c>
      <c r="JC26" s="42">
        <f t="shared" si="50"/>
        <v>19.327940261356567</v>
      </c>
      <c r="JD26" s="43"/>
      <c r="JE26" s="44">
        <f t="shared" si="51"/>
        <v>2638</v>
      </c>
      <c r="JF26" s="45">
        <f t="shared" si="52"/>
        <v>14.846080252124485</v>
      </c>
      <c r="JG26" s="34">
        <v>1083</v>
      </c>
      <c r="JH26" s="42">
        <f t="shared" si="53"/>
        <v>11.133957026832528</v>
      </c>
      <c r="JI26" s="12">
        <v>1553</v>
      </c>
      <c r="JJ26" s="42">
        <f t="shared" si="54"/>
        <v>19.337566928153404</v>
      </c>
      <c r="JK26" s="43"/>
      <c r="JL26" s="44">
        <f t="shared" si="55"/>
        <v>2636</v>
      </c>
      <c r="JM26" s="45">
        <f t="shared" si="56"/>
        <v>14.844013965536659</v>
      </c>
      <c r="JN26" s="34">
        <v>1082</v>
      </c>
      <c r="JO26" s="42">
        <f t="shared" si="57"/>
        <v>11.13397818481169</v>
      </c>
      <c r="JP26" s="12">
        <v>1553</v>
      </c>
      <c r="JQ26" s="42">
        <f t="shared" si="58"/>
        <v>19.347203189236328</v>
      </c>
      <c r="JR26" s="43"/>
      <c r="JS26" s="44">
        <f t="shared" si="59"/>
        <v>2635</v>
      </c>
      <c r="JT26" s="45">
        <f t="shared" si="60"/>
        <v>14.849253310791772</v>
      </c>
      <c r="JU26" s="34">
        <v>1081</v>
      </c>
      <c r="JV26" s="42">
        <f t="shared" si="61"/>
        <v>11.138588356517259</v>
      </c>
      <c r="JW26" s="12">
        <v>1553</v>
      </c>
      <c r="JX26" s="42">
        <f t="shared" si="62"/>
        <v>19.352024922118378</v>
      </c>
      <c r="JY26" s="43"/>
      <c r="JZ26" s="44">
        <f t="shared" si="63"/>
        <v>2634</v>
      </c>
      <c r="KA26" s="45">
        <f t="shared" si="64"/>
        <v>14.856175972927241</v>
      </c>
      <c r="KB26" s="34">
        <v>1081</v>
      </c>
      <c r="KC26" s="42">
        <f t="shared" si="65"/>
        <v>11.150077359463641</v>
      </c>
      <c r="KD26" s="12">
        <v>1553</v>
      </c>
      <c r="KE26" s="42">
        <f t="shared" si="66"/>
        <v>19.364089775561098</v>
      </c>
      <c r="KF26" s="43"/>
      <c r="KG26" s="44">
        <f t="shared" si="67"/>
        <v>2634</v>
      </c>
      <c r="KH26" s="45">
        <f t="shared" si="68"/>
        <v>14.868755292125318</v>
      </c>
      <c r="KI26" s="34">
        <v>1081</v>
      </c>
      <c r="KJ26" s="42">
        <f t="shared" si="69"/>
        <v>11.165048543689322</v>
      </c>
      <c r="KK26" s="12">
        <v>1553</v>
      </c>
      <c r="KL26" s="42">
        <f t="shared" si="70"/>
        <v>19.381005865468616</v>
      </c>
      <c r="KM26" s="43"/>
      <c r="KN26" s="44">
        <f t="shared" si="71"/>
        <v>2634</v>
      </c>
      <c r="KO26" s="45">
        <f t="shared" si="72"/>
        <v>14.885560892907602</v>
      </c>
      <c r="KP26" s="34">
        <v>1080</v>
      </c>
      <c r="KQ26" s="42">
        <f t="shared" si="73"/>
        <v>11.196350818992329</v>
      </c>
      <c r="KR26" s="12">
        <v>1552</v>
      </c>
      <c r="KS26" s="42">
        <f t="shared" si="74"/>
        <v>19.434009516654143</v>
      </c>
      <c r="KT26" s="43"/>
      <c r="KU26" s="44">
        <f t="shared" si="75"/>
        <v>2632</v>
      </c>
      <c r="KV26" s="45">
        <f t="shared" si="76"/>
        <v>14.927404718693285</v>
      </c>
      <c r="KW26" s="34">
        <v>1078</v>
      </c>
      <c r="KX26" s="42">
        <f t="shared" si="77"/>
        <v>11.225658648339062</v>
      </c>
      <c r="KY26" s="12">
        <v>1548</v>
      </c>
      <c r="KZ26" s="42">
        <f t="shared" si="78"/>
        <v>19.439909581815897</v>
      </c>
      <c r="LA26" s="43"/>
      <c r="LB26" s="44">
        <f t="shared" si="79"/>
        <v>2626</v>
      </c>
      <c r="LC26" s="45">
        <f t="shared" si="80"/>
        <v>14.949333940567005</v>
      </c>
      <c r="LD26" s="34">
        <v>1076</v>
      </c>
      <c r="LE26" s="42">
        <f t="shared" si="81"/>
        <v>11.275280310174997</v>
      </c>
      <c r="LF26" s="12">
        <v>1543</v>
      </c>
      <c r="LG26" s="42">
        <f t="shared" si="82"/>
        <v>19.457755359394703</v>
      </c>
      <c r="LH26" s="43"/>
      <c r="LI26" s="44">
        <f t="shared" si="83"/>
        <v>2619</v>
      </c>
      <c r="LJ26" s="45">
        <f t="shared" si="84"/>
        <v>14.988839924454872</v>
      </c>
      <c r="LK26" s="34">
        <v>1072</v>
      </c>
      <c r="LL26" s="42">
        <f t="shared" si="85"/>
        <v>11.293721028234302</v>
      </c>
      <c r="LM26" s="12">
        <v>1540</v>
      </c>
      <c r="LN26" s="42">
        <f t="shared" si="86"/>
        <v>19.515904194652137</v>
      </c>
      <c r="LO26" s="43"/>
      <c r="LP26" s="44">
        <f t="shared" si="87"/>
        <v>2612</v>
      </c>
      <c r="LQ26" s="45">
        <f t="shared" si="88"/>
        <v>15.026174998561814</v>
      </c>
      <c r="LR26" s="34">
        <v>1067</v>
      </c>
      <c r="LS26" s="42">
        <f t="shared" si="89"/>
        <v>11.355896126011068</v>
      </c>
      <c r="LT26" s="12">
        <v>1539</v>
      </c>
      <c r="LU26" s="42">
        <f t="shared" si="90"/>
        <v>19.667731629392971</v>
      </c>
      <c r="LV26" s="43"/>
      <c r="LW26" s="44">
        <f t="shared" si="91"/>
        <v>2606</v>
      </c>
      <c r="LX26" s="45">
        <f t="shared" si="92"/>
        <v>15.132686835839962</v>
      </c>
      <c r="LY26" s="34">
        <v>1064</v>
      </c>
      <c r="LZ26" s="42">
        <f t="shared" si="93"/>
        <v>11.423663302555292</v>
      </c>
      <c r="MA26" s="12">
        <v>1538</v>
      </c>
      <c r="MB26" s="42">
        <f t="shared" si="94"/>
        <v>19.771178814757683</v>
      </c>
      <c r="MC26" s="43"/>
      <c r="MD26" s="44">
        <f t="shared" si="95"/>
        <v>2602</v>
      </c>
      <c r="ME26" s="45">
        <f t="shared" si="96"/>
        <v>15.222605745041831</v>
      </c>
      <c r="MF26" s="34">
        <v>1061</v>
      </c>
      <c r="MG26" s="42">
        <f t="shared" si="97"/>
        <v>11.505096508349599</v>
      </c>
      <c r="MH26" s="12">
        <v>1534</v>
      </c>
      <c r="MI26" s="42">
        <f t="shared" si="98"/>
        <v>19.811442593310087</v>
      </c>
      <c r="MJ26" s="43"/>
      <c r="MK26" s="44">
        <f t="shared" si="99"/>
        <v>2595</v>
      </c>
      <c r="ML26" s="45">
        <f t="shared" si="100"/>
        <v>15.296198054818744</v>
      </c>
      <c r="MM26" s="34">
        <v>1060</v>
      </c>
      <c r="MN26" s="42">
        <f t="shared" si="101"/>
        <v>11.596105458921343</v>
      </c>
      <c r="MO26" s="12">
        <v>1530</v>
      </c>
      <c r="MP26" s="42">
        <f t="shared" si="102"/>
        <v>19.919281343575054</v>
      </c>
      <c r="MQ26" s="43"/>
      <c r="MR26" s="44">
        <f t="shared" si="103"/>
        <v>2590</v>
      </c>
      <c r="MS26" s="45">
        <f t="shared" si="104"/>
        <v>15.396504577339199</v>
      </c>
      <c r="MT26" s="34">
        <v>1057</v>
      </c>
      <c r="MU26" s="42">
        <f t="shared" si="105"/>
        <v>11.695065279929189</v>
      </c>
      <c r="MV26" s="12">
        <v>1520</v>
      </c>
      <c r="MW26" s="42">
        <f t="shared" si="106"/>
        <v>19.971094468532389</v>
      </c>
      <c r="MX26" s="43"/>
      <c r="MY26" s="44">
        <f t="shared" si="107"/>
        <v>2577</v>
      </c>
      <c r="MZ26" s="45">
        <f t="shared" si="108"/>
        <v>15.478407111538232</v>
      </c>
      <c r="NA26" s="34">
        <v>1047</v>
      </c>
      <c r="NB26" s="42">
        <f t="shared" si="109"/>
        <v>11.703554661301139</v>
      </c>
      <c r="NC26" s="12">
        <v>1516</v>
      </c>
      <c r="ND26" s="42">
        <f t="shared" si="110"/>
        <v>20.044955705407908</v>
      </c>
      <c r="NE26" s="43"/>
      <c r="NF26" s="44">
        <f t="shared" si="111"/>
        <v>2563</v>
      </c>
      <c r="NG26" s="45">
        <f t="shared" si="112"/>
        <v>15.524865225028773</v>
      </c>
      <c r="NH26" s="34">
        <v>1040</v>
      </c>
      <c r="NI26" s="42">
        <f t="shared" si="113"/>
        <v>11.768699784994908</v>
      </c>
      <c r="NJ26" s="12">
        <v>1508</v>
      </c>
      <c r="NK26" s="42">
        <f t="shared" si="114"/>
        <v>20.101306318315114</v>
      </c>
      <c r="NL26" s="43"/>
      <c r="NM26" s="44">
        <f t="shared" si="115"/>
        <v>2548</v>
      </c>
      <c r="NN26" s="45">
        <f t="shared" si="116"/>
        <v>15.594589632168432</v>
      </c>
      <c r="NO26" s="34">
        <v>1032</v>
      </c>
      <c r="NP26" s="42">
        <f t="shared" si="117"/>
        <v>11.84301124627037</v>
      </c>
      <c r="NQ26" s="12">
        <v>1493</v>
      </c>
      <c r="NR26" s="42">
        <f t="shared" si="118"/>
        <v>20.162052667116814</v>
      </c>
      <c r="NS26" s="43"/>
      <c r="NT26" s="44">
        <f t="shared" si="119"/>
        <v>2525</v>
      </c>
      <c r="NU26" s="45">
        <f t="shared" si="120"/>
        <v>15.664743470438614</v>
      </c>
      <c r="NV26" s="34">
        <v>1025</v>
      </c>
      <c r="NW26" s="42">
        <f t="shared" si="121"/>
        <v>11.908911351225747</v>
      </c>
      <c r="NX26" s="12">
        <v>1477</v>
      </c>
      <c r="NY26" s="42">
        <f t="shared" si="122"/>
        <v>20.205198358413131</v>
      </c>
      <c r="NZ26" s="43"/>
      <c r="OA26" s="44">
        <f t="shared" si="123"/>
        <v>2502</v>
      </c>
      <c r="OB26" s="45">
        <f t="shared" si="124"/>
        <v>15.719042533140668</v>
      </c>
      <c r="OC26" s="34">
        <v>1013</v>
      </c>
      <c r="OD26" s="42">
        <f t="shared" si="125"/>
        <v>11.962683042040624</v>
      </c>
      <c r="OE26" s="12">
        <v>1449</v>
      </c>
      <c r="OF26" s="42">
        <f t="shared" si="126"/>
        <v>20.178248154853083</v>
      </c>
      <c r="OG26" s="43"/>
      <c r="OH26" s="44">
        <f t="shared" si="127"/>
        <v>2462</v>
      </c>
      <c r="OI26" s="45">
        <f t="shared" si="128"/>
        <v>15.732634673142055</v>
      </c>
      <c r="OJ26" s="34">
        <v>988</v>
      </c>
      <c r="OK26" s="42">
        <f t="shared" si="129"/>
        <v>11.905048801060367</v>
      </c>
      <c r="OL26" s="12">
        <v>1421</v>
      </c>
      <c r="OM26" s="42">
        <f t="shared" si="130"/>
        <v>20.173197047132309</v>
      </c>
      <c r="ON26" s="43"/>
      <c r="OO26" s="44">
        <f t="shared" si="131"/>
        <v>2409</v>
      </c>
      <c r="OP26" s="45">
        <f t="shared" si="132"/>
        <v>15.700971126898262</v>
      </c>
      <c r="OQ26" s="34">
        <v>957</v>
      </c>
      <c r="OR26" s="42">
        <f t="shared" si="133"/>
        <v>11.823573017049666</v>
      </c>
      <c r="OS26" s="12">
        <v>1386</v>
      </c>
      <c r="OT26" s="42">
        <f t="shared" si="134"/>
        <v>20.277980980248721</v>
      </c>
      <c r="OU26" s="43"/>
      <c r="OV26" s="44">
        <f t="shared" si="135"/>
        <v>2343</v>
      </c>
      <c r="OW26" s="45">
        <f t="shared" si="136"/>
        <v>15.694286288431911</v>
      </c>
      <c r="OX26" s="34">
        <v>921</v>
      </c>
      <c r="OY26" s="42">
        <f t="shared" si="137"/>
        <v>11.719048224965007</v>
      </c>
      <c r="OZ26" s="12">
        <v>1348</v>
      </c>
      <c r="PA26" s="42">
        <f t="shared" si="138"/>
        <v>20.26458208057727</v>
      </c>
      <c r="PB26" s="43"/>
      <c r="PC26" s="44">
        <f t="shared" si="139"/>
        <v>2269</v>
      </c>
      <c r="PD26" s="45">
        <f t="shared" si="140"/>
        <v>15.636413755082351</v>
      </c>
      <c r="PE26" s="34">
        <v>891</v>
      </c>
      <c r="PF26" s="42">
        <f t="shared" si="141"/>
        <v>11.66077738515901</v>
      </c>
      <c r="PG26" s="12">
        <v>1304</v>
      </c>
      <c r="PH26" s="42">
        <f t="shared" si="142"/>
        <v>20.163909076851709</v>
      </c>
      <c r="PI26" s="43"/>
      <c r="PJ26" s="44">
        <f t="shared" si="143"/>
        <v>2195</v>
      </c>
      <c r="PK26" s="45">
        <f t="shared" si="144"/>
        <v>15.558548341366601</v>
      </c>
      <c r="PL26" s="34">
        <v>851</v>
      </c>
      <c r="PM26" s="42">
        <f t="shared" si="145"/>
        <v>11.506219578150352</v>
      </c>
      <c r="PN26" s="12">
        <v>1267</v>
      </c>
      <c r="PO26" s="42">
        <f t="shared" si="146"/>
        <v>20.21055989791035</v>
      </c>
      <c r="PP26" s="43"/>
      <c r="PQ26" s="44">
        <f t="shared" si="147"/>
        <v>2118</v>
      </c>
      <c r="PR26" s="45">
        <f t="shared" si="148"/>
        <v>15.499451152579583</v>
      </c>
      <c r="PS26" s="34">
        <v>807</v>
      </c>
      <c r="PT26" s="42">
        <f t="shared" si="149"/>
        <v>11.302521008403362</v>
      </c>
      <c r="PU26" s="12">
        <v>1208</v>
      </c>
      <c r="PV26" s="42">
        <f t="shared" si="150"/>
        <v>20.059780803719697</v>
      </c>
      <c r="PW26" s="43"/>
      <c r="PX26" s="44">
        <f t="shared" si="151"/>
        <v>2015</v>
      </c>
      <c r="PY26" s="45">
        <f t="shared" si="152"/>
        <v>15.309223522261053</v>
      </c>
      <c r="PZ26" s="34">
        <v>767</v>
      </c>
      <c r="QA26" s="42">
        <f t="shared" si="153"/>
        <v>11.201986271359718</v>
      </c>
      <c r="QB26" s="12">
        <v>1142</v>
      </c>
      <c r="QC26" s="42">
        <f t="shared" si="154"/>
        <v>19.979006298110566</v>
      </c>
      <c r="QD26" s="43"/>
      <c r="QE26" s="44">
        <f t="shared" si="155"/>
        <v>1909</v>
      </c>
      <c r="QF26" s="45">
        <f t="shared" si="156"/>
        <v>15.195415107856402</v>
      </c>
      <c r="QG26" s="34">
        <v>714</v>
      </c>
      <c r="QH26" s="42">
        <f t="shared" si="157"/>
        <v>11.057766764751433</v>
      </c>
      <c r="QI26" s="12">
        <v>1066</v>
      </c>
      <c r="QJ26" s="42">
        <f t="shared" si="158"/>
        <v>19.854721549636803</v>
      </c>
      <c r="QK26" s="43"/>
      <c r="QL26" s="44">
        <f t="shared" si="159"/>
        <v>1780</v>
      </c>
      <c r="QM26" s="45">
        <f t="shared" si="160"/>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row>
    <row r="27" spans="1:455 1025:1171" x14ac:dyDescent="0.3">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1290</v>
      </c>
      <c r="N27" s="45">
        <f t="shared" si="4"/>
        <v>5.9120073327222729</v>
      </c>
      <c r="O27" s="34"/>
      <c r="P27" s="42"/>
      <c r="Q27" s="12"/>
      <c r="R27" s="42"/>
      <c r="S27" s="43"/>
      <c r="T27" s="44">
        <v>1278</v>
      </c>
      <c r="U27" s="45">
        <f t="shared" si="5"/>
        <v>5.8826237054085153</v>
      </c>
      <c r="V27" s="34"/>
      <c r="W27" s="42"/>
      <c r="X27" s="12"/>
      <c r="Y27" s="42"/>
      <c r="Z27" s="43"/>
      <c r="AA27" s="44">
        <v>1270</v>
      </c>
      <c r="AB27" s="45">
        <f t="shared" si="6"/>
        <v>5.8731039585645579</v>
      </c>
      <c r="AC27" s="34"/>
      <c r="AD27" s="42"/>
      <c r="AE27" s="12"/>
      <c r="AF27" s="42"/>
      <c r="AG27" s="43"/>
      <c r="AH27" s="44">
        <v>1267</v>
      </c>
      <c r="AI27" s="45">
        <f t="shared" si="7"/>
        <v>5.8738989337042193</v>
      </c>
      <c r="AJ27" s="34"/>
      <c r="AK27" s="42"/>
      <c r="AL27" s="12"/>
      <c r="AM27" s="42"/>
      <c r="AN27" s="43"/>
      <c r="AO27" s="44">
        <v>1263</v>
      </c>
      <c r="AP27" s="45">
        <f t="shared" si="8"/>
        <v>5.8725066257497556</v>
      </c>
      <c r="AQ27" s="34"/>
      <c r="AR27" s="42"/>
      <c r="AS27" s="12"/>
      <c r="AT27" s="42"/>
      <c r="AU27" s="43"/>
      <c r="AV27" s="44">
        <v>1259</v>
      </c>
      <c r="AW27" s="45">
        <f t="shared" si="9"/>
        <v>5.8793312786027832</v>
      </c>
      <c r="AX27" s="34"/>
      <c r="AY27" s="42"/>
      <c r="AZ27" s="12"/>
      <c r="BA27" s="42"/>
      <c r="BB27" s="43"/>
      <c r="BC27" s="44">
        <v>1254</v>
      </c>
      <c r="BD27" s="45">
        <f t="shared" si="10"/>
        <v>5.8773903262092242</v>
      </c>
      <c r="BE27" s="34"/>
      <c r="BF27" s="42"/>
      <c r="BG27" s="12"/>
      <c r="BH27" s="42"/>
      <c r="BI27" s="43"/>
      <c r="BJ27" s="44">
        <v>1250</v>
      </c>
      <c r="BK27" s="45">
        <f t="shared" si="11"/>
        <v>5.8704738646503545</v>
      </c>
      <c r="BL27" s="34"/>
      <c r="BM27" s="42"/>
      <c r="BN27" s="12"/>
      <c r="BO27" s="42"/>
      <c r="BP27" s="43"/>
      <c r="BQ27" s="44">
        <v>1246</v>
      </c>
      <c r="BR27" s="45">
        <f t="shared" si="12"/>
        <v>5.8698826965656945</v>
      </c>
      <c r="BS27" s="34"/>
      <c r="BT27" s="42"/>
      <c r="BU27" s="12"/>
      <c r="BV27" s="42"/>
      <c r="BW27" s="43"/>
      <c r="BX27" s="44">
        <v>1244</v>
      </c>
      <c r="BY27" s="45">
        <f t="shared" si="13"/>
        <v>5.8767951625094481</v>
      </c>
      <c r="BZ27" s="34"/>
      <c r="CA27" s="42"/>
      <c r="CB27" s="12"/>
      <c r="CC27" s="42"/>
      <c r="CD27" s="43"/>
      <c r="CE27" s="44">
        <v>1240</v>
      </c>
      <c r="CF27" s="45">
        <f t="shared" si="14"/>
        <v>5.8751066047569411</v>
      </c>
      <c r="CG27" s="34"/>
      <c r="CH27" s="42"/>
      <c r="CI27" s="12"/>
      <c r="CJ27" s="42"/>
      <c r="CK27" s="43"/>
      <c r="CL27" s="44">
        <v>1232</v>
      </c>
      <c r="CM27" s="45">
        <f t="shared" si="15"/>
        <v>5.8694616484040019</v>
      </c>
      <c r="CN27" s="34"/>
      <c r="CO27" s="42"/>
      <c r="CP27" s="12"/>
      <c r="CQ27" s="42"/>
      <c r="CR27" s="43"/>
      <c r="CS27" s="44">
        <v>1217</v>
      </c>
      <c r="CT27" s="45">
        <f t="shared" si="16"/>
        <v>5.8501177714752686</v>
      </c>
      <c r="CU27" s="34"/>
      <c r="CV27" s="42"/>
      <c r="CW27" s="12"/>
      <c r="CX27" s="42"/>
      <c r="CY27" s="43"/>
      <c r="CZ27" s="44">
        <v>1199</v>
      </c>
      <c r="DA27" s="45">
        <f t="shared" si="17"/>
        <v>5.8390961332424274</v>
      </c>
      <c r="DB27" s="34"/>
      <c r="DC27" s="42"/>
      <c r="DD27" s="12"/>
      <c r="DE27" s="42"/>
      <c r="DF27" s="43"/>
      <c r="DG27" s="44">
        <v>1170</v>
      </c>
      <c r="DH27" s="45">
        <f t="shared" si="18"/>
        <v>5.7880676758682101</v>
      </c>
      <c r="DI27" s="34"/>
      <c r="DJ27" s="42"/>
      <c r="DK27" s="12"/>
      <c r="DL27" s="42"/>
      <c r="DM27" s="43"/>
      <c r="DN27" s="44">
        <v>1129</v>
      </c>
      <c r="DO27" s="45">
        <f t="shared" si="19"/>
        <v>5.7106727364693981</v>
      </c>
      <c r="DP27" s="34"/>
      <c r="DQ27" s="42"/>
      <c r="DR27" s="12"/>
      <c r="DS27" s="42"/>
      <c r="DT27" s="43"/>
      <c r="DU27" s="44">
        <v>1100</v>
      </c>
      <c r="DV27" s="45">
        <f t="shared" si="20"/>
        <v>5.6660142165447613</v>
      </c>
      <c r="DW27" s="34"/>
      <c r="DX27" s="42"/>
      <c r="DY27" s="12"/>
      <c r="DZ27" s="42"/>
      <c r="EA27" s="43"/>
      <c r="EB27" s="44">
        <v>1080</v>
      </c>
      <c r="EC27" s="45">
        <f t="shared" si="21"/>
        <v>5.6698866022679546</v>
      </c>
      <c r="ED27" s="34"/>
      <c r="EE27" s="42"/>
      <c r="EF27" s="12"/>
      <c r="EG27" s="42"/>
      <c r="EH27" s="43"/>
      <c r="EI27" s="44">
        <v>1061</v>
      </c>
      <c r="EJ27" s="45">
        <f t="shared" si="22"/>
        <v>5.6481235027947827</v>
      </c>
      <c r="EK27" s="34"/>
      <c r="EL27" s="42"/>
      <c r="EM27" s="12"/>
      <c r="EN27" s="42"/>
      <c r="EO27" s="43"/>
      <c r="EP27" s="44">
        <v>1045</v>
      </c>
      <c r="EQ27" s="45">
        <f t="shared" si="23"/>
        <v>5.6146572104018908</v>
      </c>
      <c r="ER27" s="34"/>
      <c r="ES27" s="42"/>
      <c r="ET27" s="12"/>
      <c r="EU27" s="42"/>
      <c r="EV27" s="43"/>
      <c r="EW27" s="44">
        <v>1035</v>
      </c>
      <c r="EX27" s="45">
        <f t="shared" si="24"/>
        <v>5.6124938994631526</v>
      </c>
      <c r="EY27" s="34"/>
      <c r="EZ27" s="42"/>
      <c r="FA27" s="12"/>
      <c r="FB27" s="42"/>
      <c r="FC27" s="43"/>
      <c r="FD27" s="44">
        <v>1028</v>
      </c>
      <c r="FE27" s="45">
        <f t="shared" si="25"/>
        <v>5.605234460196292</v>
      </c>
      <c r="FF27" s="34"/>
      <c r="FG27" s="42"/>
      <c r="FH27" s="12"/>
      <c r="FI27" s="42"/>
      <c r="FJ27" s="43"/>
      <c r="FK27" s="44">
        <v>1022</v>
      </c>
      <c r="FL27" s="45">
        <f t="shared" si="26"/>
        <v>5.5960137983901879</v>
      </c>
      <c r="FM27" s="34"/>
      <c r="FN27" s="42"/>
      <c r="FO27" s="12"/>
      <c r="FP27" s="42"/>
      <c r="FQ27" s="43"/>
      <c r="FR27" s="44">
        <v>1018</v>
      </c>
      <c r="FS27" s="45">
        <f t="shared" si="27"/>
        <v>5.5888004391984634</v>
      </c>
      <c r="FT27" s="34"/>
      <c r="FU27" s="42"/>
      <c r="FV27" s="12"/>
      <c r="FW27" s="42"/>
      <c r="FX27" s="43"/>
      <c r="FY27" s="44">
        <v>1017</v>
      </c>
      <c r="FZ27" s="45">
        <f t="shared" si="28"/>
        <v>5.5906767082623272</v>
      </c>
      <c r="GA27" s="34"/>
      <c r="GB27" s="42"/>
      <c r="GC27" s="12"/>
      <c r="GD27" s="42"/>
      <c r="GE27" s="43"/>
      <c r="GF27" s="44">
        <v>1015</v>
      </c>
      <c r="GG27" s="45">
        <f t="shared" si="29"/>
        <v>5.5885915648056379</v>
      </c>
      <c r="GH27" s="34"/>
      <c r="GI27" s="42"/>
      <c r="GJ27" s="12"/>
      <c r="GK27" s="42"/>
      <c r="GL27" s="43"/>
      <c r="GM27" s="44">
        <v>1014</v>
      </c>
      <c r="GN27" s="45">
        <f t="shared" si="30"/>
        <v>5.5935569285083853</v>
      </c>
      <c r="GO27" s="34"/>
      <c r="GP27" s="42"/>
      <c r="GQ27" s="12"/>
      <c r="GR27" s="42"/>
      <c r="GS27" s="43"/>
      <c r="GT27" s="44">
        <v>1014</v>
      </c>
      <c r="GU27" s="45">
        <f t="shared" si="31"/>
        <v>5.6074766355140184</v>
      </c>
      <c r="GV27" s="34"/>
      <c r="GW27" s="42"/>
      <c r="GX27" s="12"/>
      <c r="GY27" s="42"/>
      <c r="GZ27" s="43"/>
      <c r="HA27" s="44">
        <v>1014</v>
      </c>
      <c r="HB27" s="45">
        <f t="shared" si="32"/>
        <v>5.6183510638297873</v>
      </c>
      <c r="HC27" s="34"/>
      <c r="HD27" s="42"/>
      <c r="HE27" s="12"/>
      <c r="HF27" s="42"/>
      <c r="HG27" s="43"/>
      <c r="HH27" s="44">
        <v>1013</v>
      </c>
      <c r="HI27" s="45">
        <f t="shared" si="33"/>
        <v>5.6246529705719039</v>
      </c>
      <c r="HJ27" s="34"/>
      <c r="HK27" s="42"/>
      <c r="HL27" s="12"/>
      <c r="HM27" s="42"/>
      <c r="HN27" s="43"/>
      <c r="HO27" s="44">
        <v>1008</v>
      </c>
      <c r="HP27" s="45">
        <f t="shared" si="34"/>
        <v>5.6102855234596758</v>
      </c>
      <c r="HQ27" s="34"/>
      <c r="HR27" s="42"/>
      <c r="HS27" s="12"/>
      <c r="HT27" s="42"/>
      <c r="HU27" s="43"/>
      <c r="HV27" s="44">
        <v>1004</v>
      </c>
      <c r="HW27" s="45">
        <f t="shared" si="35"/>
        <v>5.6026785714285721</v>
      </c>
      <c r="HX27" s="34"/>
      <c r="HY27" s="42"/>
      <c r="HZ27" s="12"/>
      <c r="IA27" s="42"/>
      <c r="IB27" s="43"/>
      <c r="IC27" s="44">
        <v>999</v>
      </c>
      <c r="ID27" s="45">
        <f t="shared" si="36"/>
        <v>5.5878733639109521</v>
      </c>
      <c r="IE27" s="34">
        <v>278</v>
      </c>
      <c r="IF27" s="42">
        <f t="shared" si="37"/>
        <v>2.8460278460278459</v>
      </c>
      <c r="IG27" s="12">
        <v>718</v>
      </c>
      <c r="IH27" s="42">
        <f t="shared" si="38"/>
        <v>8.9037698412698418</v>
      </c>
      <c r="II27" s="43"/>
      <c r="IJ27" s="44">
        <f t="shared" si="39"/>
        <v>996</v>
      </c>
      <c r="IK27" s="45">
        <f t="shared" si="40"/>
        <v>5.5854643337819647</v>
      </c>
      <c r="IL27" s="34">
        <v>278</v>
      </c>
      <c r="IM27" s="42">
        <f t="shared" si="41"/>
        <v>2.850989642087991</v>
      </c>
      <c r="IN27" s="12">
        <v>715</v>
      </c>
      <c r="IO27" s="42">
        <f t="shared" si="42"/>
        <v>8.8786787532596545</v>
      </c>
      <c r="IP27" s="43"/>
      <c r="IQ27" s="44">
        <f t="shared" si="43"/>
        <v>993</v>
      </c>
      <c r="IR27" s="45">
        <f t="shared" si="44"/>
        <v>5.5773983374522578</v>
      </c>
      <c r="IS27" s="34">
        <v>278</v>
      </c>
      <c r="IT27" s="42">
        <f t="shared" si="45"/>
        <v>2.8533305963255673</v>
      </c>
      <c r="IU27" s="12">
        <v>714</v>
      </c>
      <c r="IV27" s="42">
        <f t="shared" si="46"/>
        <v>8.8805970149253728</v>
      </c>
      <c r="IW27" s="43"/>
      <c r="IX27" s="44">
        <f t="shared" si="47"/>
        <v>992</v>
      </c>
      <c r="IY27" s="45">
        <f t="shared" si="48"/>
        <v>5.5783613563515715</v>
      </c>
      <c r="IZ27" s="34">
        <v>276</v>
      </c>
      <c r="JA27" s="42">
        <f t="shared" si="49"/>
        <v>2.8354222313540167</v>
      </c>
      <c r="JB27" s="12">
        <v>714</v>
      </c>
      <c r="JC27" s="42">
        <f t="shared" si="50"/>
        <v>8.8861232109520856</v>
      </c>
      <c r="JD27" s="43"/>
      <c r="JE27" s="44">
        <f t="shared" si="51"/>
        <v>990</v>
      </c>
      <c r="JF27" s="45">
        <f t="shared" si="52"/>
        <v>5.5715009285834878</v>
      </c>
      <c r="JG27" s="34">
        <v>276</v>
      </c>
      <c r="JH27" s="42">
        <f t="shared" si="53"/>
        <v>2.8374627325999797</v>
      </c>
      <c r="JI27" s="12">
        <v>714</v>
      </c>
      <c r="JJ27" s="42">
        <f t="shared" si="54"/>
        <v>8.890549122151663</v>
      </c>
      <c r="JK27" s="43"/>
      <c r="JL27" s="44">
        <f t="shared" si="55"/>
        <v>990</v>
      </c>
      <c r="JM27" s="45">
        <f t="shared" si="56"/>
        <v>5.5749521342493527</v>
      </c>
      <c r="JN27" s="34">
        <v>276</v>
      </c>
      <c r="JO27" s="42">
        <f t="shared" si="57"/>
        <v>2.8400905536118541</v>
      </c>
      <c r="JP27" s="12">
        <v>714</v>
      </c>
      <c r="JQ27" s="42">
        <f t="shared" si="58"/>
        <v>8.8949794443752346</v>
      </c>
      <c r="JR27" s="43"/>
      <c r="JS27" s="44">
        <f t="shared" si="59"/>
        <v>990</v>
      </c>
      <c r="JT27" s="45">
        <f t="shared" si="60"/>
        <v>5.5790363482671177</v>
      </c>
      <c r="JU27" s="34">
        <v>274</v>
      </c>
      <c r="JV27" s="42">
        <f t="shared" si="61"/>
        <v>2.8232869654817105</v>
      </c>
      <c r="JW27" s="12">
        <v>714</v>
      </c>
      <c r="JX27" s="42">
        <f t="shared" si="62"/>
        <v>8.8971962616822431</v>
      </c>
      <c r="JY27" s="43"/>
      <c r="JZ27" s="44">
        <f t="shared" si="63"/>
        <v>988</v>
      </c>
      <c r="KA27" s="45">
        <f t="shared" si="64"/>
        <v>5.5724760293288211</v>
      </c>
      <c r="KB27" s="34">
        <v>274</v>
      </c>
      <c r="KC27" s="42">
        <f t="shared" si="65"/>
        <v>2.8261990716864362</v>
      </c>
      <c r="KD27" s="12">
        <v>714</v>
      </c>
      <c r="KE27" s="42">
        <f t="shared" si="66"/>
        <v>8.9027431421446384</v>
      </c>
      <c r="KF27" s="43"/>
      <c r="KG27" s="44">
        <f t="shared" si="67"/>
        <v>988</v>
      </c>
      <c r="KH27" s="45">
        <f t="shared" si="68"/>
        <v>5.5771944679650014</v>
      </c>
      <c r="KI27" s="34">
        <v>274</v>
      </c>
      <c r="KJ27" s="42">
        <f t="shared" si="69"/>
        <v>2.8299938029332781</v>
      </c>
      <c r="KK27" s="12">
        <v>714</v>
      </c>
      <c r="KL27" s="42">
        <f t="shared" si="70"/>
        <v>8.9105204043429431</v>
      </c>
      <c r="KM27" s="43"/>
      <c r="KN27" s="44">
        <f t="shared" si="71"/>
        <v>988</v>
      </c>
      <c r="KO27" s="45">
        <f t="shared" si="72"/>
        <v>5.5834981633229726</v>
      </c>
      <c r="KP27" s="34">
        <v>274</v>
      </c>
      <c r="KQ27" s="42">
        <f t="shared" si="73"/>
        <v>2.84055567074435</v>
      </c>
      <c r="KR27" s="12">
        <v>714</v>
      </c>
      <c r="KS27" s="42">
        <f t="shared" si="74"/>
        <v>8.9406461307287763</v>
      </c>
      <c r="KT27" s="43"/>
      <c r="KU27" s="44">
        <f t="shared" si="75"/>
        <v>988</v>
      </c>
      <c r="KV27" s="45">
        <f t="shared" si="76"/>
        <v>5.6034482758620694</v>
      </c>
      <c r="KW27" s="34">
        <v>274</v>
      </c>
      <c r="KX27" s="42">
        <f t="shared" si="77"/>
        <v>2.8532750182234721</v>
      </c>
      <c r="KY27" s="12">
        <v>714</v>
      </c>
      <c r="KZ27" s="42">
        <f t="shared" si="78"/>
        <v>8.9664699233957048</v>
      </c>
      <c r="LA27" s="43"/>
      <c r="LB27" s="44">
        <f t="shared" si="79"/>
        <v>988</v>
      </c>
      <c r="LC27" s="45">
        <f t="shared" si="80"/>
        <v>5.6245018786291698</v>
      </c>
      <c r="LD27" s="34">
        <v>272</v>
      </c>
      <c r="LE27" s="42">
        <f t="shared" si="81"/>
        <v>2.8502567326836425</v>
      </c>
      <c r="LF27" s="12">
        <v>712</v>
      </c>
      <c r="LG27" s="42">
        <f t="shared" si="82"/>
        <v>8.978562421185373</v>
      </c>
      <c r="LH27" s="43"/>
      <c r="LI27" s="44">
        <f t="shared" si="83"/>
        <v>984</v>
      </c>
      <c r="LJ27" s="45">
        <f t="shared" si="84"/>
        <v>5.6315458135408916</v>
      </c>
      <c r="LK27" s="34">
        <v>272</v>
      </c>
      <c r="LL27" s="42">
        <f t="shared" si="85"/>
        <v>2.8655710071639273</v>
      </c>
      <c r="LM27" s="12">
        <v>711</v>
      </c>
      <c r="LN27" s="42">
        <f t="shared" si="86"/>
        <v>9.0102648586997844</v>
      </c>
      <c r="LO27" s="43"/>
      <c r="LP27" s="44">
        <f t="shared" si="87"/>
        <v>983</v>
      </c>
      <c r="LQ27" s="45">
        <f t="shared" si="88"/>
        <v>5.6549502387389978</v>
      </c>
      <c r="LR27" s="34">
        <v>268</v>
      </c>
      <c r="LS27" s="42">
        <f t="shared" si="89"/>
        <v>2.8522775649212431</v>
      </c>
      <c r="LT27" s="12">
        <v>707</v>
      </c>
      <c r="LU27" s="42">
        <f t="shared" si="90"/>
        <v>9.0351437699680517</v>
      </c>
      <c r="LV27" s="43"/>
      <c r="LW27" s="44">
        <f t="shared" si="91"/>
        <v>975</v>
      </c>
      <c r="LX27" s="45">
        <f t="shared" si="92"/>
        <v>5.6616921200859416</v>
      </c>
      <c r="LY27" s="34">
        <v>266</v>
      </c>
      <c r="LZ27" s="42">
        <f t="shared" si="93"/>
        <v>2.8559158256388231</v>
      </c>
      <c r="MA27" s="12">
        <v>704</v>
      </c>
      <c r="MB27" s="42">
        <f t="shared" si="94"/>
        <v>9.0500064275613834</v>
      </c>
      <c r="MC27" s="43"/>
      <c r="MD27" s="44">
        <f t="shared" si="95"/>
        <v>970</v>
      </c>
      <c r="ME27" s="45">
        <f t="shared" si="96"/>
        <v>5.6748376528403446</v>
      </c>
      <c r="MF27" s="34">
        <v>262</v>
      </c>
      <c r="MG27" s="42">
        <f t="shared" si="97"/>
        <v>2.8410323140316636</v>
      </c>
      <c r="MH27" s="12">
        <v>703</v>
      </c>
      <c r="MI27" s="42">
        <f t="shared" si="98"/>
        <v>9.079168281028025</v>
      </c>
      <c r="MJ27" s="43"/>
      <c r="MK27" s="44">
        <f t="shared" si="99"/>
        <v>965</v>
      </c>
      <c r="ML27" s="45">
        <f t="shared" si="100"/>
        <v>5.6881815502505155</v>
      </c>
      <c r="MM27" s="34">
        <v>259</v>
      </c>
      <c r="MN27" s="42">
        <f t="shared" si="101"/>
        <v>2.8333880319439886</v>
      </c>
      <c r="MO27" s="12">
        <v>699</v>
      </c>
      <c r="MP27" s="42">
        <f t="shared" si="102"/>
        <v>9.1003775550058599</v>
      </c>
      <c r="MQ27" s="43"/>
      <c r="MR27" s="44">
        <f t="shared" si="103"/>
        <v>958</v>
      </c>
      <c r="MS27" s="45">
        <f t="shared" si="104"/>
        <v>5.6949233147069318</v>
      </c>
      <c r="MT27" s="34">
        <v>256</v>
      </c>
      <c r="MU27" s="42">
        <f t="shared" si="105"/>
        <v>2.8324850630670504</v>
      </c>
      <c r="MV27" s="12">
        <v>698</v>
      </c>
      <c r="MW27" s="42">
        <f t="shared" si="106"/>
        <v>9.1709368019971098</v>
      </c>
      <c r="MX27" s="43"/>
      <c r="MY27" s="44">
        <f t="shared" si="107"/>
        <v>954</v>
      </c>
      <c r="MZ27" s="45">
        <f t="shared" si="108"/>
        <v>5.7300738783110097</v>
      </c>
      <c r="NA27" s="34">
        <v>256</v>
      </c>
      <c r="NB27" s="42">
        <f t="shared" si="109"/>
        <v>2.8616141292197632</v>
      </c>
      <c r="NC27" s="12">
        <v>694</v>
      </c>
      <c r="ND27" s="42">
        <f t="shared" si="110"/>
        <v>9.1762528097315865</v>
      </c>
      <c r="NE27" s="43"/>
      <c r="NF27" s="44">
        <f t="shared" si="111"/>
        <v>950</v>
      </c>
      <c r="NG27" s="45">
        <f t="shared" si="112"/>
        <v>5.7544369737718819</v>
      </c>
      <c r="NH27" s="34">
        <v>253</v>
      </c>
      <c r="NI27" s="42">
        <f t="shared" si="113"/>
        <v>2.8629625438497226</v>
      </c>
      <c r="NJ27" s="12">
        <v>690</v>
      </c>
      <c r="NK27" s="42">
        <f t="shared" si="114"/>
        <v>9.1975473207144756</v>
      </c>
      <c r="NL27" s="43"/>
      <c r="NM27" s="44">
        <f t="shared" si="115"/>
        <v>943</v>
      </c>
      <c r="NN27" s="45">
        <f t="shared" si="116"/>
        <v>5.7714670420466367</v>
      </c>
      <c r="NO27" s="34">
        <v>248</v>
      </c>
      <c r="NP27" s="42">
        <f t="shared" si="117"/>
        <v>2.84599495065412</v>
      </c>
      <c r="NQ27" s="12">
        <v>676</v>
      </c>
      <c r="NR27" s="42">
        <f t="shared" si="118"/>
        <v>9.1289669142471297</v>
      </c>
      <c r="NS27" s="43"/>
      <c r="NT27" s="44">
        <f t="shared" si="119"/>
        <v>924</v>
      </c>
      <c r="NU27" s="45">
        <f t="shared" si="120"/>
        <v>5.7323655313605055</v>
      </c>
      <c r="NV27" s="34">
        <v>246</v>
      </c>
      <c r="NW27" s="42">
        <f t="shared" si="121"/>
        <v>2.8581387242941791</v>
      </c>
      <c r="NX27" s="12">
        <v>671</v>
      </c>
      <c r="NY27" s="42">
        <f t="shared" si="122"/>
        <v>9.1792065663474691</v>
      </c>
      <c r="NZ27" s="43"/>
      <c r="OA27" s="44">
        <f t="shared" si="123"/>
        <v>917</v>
      </c>
      <c r="OB27" s="45">
        <f t="shared" si="124"/>
        <v>5.7611358924420433</v>
      </c>
      <c r="OC27" s="34">
        <v>245</v>
      </c>
      <c r="OD27" s="42">
        <f t="shared" si="125"/>
        <v>2.8932451582427965</v>
      </c>
      <c r="OE27" s="12">
        <v>662</v>
      </c>
      <c r="OF27" s="42">
        <f t="shared" si="126"/>
        <v>9.2187717588079661</v>
      </c>
      <c r="OG27" s="43"/>
      <c r="OH27" s="44">
        <f t="shared" si="127"/>
        <v>907</v>
      </c>
      <c r="OI27" s="45">
        <f t="shared" si="128"/>
        <v>5.7958975014377918</v>
      </c>
      <c r="OJ27" s="34">
        <v>239</v>
      </c>
      <c r="OK27" s="42">
        <f t="shared" si="129"/>
        <v>2.8798650439812024</v>
      </c>
      <c r="OL27" s="12">
        <v>649</v>
      </c>
      <c r="OM27" s="42">
        <f t="shared" si="130"/>
        <v>9.2135150482680306</v>
      </c>
      <c r="ON27" s="43"/>
      <c r="OO27" s="44">
        <f t="shared" si="131"/>
        <v>888</v>
      </c>
      <c r="OP27" s="45">
        <f t="shared" si="132"/>
        <v>5.7876556084207786</v>
      </c>
      <c r="OQ27" s="34">
        <v>234</v>
      </c>
      <c r="OR27" s="42">
        <f t="shared" si="133"/>
        <v>2.8910303928836178</v>
      </c>
      <c r="OS27" s="12">
        <v>635</v>
      </c>
      <c r="OT27" s="42">
        <f t="shared" si="134"/>
        <v>9.290416971470373</v>
      </c>
      <c r="OU27" s="43"/>
      <c r="OV27" s="44">
        <f t="shared" si="135"/>
        <v>869</v>
      </c>
      <c r="OW27" s="45">
        <f t="shared" si="136"/>
        <v>5.8208855248174691</v>
      </c>
      <c r="OX27" s="34">
        <v>228</v>
      </c>
      <c r="OY27" s="42">
        <f t="shared" si="137"/>
        <v>2.9011324596004582</v>
      </c>
      <c r="OZ27" s="12">
        <v>614</v>
      </c>
      <c r="PA27" s="42">
        <f t="shared" si="138"/>
        <v>9.2303066746843054</v>
      </c>
      <c r="PB27" s="43"/>
      <c r="PC27" s="44">
        <f t="shared" si="139"/>
        <v>842</v>
      </c>
      <c r="PD27" s="45">
        <f t="shared" si="140"/>
        <v>5.8024946592240365</v>
      </c>
      <c r="PE27" s="34">
        <v>223</v>
      </c>
      <c r="PF27" s="42">
        <f t="shared" si="141"/>
        <v>2.9184661693495615</v>
      </c>
      <c r="PG27" s="12">
        <v>600</v>
      </c>
      <c r="PH27" s="42">
        <f t="shared" si="142"/>
        <v>9.27787227462502</v>
      </c>
      <c r="PI27" s="43"/>
      <c r="PJ27" s="44">
        <f t="shared" si="143"/>
        <v>823</v>
      </c>
      <c r="PK27" s="45">
        <f t="shared" si="144"/>
        <v>5.8335696058973632</v>
      </c>
      <c r="PL27" s="34">
        <v>210</v>
      </c>
      <c r="PM27" s="42">
        <f t="shared" si="145"/>
        <v>2.8393726338561387</v>
      </c>
      <c r="PN27" s="12">
        <v>583</v>
      </c>
      <c r="PO27" s="42">
        <f t="shared" si="146"/>
        <v>9.2997288243739042</v>
      </c>
      <c r="PP27" s="43"/>
      <c r="PQ27" s="44">
        <f t="shared" si="147"/>
        <v>793</v>
      </c>
      <c r="PR27" s="45">
        <f t="shared" si="148"/>
        <v>5.8031467252103921</v>
      </c>
      <c r="PS27" s="34">
        <v>203</v>
      </c>
      <c r="PT27" s="42">
        <f t="shared" si="149"/>
        <v>2.8431372549019609</v>
      </c>
      <c r="PU27" s="12">
        <v>561</v>
      </c>
      <c r="PV27" s="42">
        <f t="shared" si="150"/>
        <v>9.315841912985718</v>
      </c>
      <c r="PW27" s="43"/>
      <c r="PX27" s="44">
        <f t="shared" si="151"/>
        <v>764</v>
      </c>
      <c r="PY27" s="45">
        <f t="shared" si="152"/>
        <v>5.8045889682419087</v>
      </c>
      <c r="PZ27" s="34">
        <v>194</v>
      </c>
      <c r="QA27" s="42">
        <f t="shared" si="153"/>
        <v>2.8333576748941143</v>
      </c>
      <c r="QB27" s="12">
        <v>529</v>
      </c>
      <c r="QC27" s="42">
        <f t="shared" si="154"/>
        <v>9.2547235829251235</v>
      </c>
      <c r="QD27" s="43"/>
      <c r="QE27" s="44">
        <f t="shared" si="155"/>
        <v>723</v>
      </c>
      <c r="QF27" s="45">
        <f t="shared" si="156"/>
        <v>5.7549948260765742</v>
      </c>
      <c r="QG27" s="34">
        <v>183</v>
      </c>
      <c r="QH27" s="42">
        <f t="shared" si="157"/>
        <v>2.8341334985287285</v>
      </c>
      <c r="QI27" s="12">
        <v>499</v>
      </c>
      <c r="QJ27" s="42">
        <f t="shared" si="158"/>
        <v>9.2940957347737019</v>
      </c>
      <c r="QK27" s="43"/>
      <c r="QL27" s="44">
        <f t="shared" si="159"/>
        <v>682</v>
      </c>
      <c r="QM27" s="45">
        <f t="shared" si="160"/>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row>
    <row r="28" spans="1:455 1025:1171" x14ac:dyDescent="0.3">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PL28" s="54"/>
      <c r="PM28" s="55"/>
      <c r="PN28" s="44"/>
      <c r="PO28" s="55"/>
      <c r="PP28" s="56"/>
      <c r="PQ28" s="44"/>
      <c r="PR28" s="57"/>
      <c r="PS28" s="54"/>
      <c r="PT28" s="55"/>
      <c r="PU28" s="44"/>
      <c r="PV28" s="55"/>
      <c r="PW28" s="56"/>
      <c r="PX28" s="44"/>
      <c r="PY28" s="57"/>
      <c r="PZ28" s="54"/>
      <c r="QA28" s="55"/>
      <c r="QB28" s="44"/>
      <c r="QC28" s="55"/>
      <c r="QD28" s="56"/>
      <c r="QE28" s="44"/>
      <c r="QF28" s="57"/>
      <c r="QG28" s="54"/>
      <c r="QH28" s="55"/>
      <c r="QI28" s="44"/>
      <c r="QJ28" s="55"/>
      <c r="QK28" s="56"/>
      <c r="QL28" s="44"/>
      <c r="QM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row>
    <row r="29" spans="1:455 1025:1171" x14ac:dyDescent="0.3">
      <c r="A29" s="62" t="s">
        <v>48</v>
      </c>
      <c r="B29" s="32">
        <f t="shared" ref="B29:G29" si="161">SUM(B8:B27)</f>
        <v>8581086</v>
      </c>
      <c r="C29" s="63">
        <f t="shared" si="161"/>
        <v>99.999999999999986</v>
      </c>
      <c r="D29" s="18">
        <f t="shared" si="161"/>
        <v>8701077</v>
      </c>
      <c r="E29" s="63">
        <f t="shared" si="161"/>
        <v>99.999999999999986</v>
      </c>
      <c r="F29" s="18">
        <f t="shared" si="161"/>
        <v>17282163</v>
      </c>
      <c r="G29" s="63">
        <f t="shared" si="161"/>
        <v>100</v>
      </c>
      <c r="H29" s="64"/>
      <c r="I29" s="65"/>
      <c r="J29" s="66"/>
      <c r="K29" s="67"/>
      <c r="L29" s="68"/>
      <c r="M29" s="66">
        <f>SUM(M8:M27)</f>
        <v>21820</v>
      </c>
      <c r="N29" s="69">
        <f>SUM(N8:N27)</f>
        <v>100</v>
      </c>
      <c r="O29" s="64"/>
      <c r="P29" s="65"/>
      <c r="Q29" s="66"/>
      <c r="R29" s="67"/>
      <c r="S29" s="68"/>
      <c r="T29" s="66">
        <f>SUM(T8:T27)</f>
        <v>21725</v>
      </c>
      <c r="U29" s="69">
        <f>SUM(U8:U27)</f>
        <v>100</v>
      </c>
      <c r="V29" s="64"/>
      <c r="W29" s="65"/>
      <c r="X29" s="66"/>
      <c r="Y29" s="67"/>
      <c r="Z29" s="68"/>
      <c r="AA29" s="66">
        <f>SUM(AA8:AA27)</f>
        <v>21624</v>
      </c>
      <c r="AB29" s="69">
        <f>SUM(AB8:AB27)</f>
        <v>100</v>
      </c>
      <c r="AC29" s="64"/>
      <c r="AD29" s="65"/>
      <c r="AE29" s="66"/>
      <c r="AF29" s="67"/>
      <c r="AG29" s="68"/>
      <c r="AH29" s="66">
        <f>SUM(AH8:AH27)</f>
        <v>21570</v>
      </c>
      <c r="AI29" s="69">
        <f>SUM(AI8:AI27)</f>
        <v>100.00000000000001</v>
      </c>
      <c r="AJ29" s="64"/>
      <c r="AK29" s="65"/>
      <c r="AL29" s="66"/>
      <c r="AM29" s="67"/>
      <c r="AN29" s="68"/>
      <c r="AO29" s="66">
        <f>SUM(AO8:AO27)</f>
        <v>21507</v>
      </c>
      <c r="AP29" s="69">
        <f>SUM(AP8:AP27)</f>
        <v>99.999999999999986</v>
      </c>
      <c r="AQ29" s="64"/>
      <c r="AR29" s="65"/>
      <c r="AS29" s="66"/>
      <c r="AT29" s="67"/>
      <c r="AU29" s="68"/>
      <c r="AV29" s="66">
        <f>SUM(AV8:AV27)</f>
        <v>21414</v>
      </c>
      <c r="AW29" s="69">
        <f>SUM(AW8:AW27)</f>
        <v>99.999999999999986</v>
      </c>
      <c r="AX29" s="64"/>
      <c r="AY29" s="65"/>
      <c r="AZ29" s="66"/>
      <c r="BA29" s="67"/>
      <c r="BB29" s="68"/>
      <c r="BC29" s="66">
        <f>SUM(BC8:BC27)</f>
        <v>21336</v>
      </c>
      <c r="BD29" s="69">
        <f>SUM(BD8:BD27)</f>
        <v>99.999999999999986</v>
      </c>
      <c r="BE29" s="64"/>
      <c r="BF29" s="65"/>
      <c r="BG29" s="66"/>
      <c r="BH29" s="67"/>
      <c r="BI29" s="68"/>
      <c r="BJ29" s="66">
        <f>SUM(BJ8:BJ27)</f>
        <v>21293</v>
      </c>
      <c r="BK29" s="69">
        <f>SUM(BK8:BK27)</f>
        <v>100</v>
      </c>
      <c r="BL29" s="64"/>
      <c r="BM29" s="65"/>
      <c r="BN29" s="66"/>
      <c r="BO29" s="67"/>
      <c r="BP29" s="68"/>
      <c r="BQ29" s="66">
        <f>SUM(BQ8:BQ27)</f>
        <v>21227</v>
      </c>
      <c r="BR29" s="69">
        <f>SUM(BR8:BR27)</f>
        <v>100</v>
      </c>
      <c r="BS29" s="64"/>
      <c r="BT29" s="65"/>
      <c r="BU29" s="66"/>
      <c r="BV29" s="67"/>
      <c r="BW29" s="68"/>
      <c r="BX29" s="66">
        <f>SUM(BX8:BX27)</f>
        <v>21168</v>
      </c>
      <c r="BY29" s="69">
        <f>SUM(BY8:BY27)</f>
        <v>100.00000000000001</v>
      </c>
      <c r="BZ29" s="64"/>
      <c r="CA29" s="65"/>
      <c r="CB29" s="66"/>
      <c r="CC29" s="67"/>
      <c r="CD29" s="68"/>
      <c r="CE29" s="66">
        <f>SUM(CE8:CE27)</f>
        <v>21106</v>
      </c>
      <c r="CF29" s="69">
        <f>SUM(CF8:CF27)</f>
        <v>100</v>
      </c>
      <c r="CG29" s="64"/>
      <c r="CH29" s="65"/>
      <c r="CI29" s="66"/>
      <c r="CJ29" s="67"/>
      <c r="CK29" s="68"/>
      <c r="CL29" s="66">
        <f>SUM(CL8:CL27)</f>
        <v>20990</v>
      </c>
      <c r="CM29" s="69">
        <f>SUM(CM8:CM27)</f>
        <v>100</v>
      </c>
      <c r="CN29" s="64"/>
      <c r="CO29" s="65"/>
      <c r="CP29" s="66"/>
      <c r="CQ29" s="67"/>
      <c r="CR29" s="68"/>
      <c r="CS29" s="66">
        <f>SUM(CS8:CS27)</f>
        <v>20803</v>
      </c>
      <c r="CT29" s="69">
        <f>SUM(CT8:CT27)</f>
        <v>100</v>
      </c>
      <c r="CU29" s="64"/>
      <c r="CV29" s="65"/>
      <c r="CW29" s="66"/>
      <c r="CX29" s="67"/>
      <c r="CY29" s="68"/>
      <c r="CZ29" s="66">
        <f>SUM(CZ8:CZ27)</f>
        <v>20534</v>
      </c>
      <c r="DA29" s="69">
        <f>SUM(DA8:DA27)</f>
        <v>99.999999999999986</v>
      </c>
      <c r="DB29" s="64"/>
      <c r="DC29" s="65"/>
      <c r="DD29" s="66"/>
      <c r="DE29" s="67"/>
      <c r="DF29" s="68"/>
      <c r="DG29" s="66">
        <f>SUM(DG8:DG27)</f>
        <v>20214</v>
      </c>
      <c r="DH29" s="69">
        <f>SUM(DH8:DH27)</f>
        <v>100</v>
      </c>
      <c r="DI29" s="64"/>
      <c r="DJ29" s="65"/>
      <c r="DK29" s="66"/>
      <c r="DL29" s="67"/>
      <c r="DM29" s="68"/>
      <c r="DN29" s="66">
        <f>SUM(DN8:DN27)</f>
        <v>19770</v>
      </c>
      <c r="DO29" s="69">
        <f>SUM(DO8:DO27)</f>
        <v>100</v>
      </c>
      <c r="DP29" s="64"/>
      <c r="DQ29" s="65"/>
      <c r="DR29" s="66"/>
      <c r="DS29" s="67"/>
      <c r="DT29" s="68"/>
      <c r="DU29" s="66">
        <f>SUM(DU8:DU27)</f>
        <v>19414</v>
      </c>
      <c r="DV29" s="69">
        <f>SUM(DV8:DV27)</f>
        <v>100</v>
      </c>
      <c r="DW29" s="64"/>
      <c r="DX29" s="65"/>
      <c r="DY29" s="66"/>
      <c r="DZ29" s="67"/>
      <c r="EA29" s="68"/>
      <c r="EB29" s="66">
        <f>SUM(EB8:EB27)</f>
        <v>19048</v>
      </c>
      <c r="EC29" s="69">
        <f>SUM(EC8:EC27)</f>
        <v>99.999999999999986</v>
      </c>
      <c r="ED29" s="64"/>
      <c r="EE29" s="65"/>
      <c r="EF29" s="66"/>
      <c r="EG29" s="67"/>
      <c r="EH29" s="68"/>
      <c r="EI29" s="66">
        <f>SUM(EI8:EI27)</f>
        <v>18785</v>
      </c>
      <c r="EJ29" s="69">
        <f>SUM(EJ8:EJ27)</f>
        <v>100</v>
      </c>
      <c r="EK29" s="64"/>
      <c r="EL29" s="65"/>
      <c r="EM29" s="66"/>
      <c r="EN29" s="67"/>
      <c r="EO29" s="68"/>
      <c r="EP29" s="66">
        <f>SUM(EP8:EP27)</f>
        <v>18612</v>
      </c>
      <c r="EQ29" s="69">
        <f>SUM(EQ8:EQ27)</f>
        <v>100</v>
      </c>
      <c r="ER29" s="64"/>
      <c r="ES29" s="65"/>
      <c r="ET29" s="66"/>
      <c r="EU29" s="67"/>
      <c r="EV29" s="68"/>
      <c r="EW29" s="66">
        <f>SUM(EW8:EW27)</f>
        <v>18441</v>
      </c>
      <c r="EX29" s="69">
        <f>SUM(EX8:EX27)</f>
        <v>99.999999999999986</v>
      </c>
      <c r="EY29" s="64"/>
      <c r="EZ29" s="65"/>
      <c r="FA29" s="66"/>
      <c r="FB29" s="67"/>
      <c r="FC29" s="68"/>
      <c r="FD29" s="66">
        <f>SUM(FD8:FD27)</f>
        <v>18340</v>
      </c>
      <c r="FE29" s="69">
        <f>SUM(FE8:FE27)</f>
        <v>100</v>
      </c>
      <c r="FF29" s="64"/>
      <c r="FG29" s="65"/>
      <c r="FH29" s="66"/>
      <c r="FI29" s="67"/>
      <c r="FJ29" s="68"/>
      <c r="FK29" s="66">
        <f>SUM(FK8:FK27)</f>
        <v>18263</v>
      </c>
      <c r="FL29" s="69">
        <f>SUM(FL8:FL27)</f>
        <v>100</v>
      </c>
      <c r="FM29" s="64"/>
      <c r="FN29" s="65"/>
      <c r="FO29" s="66"/>
      <c r="FP29" s="67"/>
      <c r="FQ29" s="68"/>
      <c r="FR29" s="66">
        <f>SUM(FR8:FR27)</f>
        <v>18215</v>
      </c>
      <c r="FS29" s="69">
        <f>SUM(FS8:FS27)</f>
        <v>100</v>
      </c>
      <c r="FT29" s="64"/>
      <c r="FU29" s="65"/>
      <c r="FV29" s="66"/>
      <c r="FW29" s="67"/>
      <c r="FX29" s="68"/>
      <c r="FY29" s="66">
        <f>SUM(FY8:FY27)</f>
        <v>18191</v>
      </c>
      <c r="FZ29" s="69">
        <f>SUM(FZ8:FZ27)</f>
        <v>100</v>
      </c>
      <c r="GA29" s="64"/>
      <c r="GB29" s="65"/>
      <c r="GC29" s="66"/>
      <c r="GD29" s="67"/>
      <c r="GE29" s="68"/>
      <c r="GF29" s="66">
        <f>SUM(GF8:GF27)</f>
        <v>18162</v>
      </c>
      <c r="GG29" s="69">
        <f>SUM(GG8:GG27)</f>
        <v>99.999999999999986</v>
      </c>
      <c r="GH29" s="64"/>
      <c r="GI29" s="65"/>
      <c r="GJ29" s="66"/>
      <c r="GK29" s="67"/>
      <c r="GL29" s="68"/>
      <c r="GM29" s="66">
        <f>SUM(GM8:GM27)</f>
        <v>18128</v>
      </c>
      <c r="GN29" s="69">
        <f>SUM(GN8:GN27)</f>
        <v>100.00000000000001</v>
      </c>
      <c r="GO29" s="64"/>
      <c r="GP29" s="65"/>
      <c r="GQ29" s="66"/>
      <c r="GR29" s="67"/>
      <c r="GS29" s="68"/>
      <c r="GT29" s="66">
        <f>SUM(GT8:GT27)</f>
        <v>18083</v>
      </c>
      <c r="GU29" s="69">
        <f>SUM(GU8:GU27)</f>
        <v>100</v>
      </c>
      <c r="GV29" s="64"/>
      <c r="GW29" s="65"/>
      <c r="GX29" s="66"/>
      <c r="GY29" s="67"/>
      <c r="GZ29" s="68"/>
      <c r="HA29" s="66">
        <f>SUM(HA8:HA27)</f>
        <v>18048</v>
      </c>
      <c r="HB29" s="69">
        <f>SUM(HB8:HB27)</f>
        <v>100</v>
      </c>
      <c r="HC29" s="64"/>
      <c r="HD29" s="65"/>
      <c r="HE29" s="66"/>
      <c r="HF29" s="67"/>
      <c r="HG29" s="68"/>
      <c r="HH29" s="66">
        <f>SUM(HH8:HH27)</f>
        <v>18010</v>
      </c>
      <c r="HI29" s="69">
        <f>SUM(HI8:HI27)</f>
        <v>100</v>
      </c>
      <c r="HJ29" s="64"/>
      <c r="HK29" s="65"/>
      <c r="HL29" s="66"/>
      <c r="HM29" s="67"/>
      <c r="HN29" s="68"/>
      <c r="HO29" s="66">
        <f>SUM(HO8:HO27)</f>
        <v>17967</v>
      </c>
      <c r="HP29" s="69">
        <f>SUM(HP8:HP27)</f>
        <v>100.00000000000001</v>
      </c>
      <c r="HQ29" s="64"/>
      <c r="HR29" s="65"/>
      <c r="HS29" s="66"/>
      <c r="HT29" s="67"/>
      <c r="HU29" s="68"/>
      <c r="HV29" s="66">
        <f>SUM(HV8:HV27)</f>
        <v>17920</v>
      </c>
      <c r="HW29" s="69">
        <f>SUM(HW8:HW27)</f>
        <v>100</v>
      </c>
      <c r="HX29" s="64"/>
      <c r="HY29" s="65"/>
      <c r="HZ29" s="66"/>
      <c r="IA29" s="67"/>
      <c r="IB29" s="68"/>
      <c r="IC29" s="66">
        <f t="shared" ref="IC29:IH29" si="162">SUM(IC8:IC27)</f>
        <v>17878</v>
      </c>
      <c r="ID29" s="69">
        <f t="shared" si="162"/>
        <v>100.00000000000001</v>
      </c>
      <c r="IE29" s="64">
        <f t="shared" si="162"/>
        <v>9768</v>
      </c>
      <c r="IF29" s="65">
        <f t="shared" si="162"/>
        <v>100.00000000000001</v>
      </c>
      <c r="IG29" s="66">
        <f t="shared" si="162"/>
        <v>8064</v>
      </c>
      <c r="IH29" s="67">
        <f t="shared" si="162"/>
        <v>100</v>
      </c>
      <c r="II29" s="68"/>
      <c r="IJ29" s="66">
        <f t="shared" ref="IJ29:IO29" si="163">SUM(IJ8:IJ27)</f>
        <v>17832</v>
      </c>
      <c r="IK29" s="69">
        <f t="shared" si="163"/>
        <v>100</v>
      </c>
      <c r="IL29" s="64">
        <f t="shared" si="163"/>
        <v>9751</v>
      </c>
      <c r="IM29" s="65">
        <f t="shared" si="163"/>
        <v>100.00000000000001</v>
      </c>
      <c r="IN29" s="66">
        <f t="shared" si="163"/>
        <v>8053</v>
      </c>
      <c r="IO29" s="67">
        <f t="shared" si="163"/>
        <v>99.999999999999986</v>
      </c>
      <c r="IP29" s="68"/>
      <c r="IQ29" s="66">
        <f t="shared" ref="IQ29:IV29" si="164">SUM(IQ8:IQ27)</f>
        <v>17804</v>
      </c>
      <c r="IR29" s="69">
        <f t="shared" si="164"/>
        <v>100</v>
      </c>
      <c r="IS29" s="64">
        <f t="shared" si="164"/>
        <v>9743</v>
      </c>
      <c r="IT29" s="65">
        <f t="shared" si="164"/>
        <v>100</v>
      </c>
      <c r="IU29" s="66">
        <f t="shared" si="164"/>
        <v>8040</v>
      </c>
      <c r="IV29" s="67">
        <f t="shared" si="164"/>
        <v>100</v>
      </c>
      <c r="IW29" s="68"/>
      <c r="IX29" s="66">
        <f t="shared" ref="IX29:JC29" si="165">SUM(IX8:IX27)</f>
        <v>17783</v>
      </c>
      <c r="IY29" s="69">
        <f t="shared" si="165"/>
        <v>100</v>
      </c>
      <c r="IZ29" s="64">
        <f t="shared" si="165"/>
        <v>9734</v>
      </c>
      <c r="JA29" s="65">
        <f t="shared" si="165"/>
        <v>100</v>
      </c>
      <c r="JB29" s="66">
        <f t="shared" si="165"/>
        <v>8035</v>
      </c>
      <c r="JC29" s="67">
        <f t="shared" si="165"/>
        <v>100</v>
      </c>
      <c r="JD29" s="68"/>
      <c r="JE29" s="66">
        <f t="shared" ref="JE29:JJ29" si="166">SUM(JE8:JE27)</f>
        <v>17769</v>
      </c>
      <c r="JF29" s="69">
        <f t="shared" si="166"/>
        <v>100</v>
      </c>
      <c r="JG29" s="64">
        <f t="shared" si="166"/>
        <v>9727</v>
      </c>
      <c r="JH29" s="65">
        <f t="shared" si="166"/>
        <v>100</v>
      </c>
      <c r="JI29" s="66">
        <f t="shared" si="166"/>
        <v>8031</v>
      </c>
      <c r="JJ29" s="67">
        <f t="shared" si="166"/>
        <v>100.00000000000001</v>
      </c>
      <c r="JK29" s="68"/>
      <c r="JL29" s="66">
        <f t="shared" ref="JL29:JQ29" si="167">SUM(JL8:JL27)</f>
        <v>17758</v>
      </c>
      <c r="JM29" s="69">
        <f t="shared" si="167"/>
        <v>100</v>
      </c>
      <c r="JN29" s="64">
        <f t="shared" si="167"/>
        <v>9718</v>
      </c>
      <c r="JO29" s="65">
        <f t="shared" si="167"/>
        <v>100.00000000000001</v>
      </c>
      <c r="JP29" s="66">
        <f t="shared" si="167"/>
        <v>8027</v>
      </c>
      <c r="JQ29" s="67">
        <f t="shared" si="167"/>
        <v>100</v>
      </c>
      <c r="JR29" s="68"/>
      <c r="JS29" s="66">
        <f t="shared" ref="JS29:JX29" si="168">SUM(JS8:JS27)</f>
        <v>17745</v>
      </c>
      <c r="JT29" s="69">
        <f t="shared" si="168"/>
        <v>100</v>
      </c>
      <c r="JU29" s="64">
        <f t="shared" si="168"/>
        <v>9705</v>
      </c>
      <c r="JV29" s="65">
        <f t="shared" si="168"/>
        <v>100</v>
      </c>
      <c r="JW29" s="66">
        <f t="shared" si="168"/>
        <v>8025</v>
      </c>
      <c r="JX29" s="67">
        <f t="shared" si="168"/>
        <v>99.999999999999986</v>
      </c>
      <c r="JY29" s="68"/>
      <c r="JZ29" s="66">
        <f t="shared" ref="JZ29:KE29" si="169">SUM(JZ8:JZ27)</f>
        <v>17730</v>
      </c>
      <c r="KA29" s="69">
        <f t="shared" si="169"/>
        <v>100.00000000000001</v>
      </c>
      <c r="KB29" s="64">
        <f t="shared" si="169"/>
        <v>9695</v>
      </c>
      <c r="KC29" s="65">
        <f t="shared" si="169"/>
        <v>100</v>
      </c>
      <c r="KD29" s="66">
        <f t="shared" si="169"/>
        <v>8020</v>
      </c>
      <c r="KE29" s="67">
        <f t="shared" si="169"/>
        <v>100.00000000000001</v>
      </c>
      <c r="KF29" s="68"/>
      <c r="KG29" s="66">
        <f t="shared" ref="KG29:KL29" si="170">SUM(KG8:KG27)</f>
        <v>17715</v>
      </c>
      <c r="KH29" s="69">
        <f t="shared" si="170"/>
        <v>100</v>
      </c>
      <c r="KI29" s="64">
        <f t="shared" si="170"/>
        <v>9682</v>
      </c>
      <c r="KJ29" s="65">
        <f t="shared" si="170"/>
        <v>100</v>
      </c>
      <c r="KK29" s="66">
        <f t="shared" si="170"/>
        <v>8013</v>
      </c>
      <c r="KL29" s="67">
        <f t="shared" si="170"/>
        <v>100</v>
      </c>
      <c r="KM29" s="68"/>
      <c r="KN29" s="66">
        <f t="shared" ref="KN29:KS29" si="171">SUM(KN8:KN27)</f>
        <v>17695</v>
      </c>
      <c r="KO29" s="69">
        <f t="shared" si="171"/>
        <v>100</v>
      </c>
      <c r="KP29" s="64">
        <f t="shared" si="171"/>
        <v>9646</v>
      </c>
      <c r="KQ29" s="65">
        <f t="shared" si="171"/>
        <v>100</v>
      </c>
      <c r="KR29" s="66">
        <f t="shared" si="171"/>
        <v>7986</v>
      </c>
      <c r="KS29" s="67">
        <f t="shared" si="171"/>
        <v>100</v>
      </c>
      <c r="KT29" s="68"/>
      <c r="KU29" s="66">
        <f t="shared" ref="KU29:KZ29" si="172">SUM(KU8:KU27)</f>
        <v>17632</v>
      </c>
      <c r="KV29" s="69">
        <f t="shared" si="172"/>
        <v>100</v>
      </c>
      <c r="KW29" s="64">
        <f t="shared" si="172"/>
        <v>9603</v>
      </c>
      <c r="KX29" s="65">
        <f t="shared" si="172"/>
        <v>100</v>
      </c>
      <c r="KY29" s="66">
        <f t="shared" si="172"/>
        <v>7963</v>
      </c>
      <c r="KZ29" s="67">
        <f t="shared" si="172"/>
        <v>100</v>
      </c>
      <c r="LA29" s="68"/>
      <c r="LB29" s="66">
        <f t="shared" ref="LB29:LG29" si="173">SUM(LB8:LB27)</f>
        <v>17566</v>
      </c>
      <c r="LC29" s="69">
        <f t="shared" si="173"/>
        <v>100</v>
      </c>
      <c r="LD29" s="64">
        <f t="shared" si="173"/>
        <v>9543</v>
      </c>
      <c r="LE29" s="65">
        <f t="shared" si="173"/>
        <v>100</v>
      </c>
      <c r="LF29" s="66">
        <f t="shared" si="173"/>
        <v>7930</v>
      </c>
      <c r="LG29" s="67">
        <f t="shared" si="173"/>
        <v>100.00000000000001</v>
      </c>
      <c r="LH29" s="68"/>
      <c r="LI29" s="66">
        <f t="shared" ref="LI29:LN29" si="174">SUM(LI8:LI27)</f>
        <v>17473</v>
      </c>
      <c r="LJ29" s="69">
        <f t="shared" si="174"/>
        <v>100</v>
      </c>
      <c r="LK29" s="64">
        <f t="shared" si="174"/>
        <v>9492</v>
      </c>
      <c r="LL29" s="65">
        <f t="shared" si="174"/>
        <v>99.999999999999986</v>
      </c>
      <c r="LM29" s="66">
        <f t="shared" si="174"/>
        <v>7891</v>
      </c>
      <c r="LN29" s="67">
        <f t="shared" si="174"/>
        <v>100</v>
      </c>
      <c r="LO29" s="68"/>
      <c r="LP29" s="66">
        <f t="shared" ref="LP29:LU29" si="175">SUM(LP8:LP27)</f>
        <v>17383</v>
      </c>
      <c r="LQ29" s="69">
        <f t="shared" si="175"/>
        <v>100</v>
      </c>
      <c r="LR29" s="64">
        <f t="shared" si="175"/>
        <v>9396</v>
      </c>
      <c r="LS29" s="65">
        <f t="shared" si="175"/>
        <v>99.999999999999986</v>
      </c>
      <c r="LT29" s="66">
        <f t="shared" si="175"/>
        <v>7825</v>
      </c>
      <c r="LU29" s="67">
        <f t="shared" si="175"/>
        <v>100</v>
      </c>
      <c r="LV29" s="68"/>
      <c r="LW29" s="66">
        <f t="shared" ref="LW29:MB29" si="176">SUM(LW8:LW27)</f>
        <v>17221</v>
      </c>
      <c r="LX29" s="69">
        <f t="shared" si="176"/>
        <v>100</v>
      </c>
      <c r="LY29" s="64">
        <f t="shared" si="176"/>
        <v>9314</v>
      </c>
      <c r="LZ29" s="65">
        <f t="shared" si="176"/>
        <v>100</v>
      </c>
      <c r="MA29" s="66">
        <f t="shared" si="176"/>
        <v>7779</v>
      </c>
      <c r="MB29" s="67">
        <f t="shared" si="176"/>
        <v>100</v>
      </c>
      <c r="MC29" s="68"/>
      <c r="MD29" s="66">
        <f t="shared" ref="MD29:MI29" si="177">SUM(MD8:MD27)</f>
        <v>17093</v>
      </c>
      <c r="ME29" s="69">
        <f t="shared" si="177"/>
        <v>100</v>
      </c>
      <c r="MF29" s="64">
        <f t="shared" si="177"/>
        <v>9222</v>
      </c>
      <c r="MG29" s="65">
        <f t="shared" si="177"/>
        <v>99.999999999999986</v>
      </c>
      <c r="MH29" s="66">
        <f t="shared" si="177"/>
        <v>7743</v>
      </c>
      <c r="MI29" s="67">
        <f t="shared" si="177"/>
        <v>100</v>
      </c>
      <c r="MJ29" s="68"/>
      <c r="MK29" s="66">
        <f t="shared" ref="MK29:MP29" si="178">SUM(MK8:MK27)</f>
        <v>16965</v>
      </c>
      <c r="ML29" s="69">
        <f t="shared" si="178"/>
        <v>100</v>
      </c>
      <c r="MM29" s="64">
        <f t="shared" si="178"/>
        <v>9141</v>
      </c>
      <c r="MN29" s="65">
        <f t="shared" si="178"/>
        <v>100</v>
      </c>
      <c r="MO29" s="66">
        <f t="shared" si="178"/>
        <v>7681</v>
      </c>
      <c r="MP29" s="67">
        <f t="shared" si="178"/>
        <v>100</v>
      </c>
      <c r="MQ29" s="68"/>
      <c r="MR29" s="66">
        <f t="shared" ref="MR29:MW29" si="179">SUM(MR8:MR27)</f>
        <v>16822</v>
      </c>
      <c r="MS29" s="69">
        <f t="shared" si="179"/>
        <v>100</v>
      </c>
      <c r="MT29" s="64">
        <f t="shared" si="179"/>
        <v>9038</v>
      </c>
      <c r="MU29" s="65">
        <f t="shared" si="179"/>
        <v>100</v>
      </c>
      <c r="MV29" s="66">
        <f t="shared" si="179"/>
        <v>7611</v>
      </c>
      <c r="MW29" s="67">
        <f t="shared" si="179"/>
        <v>100</v>
      </c>
      <c r="MX29" s="68"/>
      <c r="MY29" s="66">
        <f t="shared" ref="MY29:ND29" si="180">SUM(MY8:MY27)</f>
        <v>16649</v>
      </c>
      <c r="MZ29" s="69">
        <f t="shared" si="180"/>
        <v>100</v>
      </c>
      <c r="NA29" s="64">
        <f t="shared" si="180"/>
        <v>8946</v>
      </c>
      <c r="NB29" s="65">
        <f t="shared" si="180"/>
        <v>99.999999999999986</v>
      </c>
      <c r="NC29" s="66">
        <f t="shared" si="180"/>
        <v>7563</v>
      </c>
      <c r="ND29" s="67">
        <f t="shared" si="180"/>
        <v>100</v>
      </c>
      <c r="NE29" s="68"/>
      <c r="NF29" s="66">
        <f t="shared" ref="NF29:NK29" si="181">SUM(NF8:NF27)</f>
        <v>16509</v>
      </c>
      <c r="NG29" s="69">
        <f t="shared" si="181"/>
        <v>100.00000000000001</v>
      </c>
      <c r="NH29" s="64">
        <f t="shared" si="181"/>
        <v>8837</v>
      </c>
      <c r="NI29" s="65">
        <f t="shared" si="181"/>
        <v>99.999999999999986</v>
      </c>
      <c r="NJ29" s="66">
        <f t="shared" si="181"/>
        <v>7502</v>
      </c>
      <c r="NK29" s="67">
        <f t="shared" si="181"/>
        <v>99.999999999999986</v>
      </c>
      <c r="NL29" s="68"/>
      <c r="NM29" s="66">
        <f t="shared" ref="NM29:NR29" si="182">SUM(NM8:NM27)</f>
        <v>16339</v>
      </c>
      <c r="NN29" s="69">
        <f t="shared" si="182"/>
        <v>100.00000000000001</v>
      </c>
      <c r="NO29" s="64">
        <f t="shared" si="182"/>
        <v>8714</v>
      </c>
      <c r="NP29" s="65">
        <f t="shared" si="182"/>
        <v>100</v>
      </c>
      <c r="NQ29" s="66">
        <f t="shared" si="182"/>
        <v>7405</v>
      </c>
      <c r="NR29" s="67">
        <f t="shared" si="182"/>
        <v>100</v>
      </c>
      <c r="NS29" s="68"/>
      <c r="NT29" s="66">
        <f t="shared" ref="NT29:NY29" si="183">SUM(NT8:NT27)</f>
        <v>16119</v>
      </c>
      <c r="NU29" s="69">
        <f t="shared" si="183"/>
        <v>99.999999999999986</v>
      </c>
      <c r="NV29" s="64">
        <f t="shared" si="183"/>
        <v>8607</v>
      </c>
      <c r="NW29" s="65">
        <f t="shared" si="183"/>
        <v>100</v>
      </c>
      <c r="NX29" s="66">
        <f t="shared" si="183"/>
        <v>7310</v>
      </c>
      <c r="NY29" s="67">
        <f t="shared" si="183"/>
        <v>100</v>
      </c>
      <c r="NZ29" s="68"/>
      <c r="OA29" s="66">
        <f t="shared" ref="OA29:OF29" si="184">SUM(OA8:OA27)</f>
        <v>15917</v>
      </c>
      <c r="OB29" s="69">
        <f t="shared" si="184"/>
        <v>100</v>
      </c>
      <c r="OC29" s="64">
        <f t="shared" si="184"/>
        <v>8468</v>
      </c>
      <c r="OD29" s="65">
        <f t="shared" si="184"/>
        <v>99.999999999999986</v>
      </c>
      <c r="OE29" s="66">
        <f t="shared" si="184"/>
        <v>7181</v>
      </c>
      <c r="OF29" s="67">
        <f t="shared" si="184"/>
        <v>99.999999999999986</v>
      </c>
      <c r="OG29" s="68"/>
      <c r="OH29" s="66">
        <f t="shared" ref="OH29:OM29" si="185">SUM(OH8:OH27)</f>
        <v>15649</v>
      </c>
      <c r="OI29" s="69">
        <f t="shared" si="185"/>
        <v>100</v>
      </c>
      <c r="OJ29" s="64">
        <f t="shared" si="185"/>
        <v>8299</v>
      </c>
      <c r="OK29" s="65">
        <f t="shared" si="185"/>
        <v>100</v>
      </c>
      <c r="OL29" s="66">
        <f t="shared" si="185"/>
        <v>7044</v>
      </c>
      <c r="OM29" s="67">
        <f t="shared" si="185"/>
        <v>100</v>
      </c>
      <c r="ON29" s="68"/>
      <c r="OO29" s="66">
        <f t="shared" ref="OO29:OT29" si="186">SUM(OO8:OO27)</f>
        <v>15343</v>
      </c>
      <c r="OP29" s="69">
        <f t="shared" si="186"/>
        <v>100.00000000000001</v>
      </c>
      <c r="OQ29" s="64">
        <f t="shared" si="186"/>
        <v>8094</v>
      </c>
      <c r="OR29" s="65">
        <f t="shared" si="186"/>
        <v>100.00000000000001</v>
      </c>
      <c r="OS29" s="66">
        <f t="shared" si="186"/>
        <v>6835</v>
      </c>
      <c r="OT29" s="67">
        <f t="shared" si="186"/>
        <v>100.00000000000001</v>
      </c>
      <c r="OU29" s="68"/>
      <c r="OV29" s="66">
        <f t="shared" ref="OV29:PA29" si="187">SUM(OV8:OV27)</f>
        <v>14929</v>
      </c>
      <c r="OW29" s="69">
        <f t="shared" si="187"/>
        <v>100.00000000000001</v>
      </c>
      <c r="OX29" s="64">
        <f t="shared" si="187"/>
        <v>7859</v>
      </c>
      <c r="OY29" s="65">
        <f t="shared" si="187"/>
        <v>100</v>
      </c>
      <c r="OZ29" s="66">
        <f t="shared" si="187"/>
        <v>6652</v>
      </c>
      <c r="PA29" s="67">
        <f t="shared" si="187"/>
        <v>99.999999999999986</v>
      </c>
      <c r="PB29" s="68"/>
      <c r="PC29" s="66">
        <f t="shared" ref="PC29:PH29" si="188">SUM(PC8:PC27)</f>
        <v>14511</v>
      </c>
      <c r="PD29" s="69">
        <f t="shared" si="188"/>
        <v>100</v>
      </c>
      <c r="PE29" s="64">
        <f t="shared" si="188"/>
        <v>7641</v>
      </c>
      <c r="PF29" s="65">
        <f t="shared" si="188"/>
        <v>99.999999999999986</v>
      </c>
      <c r="PG29" s="66">
        <f t="shared" si="188"/>
        <v>6467</v>
      </c>
      <c r="PH29" s="67">
        <f t="shared" si="188"/>
        <v>100.00000000000001</v>
      </c>
      <c r="PI29" s="68"/>
      <c r="PJ29" s="66">
        <f t="shared" ref="PJ29:PO29" si="189">SUM(PJ8:PJ27)</f>
        <v>14108</v>
      </c>
      <c r="PK29" s="69">
        <f t="shared" si="189"/>
        <v>100.00000000000001</v>
      </c>
      <c r="PL29" s="64">
        <f t="shared" si="189"/>
        <v>7396</v>
      </c>
      <c r="PM29" s="65">
        <f t="shared" si="189"/>
        <v>100</v>
      </c>
      <c r="PN29" s="66">
        <f t="shared" si="189"/>
        <v>6269</v>
      </c>
      <c r="PO29" s="67">
        <f t="shared" si="189"/>
        <v>99.999999999999986</v>
      </c>
      <c r="PP29" s="68"/>
      <c r="PQ29" s="66">
        <f t="shared" ref="PQ29:PV29" si="190">SUM(PQ8:PQ27)</f>
        <v>13665</v>
      </c>
      <c r="PR29" s="69">
        <f t="shared" si="190"/>
        <v>100</v>
      </c>
      <c r="PS29" s="64">
        <f t="shared" si="190"/>
        <v>7140</v>
      </c>
      <c r="PT29" s="65">
        <f t="shared" si="190"/>
        <v>100</v>
      </c>
      <c r="PU29" s="66">
        <f t="shared" si="190"/>
        <v>6022</v>
      </c>
      <c r="PV29" s="67">
        <f t="shared" si="190"/>
        <v>100</v>
      </c>
      <c r="PW29" s="68"/>
      <c r="PX29" s="66">
        <f t="shared" ref="PX29:QC29" si="191">SUM(PX8:PX27)</f>
        <v>13162</v>
      </c>
      <c r="PY29" s="69">
        <f t="shared" si="191"/>
        <v>100</v>
      </c>
      <c r="PZ29" s="64">
        <f t="shared" si="191"/>
        <v>6847</v>
      </c>
      <c r="QA29" s="65">
        <f t="shared" si="191"/>
        <v>99.999999999999986</v>
      </c>
      <c r="QB29" s="66">
        <f t="shared" si="191"/>
        <v>5716</v>
      </c>
      <c r="QC29" s="67">
        <f t="shared" si="191"/>
        <v>100</v>
      </c>
      <c r="QD29" s="68"/>
      <c r="QE29" s="66">
        <f t="shared" ref="QE29:QJ29" si="192">SUM(QE8:QE27)</f>
        <v>12563</v>
      </c>
      <c r="QF29" s="69">
        <f t="shared" si="192"/>
        <v>99.999999999999986</v>
      </c>
      <c r="QG29" s="64">
        <f t="shared" si="192"/>
        <v>6457</v>
      </c>
      <c r="QH29" s="65">
        <f t="shared" si="192"/>
        <v>100</v>
      </c>
      <c r="QI29" s="66">
        <f t="shared" si="192"/>
        <v>5369</v>
      </c>
      <c r="QJ29" s="67">
        <f t="shared" si="192"/>
        <v>100</v>
      </c>
      <c r="QK29" s="68"/>
      <c r="QL29" s="66">
        <f>SUM(QL8:QL27)</f>
        <v>11826</v>
      </c>
      <c r="QM29" s="69">
        <f>SUM(QM8:QM27)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row>
    <row r="30" spans="1:455 1025:1171" x14ac:dyDescent="0.3">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PL30" s="77"/>
      <c r="PM30" s="44"/>
      <c r="PN30" s="44"/>
      <c r="PO30" s="44"/>
      <c r="PP30" s="56"/>
      <c r="PQ30" s="44"/>
      <c r="PR30" s="78"/>
      <c r="PS30" s="77"/>
      <c r="PT30" s="44"/>
      <c r="PU30" s="44"/>
      <c r="PV30" s="44"/>
      <c r="PW30" s="56"/>
      <c r="PX30" s="44"/>
      <c r="PY30" s="78"/>
      <c r="PZ30" s="77"/>
      <c r="QA30" s="44"/>
      <c r="QB30" s="44"/>
      <c r="QC30" s="44"/>
      <c r="QD30" s="56"/>
      <c r="QE30" s="44"/>
      <c r="QF30" s="78"/>
      <c r="QG30" s="77"/>
      <c r="QH30" s="44"/>
      <c r="QI30" s="44"/>
      <c r="QJ30" s="44"/>
      <c r="QK30" s="56"/>
      <c r="QL30" s="44"/>
      <c r="QM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row>
    <row r="31" spans="1:455 1025:1171" x14ac:dyDescent="0.3">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c r="HD31" s="83"/>
      <c r="HE31" s="83"/>
      <c r="HF31" s="83"/>
      <c r="HG31" s="84"/>
      <c r="HH31" s="83">
        <v>0</v>
      </c>
      <c r="HI31" s="85"/>
      <c r="HJ31" s="82"/>
      <c r="HK31" s="83"/>
      <c r="HL31" s="83"/>
      <c r="HM31" s="83"/>
      <c r="HN31" s="84"/>
      <c r="HO31" s="83">
        <v>0</v>
      </c>
      <c r="HP31" s="85"/>
      <c r="HQ31" s="82"/>
      <c r="HR31" s="83"/>
      <c r="HS31" s="83"/>
      <c r="HT31" s="83"/>
      <c r="HU31" s="84"/>
      <c r="HV31" s="83">
        <v>0</v>
      </c>
      <c r="HW31" s="85"/>
      <c r="HX31" s="82"/>
      <c r="HY31" s="83"/>
      <c r="HZ31" s="83"/>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QG31" s="82">
        <v>0</v>
      </c>
      <c r="QH31" s="83"/>
      <c r="QI31" s="83">
        <v>0</v>
      </c>
      <c r="QJ31" s="83"/>
      <c r="QK31" s="84"/>
      <c r="QL31" s="83">
        <v>0</v>
      </c>
      <c r="QM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row>
    <row r="32" spans="1:455 1025:1171" x14ac:dyDescent="0.3">
      <c r="A32" s="26" t="s">
        <v>50</v>
      </c>
      <c r="B32" s="89">
        <f>B29+B31</f>
        <v>8581086</v>
      </c>
      <c r="C32" s="89"/>
      <c r="D32" s="89">
        <f>D29+D31</f>
        <v>8701077</v>
      </c>
      <c r="E32" s="89"/>
      <c r="F32" s="90">
        <f>F29+F31</f>
        <v>17282163</v>
      </c>
      <c r="G32" s="89"/>
      <c r="H32" s="91"/>
      <c r="I32" s="92"/>
      <c r="J32" s="92"/>
      <c r="K32" s="92"/>
      <c r="L32" s="93"/>
      <c r="M32" s="93">
        <f>M29+M31</f>
        <v>21820</v>
      </c>
      <c r="N32" s="94"/>
      <c r="O32" s="91"/>
      <c r="P32" s="92"/>
      <c r="Q32" s="92"/>
      <c r="R32" s="92"/>
      <c r="S32" s="93"/>
      <c r="T32" s="93">
        <f>T29+T31</f>
        <v>21725</v>
      </c>
      <c r="U32" s="94"/>
      <c r="V32" s="91"/>
      <c r="W32" s="92"/>
      <c r="X32" s="92"/>
      <c r="Y32" s="92"/>
      <c r="Z32" s="93"/>
      <c r="AA32" s="93">
        <f>AA29+AA31</f>
        <v>21624</v>
      </c>
      <c r="AB32" s="94"/>
      <c r="AC32" s="91"/>
      <c r="AD32" s="92"/>
      <c r="AE32" s="92"/>
      <c r="AF32" s="92"/>
      <c r="AG32" s="93"/>
      <c r="AH32" s="93">
        <f>AH29+AH31</f>
        <v>21570</v>
      </c>
      <c r="AI32" s="94"/>
      <c r="AJ32" s="91"/>
      <c r="AK32" s="92"/>
      <c r="AL32" s="92"/>
      <c r="AM32" s="92"/>
      <c r="AN32" s="93"/>
      <c r="AO32" s="93">
        <f>AO29+AO31</f>
        <v>21507</v>
      </c>
      <c r="AP32" s="94"/>
      <c r="AQ32" s="91"/>
      <c r="AR32" s="92"/>
      <c r="AS32" s="92"/>
      <c r="AT32" s="92"/>
      <c r="AU32" s="93"/>
      <c r="AV32" s="93">
        <f>AV29+AV31</f>
        <v>21414</v>
      </c>
      <c r="AW32" s="94"/>
      <c r="AX32" s="91"/>
      <c r="AY32" s="92"/>
      <c r="AZ32" s="92"/>
      <c r="BA32" s="92"/>
      <c r="BB32" s="93"/>
      <c r="BC32" s="93">
        <f>BC29+BC31</f>
        <v>21336</v>
      </c>
      <c r="BD32" s="94"/>
      <c r="BE32" s="91"/>
      <c r="BF32" s="92"/>
      <c r="BG32" s="92"/>
      <c r="BH32" s="92"/>
      <c r="BI32" s="93"/>
      <c r="BJ32" s="93">
        <f>BJ29+BJ31</f>
        <v>21293</v>
      </c>
      <c r="BK32" s="94"/>
      <c r="BL32" s="91"/>
      <c r="BM32" s="92"/>
      <c r="BN32" s="92"/>
      <c r="BO32" s="92"/>
      <c r="BP32" s="93"/>
      <c r="BQ32" s="93">
        <f>BQ29+BQ31</f>
        <v>21227</v>
      </c>
      <c r="BR32" s="94"/>
      <c r="BS32" s="91"/>
      <c r="BT32" s="92"/>
      <c r="BU32" s="92"/>
      <c r="BV32" s="92"/>
      <c r="BW32" s="93"/>
      <c r="BX32" s="93">
        <f>BX29+BX31</f>
        <v>21168</v>
      </c>
      <c r="BY32" s="94"/>
      <c r="BZ32" s="91"/>
      <c r="CA32" s="92"/>
      <c r="CB32" s="92"/>
      <c r="CC32" s="92"/>
      <c r="CD32" s="93"/>
      <c r="CE32" s="93">
        <f>CE29+CE31</f>
        <v>21106</v>
      </c>
      <c r="CF32" s="94"/>
      <c r="CG32" s="91"/>
      <c r="CH32" s="92"/>
      <c r="CI32" s="92"/>
      <c r="CJ32" s="92"/>
      <c r="CK32" s="93"/>
      <c r="CL32" s="93">
        <f>CL29+CL31</f>
        <v>20990</v>
      </c>
      <c r="CM32" s="94"/>
      <c r="CN32" s="91"/>
      <c r="CO32" s="92"/>
      <c r="CP32" s="92"/>
      <c r="CQ32" s="92"/>
      <c r="CR32" s="93"/>
      <c r="CS32" s="93">
        <f>CS29+CS31</f>
        <v>20803</v>
      </c>
      <c r="CT32" s="94"/>
      <c r="CU32" s="91"/>
      <c r="CV32" s="92"/>
      <c r="CW32" s="92"/>
      <c r="CX32" s="92"/>
      <c r="CY32" s="93"/>
      <c r="CZ32" s="93">
        <f>CZ29+CZ31</f>
        <v>20534</v>
      </c>
      <c r="DA32" s="94"/>
      <c r="DB32" s="91"/>
      <c r="DC32" s="92"/>
      <c r="DD32" s="92"/>
      <c r="DE32" s="92"/>
      <c r="DF32" s="93"/>
      <c r="DG32" s="93">
        <f>DG29+DG31</f>
        <v>20214</v>
      </c>
      <c r="DH32" s="94"/>
      <c r="DI32" s="91"/>
      <c r="DJ32" s="92"/>
      <c r="DK32" s="92"/>
      <c r="DL32" s="92"/>
      <c r="DM32" s="93"/>
      <c r="DN32" s="93">
        <f>DN29+DN31</f>
        <v>19770</v>
      </c>
      <c r="DO32" s="94"/>
      <c r="DP32" s="91"/>
      <c r="DQ32" s="92"/>
      <c r="DR32" s="92"/>
      <c r="DS32" s="92"/>
      <c r="DT32" s="93"/>
      <c r="DU32" s="93">
        <f>DU29+DU31</f>
        <v>19414</v>
      </c>
      <c r="DV32" s="94"/>
      <c r="DW32" s="91"/>
      <c r="DX32" s="92"/>
      <c r="DY32" s="92"/>
      <c r="DZ32" s="92"/>
      <c r="EA32" s="93"/>
      <c r="EB32" s="93">
        <f>EB29+EB31</f>
        <v>19048</v>
      </c>
      <c r="EC32" s="94"/>
      <c r="ED32" s="91"/>
      <c r="EE32" s="92"/>
      <c r="EF32" s="92"/>
      <c r="EG32" s="92"/>
      <c r="EH32" s="93"/>
      <c r="EI32" s="93">
        <f>EI29+EI31</f>
        <v>18785</v>
      </c>
      <c r="EJ32" s="94"/>
      <c r="EK32" s="91"/>
      <c r="EL32" s="92"/>
      <c r="EM32" s="92"/>
      <c r="EN32" s="92"/>
      <c r="EO32" s="93"/>
      <c r="EP32" s="93">
        <f>EP29+EP31</f>
        <v>18612</v>
      </c>
      <c r="EQ32" s="94"/>
      <c r="ER32" s="91"/>
      <c r="ES32" s="92"/>
      <c r="ET32" s="92"/>
      <c r="EU32" s="92"/>
      <c r="EV32" s="93"/>
      <c r="EW32" s="93">
        <f>EW29+EW31</f>
        <v>18441</v>
      </c>
      <c r="EX32" s="94"/>
      <c r="EY32" s="91"/>
      <c r="EZ32" s="92"/>
      <c r="FA32" s="92"/>
      <c r="FB32" s="92"/>
      <c r="FC32" s="93"/>
      <c r="FD32" s="93">
        <f>FD29+FD31</f>
        <v>18340</v>
      </c>
      <c r="FE32" s="94"/>
      <c r="FF32" s="91"/>
      <c r="FG32" s="92"/>
      <c r="FH32" s="92"/>
      <c r="FI32" s="92"/>
      <c r="FJ32" s="93"/>
      <c r="FK32" s="93">
        <f>FK29+FK31</f>
        <v>18263</v>
      </c>
      <c r="FL32" s="94"/>
      <c r="FM32" s="91"/>
      <c r="FN32" s="92"/>
      <c r="FO32" s="92"/>
      <c r="FP32" s="92"/>
      <c r="FQ32" s="93"/>
      <c r="FR32" s="93">
        <f>FR29+FR31</f>
        <v>18215</v>
      </c>
      <c r="FS32" s="94"/>
      <c r="FT32" s="91"/>
      <c r="FU32" s="92"/>
      <c r="FV32" s="92"/>
      <c r="FW32" s="92"/>
      <c r="FX32" s="93"/>
      <c r="FY32" s="93">
        <f>FY29+FY31</f>
        <v>18191</v>
      </c>
      <c r="FZ32" s="94"/>
      <c r="GA32" s="91"/>
      <c r="GB32" s="92"/>
      <c r="GC32" s="92"/>
      <c r="GD32" s="92"/>
      <c r="GE32" s="93"/>
      <c r="GF32" s="93">
        <f>GF29+GF31</f>
        <v>18162</v>
      </c>
      <c r="GG32" s="94"/>
      <c r="GH32" s="91"/>
      <c r="GI32" s="92"/>
      <c r="GJ32" s="92"/>
      <c r="GK32" s="92"/>
      <c r="GL32" s="93"/>
      <c r="GM32" s="93">
        <f>GM29+GM31</f>
        <v>18128</v>
      </c>
      <c r="GN32" s="94"/>
      <c r="GO32" s="91"/>
      <c r="GP32" s="92"/>
      <c r="GQ32" s="92"/>
      <c r="GR32" s="92"/>
      <c r="GS32" s="93"/>
      <c r="GT32" s="93">
        <f>GT29+GT31</f>
        <v>18083</v>
      </c>
      <c r="GU32" s="94"/>
      <c r="GV32" s="91"/>
      <c r="GW32" s="92"/>
      <c r="GX32" s="92"/>
      <c r="GY32" s="92"/>
      <c r="GZ32" s="93"/>
      <c r="HA32" s="93">
        <f>HA29+HA31</f>
        <v>18048</v>
      </c>
      <c r="HB32" s="94"/>
      <c r="HC32" s="91"/>
      <c r="HD32" s="92"/>
      <c r="HE32" s="92"/>
      <c r="HF32" s="92"/>
      <c r="HG32" s="93"/>
      <c r="HH32" s="93">
        <f>HH29+HH31</f>
        <v>18010</v>
      </c>
      <c r="HI32" s="94"/>
      <c r="HJ32" s="91"/>
      <c r="HK32" s="92"/>
      <c r="HL32" s="92"/>
      <c r="HM32" s="92"/>
      <c r="HN32" s="93"/>
      <c r="HO32" s="93">
        <f>HO29+HO31</f>
        <v>17967</v>
      </c>
      <c r="HP32" s="94"/>
      <c r="HQ32" s="91"/>
      <c r="HR32" s="92"/>
      <c r="HS32" s="92"/>
      <c r="HT32" s="92"/>
      <c r="HU32" s="93"/>
      <c r="HV32" s="93">
        <f>HV29+HV31</f>
        <v>17920</v>
      </c>
      <c r="HW32" s="94"/>
      <c r="HX32" s="91"/>
      <c r="HY32" s="92"/>
      <c r="HZ32" s="92"/>
      <c r="IA32" s="92"/>
      <c r="IB32" s="93"/>
      <c r="IC32" s="93">
        <f>IC29+IC31</f>
        <v>17878</v>
      </c>
      <c r="ID32" s="94"/>
      <c r="IE32" s="91">
        <f>IE29+IE31</f>
        <v>9768</v>
      </c>
      <c r="IF32" s="92"/>
      <c r="IG32" s="92">
        <f>IG29+IG31</f>
        <v>8064</v>
      </c>
      <c r="IH32" s="92"/>
      <c r="II32" s="93"/>
      <c r="IJ32" s="93">
        <f>IJ29+IJ31</f>
        <v>17832</v>
      </c>
      <c r="IK32" s="94"/>
      <c r="IL32" s="91">
        <f>IL29+IL31</f>
        <v>9751</v>
      </c>
      <c r="IM32" s="92"/>
      <c r="IN32" s="92">
        <f>IN29+IN31</f>
        <v>8053</v>
      </c>
      <c r="IO32" s="92"/>
      <c r="IP32" s="93"/>
      <c r="IQ32" s="93">
        <f>IQ29+IQ31</f>
        <v>17804</v>
      </c>
      <c r="IR32" s="94"/>
      <c r="IS32" s="91">
        <f>IS29+IS31</f>
        <v>9743</v>
      </c>
      <c r="IT32" s="92"/>
      <c r="IU32" s="92">
        <f>IU29+IU31</f>
        <v>8040</v>
      </c>
      <c r="IV32" s="92"/>
      <c r="IW32" s="93"/>
      <c r="IX32" s="93">
        <f>IX29+IX31</f>
        <v>17783</v>
      </c>
      <c r="IY32" s="94"/>
      <c r="IZ32" s="91">
        <f>IZ29+IZ31</f>
        <v>9734</v>
      </c>
      <c r="JA32" s="92"/>
      <c r="JB32" s="92">
        <f>JB29+JB31</f>
        <v>8035</v>
      </c>
      <c r="JC32" s="92"/>
      <c r="JD32" s="93"/>
      <c r="JE32" s="93">
        <f>JE29+JE31</f>
        <v>17769</v>
      </c>
      <c r="JF32" s="94"/>
      <c r="JG32" s="91">
        <f>JG29+JG31</f>
        <v>9727</v>
      </c>
      <c r="JH32" s="92"/>
      <c r="JI32" s="92">
        <f>JI29+JI31</f>
        <v>8031</v>
      </c>
      <c r="JJ32" s="92"/>
      <c r="JK32" s="93"/>
      <c r="JL32" s="93">
        <f>JL29+JL31</f>
        <v>17758</v>
      </c>
      <c r="JM32" s="94"/>
      <c r="JN32" s="91">
        <f>JN29+JN31</f>
        <v>9718</v>
      </c>
      <c r="JO32" s="92"/>
      <c r="JP32" s="92">
        <f>JP29+JP31</f>
        <v>8027</v>
      </c>
      <c r="JQ32" s="92"/>
      <c r="JR32" s="93"/>
      <c r="JS32" s="93">
        <f>JS29+JS31</f>
        <v>17745</v>
      </c>
      <c r="JT32" s="94"/>
      <c r="JU32" s="91">
        <f>JU29+JU31</f>
        <v>9705</v>
      </c>
      <c r="JV32" s="92"/>
      <c r="JW32" s="92">
        <f>JW29+JW31</f>
        <v>8025</v>
      </c>
      <c r="JX32" s="92"/>
      <c r="JY32" s="93"/>
      <c r="JZ32" s="93">
        <f>JZ29+JZ31</f>
        <v>17730</v>
      </c>
      <c r="KA32" s="94"/>
      <c r="KB32" s="91">
        <f>KB29+KB31</f>
        <v>9695</v>
      </c>
      <c r="KC32" s="92"/>
      <c r="KD32" s="92">
        <f>KD29+KD31</f>
        <v>8020</v>
      </c>
      <c r="KE32" s="92"/>
      <c r="KF32" s="93"/>
      <c r="KG32" s="93">
        <f>KG29+KG31</f>
        <v>17715</v>
      </c>
      <c r="KH32" s="94"/>
      <c r="KI32" s="91">
        <f>KI29+KI31</f>
        <v>9682</v>
      </c>
      <c r="KJ32" s="92"/>
      <c r="KK32" s="92">
        <f>KK29+KK31</f>
        <v>8013</v>
      </c>
      <c r="KL32" s="92"/>
      <c r="KM32" s="93"/>
      <c r="KN32" s="93">
        <f>KN29+KN31</f>
        <v>17695</v>
      </c>
      <c r="KO32" s="94"/>
      <c r="KP32" s="91">
        <f>KP29+KP31</f>
        <v>9646</v>
      </c>
      <c r="KQ32" s="92"/>
      <c r="KR32" s="92">
        <f>KR29+KR31</f>
        <v>7986</v>
      </c>
      <c r="KS32" s="92"/>
      <c r="KT32" s="93"/>
      <c r="KU32" s="93">
        <f>KU29+KU31</f>
        <v>17632</v>
      </c>
      <c r="KV32" s="94"/>
      <c r="KW32" s="91">
        <f>KW29+KW31</f>
        <v>9603</v>
      </c>
      <c r="KX32" s="92"/>
      <c r="KY32" s="92">
        <f>KY29+KY31</f>
        <v>7963</v>
      </c>
      <c r="KZ32" s="92"/>
      <c r="LA32" s="93"/>
      <c r="LB32" s="93">
        <f>LB29+LB31</f>
        <v>17566</v>
      </c>
      <c r="LC32" s="94"/>
      <c r="LD32" s="91">
        <f>LD29+LD31</f>
        <v>9543</v>
      </c>
      <c r="LE32" s="92"/>
      <c r="LF32" s="92">
        <f>LF29+LF31</f>
        <v>7930</v>
      </c>
      <c r="LG32" s="92"/>
      <c r="LH32" s="93"/>
      <c r="LI32" s="93">
        <f>LI29+LI31</f>
        <v>17473</v>
      </c>
      <c r="LJ32" s="94"/>
      <c r="LK32" s="91">
        <f>LK29+LK31</f>
        <v>9492</v>
      </c>
      <c r="LL32" s="92"/>
      <c r="LM32" s="92">
        <f>LM29+LM31</f>
        <v>7891</v>
      </c>
      <c r="LN32" s="92"/>
      <c r="LO32" s="93"/>
      <c r="LP32" s="93">
        <f>LP29+LP31</f>
        <v>17383</v>
      </c>
      <c r="LQ32" s="94"/>
      <c r="LR32" s="91">
        <f>LR29+LR31</f>
        <v>9396</v>
      </c>
      <c r="LS32" s="92"/>
      <c r="LT32" s="92">
        <f>LT29+LT31</f>
        <v>7825</v>
      </c>
      <c r="LU32" s="92"/>
      <c r="LV32" s="93"/>
      <c r="LW32" s="93">
        <f>LW29+LW31</f>
        <v>17221</v>
      </c>
      <c r="LX32" s="94"/>
      <c r="LY32" s="91">
        <f>LY29+LY31</f>
        <v>9314</v>
      </c>
      <c r="LZ32" s="92"/>
      <c r="MA32" s="92">
        <f>MA29+MA31</f>
        <v>7779</v>
      </c>
      <c r="MB32" s="92"/>
      <c r="MC32" s="93"/>
      <c r="MD32" s="93">
        <f>MD29+MD31</f>
        <v>17093</v>
      </c>
      <c r="ME32" s="94"/>
      <c r="MF32" s="91">
        <f>MF29+MF31</f>
        <v>9222</v>
      </c>
      <c r="MG32" s="92"/>
      <c r="MH32" s="92">
        <f>MH29+MH31</f>
        <v>7743</v>
      </c>
      <c r="MI32" s="92"/>
      <c r="MJ32" s="93"/>
      <c r="MK32" s="93">
        <f>MK29+MK31</f>
        <v>16965</v>
      </c>
      <c r="ML32" s="94"/>
      <c r="MM32" s="91">
        <f>MM29+MM31</f>
        <v>9141</v>
      </c>
      <c r="MN32" s="92"/>
      <c r="MO32" s="92">
        <f>MO29+MO31</f>
        <v>7681</v>
      </c>
      <c r="MP32" s="92"/>
      <c r="MQ32" s="93"/>
      <c r="MR32" s="93">
        <f>MR29+MR31</f>
        <v>16822</v>
      </c>
      <c r="MS32" s="94"/>
      <c r="MT32" s="91">
        <f>MT29+MT31</f>
        <v>9038</v>
      </c>
      <c r="MU32" s="92"/>
      <c r="MV32" s="92">
        <f>MV29+MV31</f>
        <v>7611</v>
      </c>
      <c r="MW32" s="92"/>
      <c r="MX32" s="93"/>
      <c r="MY32" s="93">
        <f>MY29+MY31</f>
        <v>16649</v>
      </c>
      <c r="MZ32" s="94"/>
      <c r="NA32" s="91">
        <f>NA29+NA31</f>
        <v>8946</v>
      </c>
      <c r="NB32" s="92"/>
      <c r="NC32" s="92">
        <f>NC29+NC31</f>
        <v>7563</v>
      </c>
      <c r="ND32" s="92"/>
      <c r="NE32" s="93"/>
      <c r="NF32" s="93">
        <f>NF29+NF31</f>
        <v>16509</v>
      </c>
      <c r="NG32" s="94"/>
      <c r="NH32" s="91">
        <f>NH29+NH31</f>
        <v>8837</v>
      </c>
      <c r="NI32" s="92"/>
      <c r="NJ32" s="92">
        <f>NJ29+NJ31</f>
        <v>7502</v>
      </c>
      <c r="NK32" s="92"/>
      <c r="NL32" s="93"/>
      <c r="NM32" s="93">
        <f>NM29+NM31</f>
        <v>16339</v>
      </c>
      <c r="NN32" s="94"/>
      <c r="NO32" s="91">
        <f>NO29+NO31</f>
        <v>8714</v>
      </c>
      <c r="NP32" s="92"/>
      <c r="NQ32" s="92">
        <f>NQ29+NQ31</f>
        <v>7405</v>
      </c>
      <c r="NR32" s="92"/>
      <c r="NS32" s="93"/>
      <c r="NT32" s="93">
        <f>NT29+NT31</f>
        <v>16119</v>
      </c>
      <c r="NU32" s="94"/>
      <c r="NV32" s="91">
        <f>NV29+NV31</f>
        <v>8607</v>
      </c>
      <c r="NW32" s="92"/>
      <c r="NX32" s="92">
        <f>NX29+NX31</f>
        <v>7310</v>
      </c>
      <c r="NY32" s="92"/>
      <c r="NZ32" s="93"/>
      <c r="OA32" s="93">
        <f>OA29+OA31</f>
        <v>15917</v>
      </c>
      <c r="OB32" s="94"/>
      <c r="OC32" s="91">
        <f>OC29+OC31</f>
        <v>8468</v>
      </c>
      <c r="OD32" s="92"/>
      <c r="OE32" s="92">
        <f>OE29+OE31</f>
        <v>7181</v>
      </c>
      <c r="OF32" s="92"/>
      <c r="OG32" s="93"/>
      <c r="OH32" s="93">
        <f>OH29+OH31</f>
        <v>15649</v>
      </c>
      <c r="OI32" s="94"/>
      <c r="OJ32" s="91">
        <f>OJ29+OJ31</f>
        <v>8299</v>
      </c>
      <c r="OK32" s="92"/>
      <c r="OL32" s="92">
        <f>OL29+OL31</f>
        <v>7044</v>
      </c>
      <c r="OM32" s="92"/>
      <c r="ON32" s="93"/>
      <c r="OO32" s="93">
        <f>OO29+OO31</f>
        <v>15343</v>
      </c>
      <c r="OP32" s="94"/>
      <c r="OQ32" s="91">
        <f>OQ29+OQ31</f>
        <v>8094</v>
      </c>
      <c r="OR32" s="92"/>
      <c r="OS32" s="92">
        <f>OS29+OS31</f>
        <v>6835</v>
      </c>
      <c r="OT32" s="92"/>
      <c r="OU32" s="93"/>
      <c r="OV32" s="93">
        <f>OV29+OV31</f>
        <v>14929</v>
      </c>
      <c r="OW32" s="94"/>
      <c r="OX32" s="91">
        <f>OX29+OX31</f>
        <v>7859</v>
      </c>
      <c r="OY32" s="92"/>
      <c r="OZ32" s="92">
        <f>OZ29+OZ31</f>
        <v>6652</v>
      </c>
      <c r="PA32" s="92"/>
      <c r="PB32" s="93"/>
      <c r="PC32" s="93">
        <f>PC29+PC31</f>
        <v>14511</v>
      </c>
      <c r="PD32" s="94"/>
      <c r="PE32" s="91">
        <f>PE29+PE31</f>
        <v>7641</v>
      </c>
      <c r="PF32" s="92"/>
      <c r="PG32" s="92">
        <f>PG29+PG31</f>
        <v>6467</v>
      </c>
      <c r="PH32" s="92"/>
      <c r="PI32" s="93"/>
      <c r="PJ32" s="93">
        <f>PJ29+PJ31</f>
        <v>14108</v>
      </c>
      <c r="PK32" s="94"/>
      <c r="PL32" s="91">
        <f>PL29+PL31</f>
        <v>7396</v>
      </c>
      <c r="PM32" s="92"/>
      <c r="PN32" s="92">
        <f>PN29+PN31</f>
        <v>6269</v>
      </c>
      <c r="PO32" s="92"/>
      <c r="PP32" s="93"/>
      <c r="PQ32" s="93">
        <f>PQ29+PQ31</f>
        <v>13665</v>
      </c>
      <c r="PR32" s="94"/>
      <c r="PS32" s="91">
        <f>PS29+PS31</f>
        <v>7140</v>
      </c>
      <c r="PT32" s="92"/>
      <c r="PU32" s="92">
        <f>PU29+PU31</f>
        <v>6022</v>
      </c>
      <c r="PV32" s="92"/>
      <c r="PW32" s="93"/>
      <c r="PX32" s="93">
        <f>PX29+PX31</f>
        <v>13162</v>
      </c>
      <c r="PY32" s="94"/>
      <c r="PZ32" s="91">
        <f>PZ29+PZ31</f>
        <v>6847</v>
      </c>
      <c r="QA32" s="92"/>
      <c r="QB32" s="92">
        <f>QB29+QB31</f>
        <v>5716</v>
      </c>
      <c r="QC32" s="92"/>
      <c r="QD32" s="93"/>
      <c r="QE32" s="93">
        <f>QE29+QE31</f>
        <v>12563</v>
      </c>
      <c r="QF32" s="94"/>
      <c r="QG32" s="91">
        <f>QG29+QG31</f>
        <v>6457</v>
      </c>
      <c r="QH32" s="92"/>
      <c r="QI32" s="92">
        <f>QI29+QI31</f>
        <v>5369</v>
      </c>
      <c r="QJ32" s="92"/>
      <c r="QK32" s="93"/>
      <c r="QL32" s="93">
        <f>QL29+QL31</f>
        <v>11826</v>
      </c>
      <c r="QM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row>
    <row r="35" spans="1:69" x14ac:dyDescent="0.3">
      <c r="A35" s="99" t="s">
        <v>51</v>
      </c>
      <c r="B35" s="100"/>
      <c r="C35" s="100"/>
    </row>
    <row r="36" spans="1:69" x14ac:dyDescent="0.3">
      <c r="A36" s="101" t="s">
        <v>52</v>
      </c>
      <c r="B36" s="10" t="s">
        <v>53</v>
      </c>
    </row>
    <row r="37" spans="1:69" x14ac:dyDescent="0.3">
      <c r="A37" s="102" t="s">
        <v>54</v>
      </c>
      <c r="B37" s="103" t="s">
        <v>55</v>
      </c>
    </row>
    <row r="38" spans="1:69" x14ac:dyDescent="0.3">
      <c r="A38" s="101" t="s">
        <v>56</v>
      </c>
      <c r="B38" s="100" t="s">
        <v>57</v>
      </c>
      <c r="C38" s="100"/>
    </row>
    <row r="39" spans="1:69" x14ac:dyDescent="0.3">
      <c r="A39" s="102" t="s">
        <v>54</v>
      </c>
      <c r="B39" s="103" t="s">
        <v>58</v>
      </c>
    </row>
    <row r="40" spans="1:69" x14ac:dyDescent="0.3">
      <c r="A40" s="102"/>
    </row>
    <row r="41" spans="1:69" x14ac:dyDescent="0.3">
      <c r="A41" s="104" t="s">
        <v>19</v>
      </c>
    </row>
    <row r="42" spans="1:69" x14ac:dyDescent="0.3">
      <c r="A42" s="10" t="s">
        <v>109</v>
      </c>
      <c r="BN42" s="113"/>
      <c r="BQ42" s="113"/>
    </row>
    <row r="43" spans="1:69" x14ac:dyDescent="0.3">
      <c r="A43" s="114" t="s">
        <v>67</v>
      </c>
      <c r="BN43" s="113"/>
      <c r="BQ43" s="113"/>
    </row>
    <row r="44" spans="1:69" x14ac:dyDescent="0.3">
      <c r="BN44" s="113"/>
      <c r="BQ44" s="113"/>
    </row>
    <row r="45" spans="1:69" x14ac:dyDescent="0.3">
      <c r="A45" s="99" t="s">
        <v>59</v>
      </c>
      <c r="BN45" s="113"/>
      <c r="BQ45" s="113"/>
    </row>
    <row r="46" spans="1:69" x14ac:dyDescent="0.3">
      <c r="A46" s="105" t="s">
        <v>68</v>
      </c>
      <c r="BN46" s="113"/>
      <c r="BQ46" s="113"/>
    </row>
    <row r="47" spans="1:69" x14ac:dyDescent="0.3">
      <c r="A47" s="105"/>
      <c r="B47" s="10" t="s">
        <v>69</v>
      </c>
      <c r="BN47" s="113"/>
      <c r="BQ47" s="113"/>
    </row>
    <row r="48" spans="1:69" x14ac:dyDescent="0.3">
      <c r="A48" s="105" t="s">
        <v>60</v>
      </c>
      <c r="B48" s="113"/>
      <c r="BN48" s="113"/>
      <c r="BQ48" s="113"/>
    </row>
    <row r="49" spans="1:69" x14ac:dyDescent="0.3">
      <c r="A49" s="105"/>
      <c r="B49" s="10" t="s">
        <v>61</v>
      </c>
      <c r="BN49" s="113"/>
      <c r="BQ49" s="113"/>
    </row>
    <row r="50" spans="1:69" x14ac:dyDescent="0.3">
      <c r="A50" s="105" t="s">
        <v>62</v>
      </c>
      <c r="BN50" s="113"/>
      <c r="BQ50" s="113"/>
    </row>
    <row r="51" spans="1:69" x14ac:dyDescent="0.3">
      <c r="A51" s="106"/>
      <c r="B51" s="10" t="s">
        <v>63</v>
      </c>
      <c r="N51"/>
      <c r="BN51" s="113"/>
      <c r="BQ51" s="113"/>
    </row>
    <row r="52" spans="1:69" x14ac:dyDescent="0.3">
      <c r="A52" s="106"/>
      <c r="B52" s="107" t="s">
        <v>58</v>
      </c>
      <c r="N52"/>
      <c r="BN52" s="113"/>
      <c r="BQ52" s="113"/>
    </row>
    <row r="53" spans="1:69" x14ac:dyDescent="0.3">
      <c r="A53" s="105" t="s">
        <v>64</v>
      </c>
      <c r="N53"/>
      <c r="BN53" s="113"/>
      <c r="BQ53" s="113"/>
    </row>
    <row r="54" spans="1:69" x14ac:dyDescent="0.3">
      <c r="A54" s="105"/>
      <c r="B54" s="10" t="s">
        <v>65</v>
      </c>
      <c r="N54"/>
      <c r="BN54" s="113"/>
      <c r="BQ54" s="113"/>
    </row>
    <row r="55" spans="1:69" x14ac:dyDescent="0.3">
      <c r="N55"/>
      <c r="BN55" s="113"/>
      <c r="BQ55" s="113"/>
    </row>
    <row r="56" spans="1:69" x14ac:dyDescent="0.3">
      <c r="N56"/>
      <c r="BN56" s="113"/>
      <c r="BQ56" s="113"/>
    </row>
    <row r="57" spans="1:69" x14ac:dyDescent="0.3">
      <c r="N57"/>
      <c r="BN57" s="113"/>
      <c r="BQ57" s="113"/>
    </row>
    <row r="58" spans="1:69" x14ac:dyDescent="0.3">
      <c r="N58"/>
      <c r="BN58" s="113"/>
      <c r="BQ58" s="113"/>
    </row>
    <row r="59" spans="1:69" x14ac:dyDescent="0.3">
      <c r="N59"/>
      <c r="BN59" s="113"/>
      <c r="BQ59" s="113"/>
    </row>
    <row r="60" spans="1:69" x14ac:dyDescent="0.3">
      <c r="N60"/>
      <c r="BN60" s="113"/>
      <c r="BQ60" s="113"/>
    </row>
    <row r="61" spans="1:69" x14ac:dyDescent="0.3">
      <c r="N61"/>
      <c r="BN61" s="113"/>
      <c r="BQ61" s="113"/>
    </row>
    <row r="62" spans="1:69" x14ac:dyDescent="0.3">
      <c r="N62"/>
      <c r="BN62" s="113"/>
      <c r="BQ62" s="113"/>
    </row>
    <row r="63" spans="1:69" x14ac:dyDescent="0.3">
      <c r="N63"/>
      <c r="BN63" s="113"/>
      <c r="BQ63" s="113"/>
    </row>
    <row r="64" spans="1:69" x14ac:dyDescent="0.3">
      <c r="N64"/>
      <c r="BN64" s="113"/>
    </row>
    <row r="65" spans="14:66" x14ac:dyDescent="0.3">
      <c r="N65"/>
      <c r="BN65" s="113"/>
    </row>
    <row r="66" spans="14:66" x14ac:dyDescent="0.3">
      <c r="N66"/>
    </row>
    <row r="67" spans="14:66" x14ac:dyDescent="0.3">
      <c r="N67"/>
    </row>
    <row r="68" spans="14:66" x14ac:dyDescent="0.3">
      <c r="N68"/>
    </row>
    <row r="69" spans="14:66" x14ac:dyDescent="0.3">
      <c r="N69"/>
    </row>
    <row r="70" spans="14:66" x14ac:dyDescent="0.3">
      <c r="N70"/>
    </row>
  </sheetData>
  <mergeCells count="66">
    <mergeCell ref="BE6:BK6"/>
    <mergeCell ref="IZ6:JF6"/>
    <mergeCell ref="MF6:ML6"/>
    <mergeCell ref="MM6:MS6"/>
    <mergeCell ref="LD6:LJ6"/>
    <mergeCell ref="LK6:LQ6"/>
    <mergeCell ref="B6:G6"/>
    <mergeCell ref="EY6:FE6"/>
    <mergeCell ref="FF6:FL6"/>
    <mergeCell ref="FM6:FS6"/>
    <mergeCell ref="FT6:FZ6"/>
    <mergeCell ref="DW6:EC6"/>
    <mergeCell ref="DP6:DV6"/>
    <mergeCell ref="DI6:DO6"/>
    <mergeCell ref="DB6:DH6"/>
    <mergeCell ref="CN6:CT6"/>
    <mergeCell ref="CU6:DA6"/>
    <mergeCell ref="CG6:CM6"/>
    <mergeCell ref="BL6:BR6"/>
    <mergeCell ref="AX6:BD6"/>
    <mergeCell ref="AJ6:AP6"/>
    <mergeCell ref="AC6:AI6"/>
    <mergeCell ref="H5:KV5"/>
    <mergeCell ref="GA6:GG6"/>
    <mergeCell ref="GH6:GN6"/>
    <mergeCell ref="GO6:GU6"/>
    <mergeCell ref="GV6:HB6"/>
    <mergeCell ref="HC6:HI6"/>
    <mergeCell ref="HJ6:HP6"/>
    <mergeCell ref="HQ6:HW6"/>
    <mergeCell ref="HX6:ID6"/>
    <mergeCell ref="IE6:IK6"/>
    <mergeCell ref="IL6:IR6"/>
    <mergeCell ref="JG6:JM6"/>
    <mergeCell ref="JN6:JT6"/>
    <mergeCell ref="AQ6:AW6"/>
    <mergeCell ref="V6:AB6"/>
    <mergeCell ref="O6:U6"/>
    <mergeCell ref="KP6:KV6"/>
    <mergeCell ref="QG6:QM6"/>
    <mergeCell ref="OC6:OI6"/>
    <mergeCell ref="OJ6:OP6"/>
    <mergeCell ref="OQ6:OW6"/>
    <mergeCell ref="OX6:PD6"/>
    <mergeCell ref="PE6:PK6"/>
    <mergeCell ref="PZ6:QF6"/>
    <mergeCell ref="PL6:PR6"/>
    <mergeCell ref="PS6:PY6"/>
    <mergeCell ref="KW6:LC6"/>
    <mergeCell ref="MT6:MZ6"/>
    <mergeCell ref="H6:N6"/>
    <mergeCell ref="NV6:OB6"/>
    <mergeCell ref="ED6:EJ6"/>
    <mergeCell ref="EK6:EQ6"/>
    <mergeCell ref="ER6:EX6"/>
    <mergeCell ref="BS6:BY6"/>
    <mergeCell ref="IS6:IY6"/>
    <mergeCell ref="NA6:NG6"/>
    <mergeCell ref="LR6:LX6"/>
    <mergeCell ref="LY6:ME6"/>
    <mergeCell ref="BZ6:CF6"/>
    <mergeCell ref="NH6:NN6"/>
    <mergeCell ref="NO6:NU6"/>
    <mergeCell ref="JU6:KA6"/>
    <mergeCell ref="KB6:KH6"/>
    <mergeCell ref="KI6:KO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WL43"/>
  <sheetViews>
    <sheetView zoomScaleNormal="100" workbookViewId="0">
      <pane xSplit="1" topLeftCell="B1" activePane="topRight" state="frozen"/>
      <selection pane="topRight" activeCell="H9" sqref="H9"/>
    </sheetView>
  </sheetViews>
  <sheetFormatPr baseColWidth="10" defaultColWidth="8.81640625" defaultRowHeight="13" x14ac:dyDescent="0.3"/>
  <cols>
    <col min="1" max="1" width="16.81640625" style="10" customWidth="1"/>
    <col min="2" max="6" width="9.54296875" style="10" customWidth="1"/>
    <col min="7" max="7" width="5.453125" style="10" customWidth="1"/>
    <col min="8" max="35" width="8.81640625" style="10"/>
    <col min="36" max="442" width="8.81640625" style="11"/>
  </cols>
  <sheetData>
    <row r="1" spans="1:610" ht="18.5" x14ac:dyDescent="0.45">
      <c r="A1" s="160" t="s">
        <v>16</v>
      </c>
    </row>
    <row r="2" spans="1:610" ht="18.5" x14ac:dyDescent="0.45">
      <c r="A2" s="13" t="s">
        <v>2</v>
      </c>
      <c r="B2" s="5" t="s">
        <v>14</v>
      </c>
    </row>
    <row r="3" spans="1:610" x14ac:dyDescent="0.3">
      <c r="A3" s="14" t="s">
        <v>18</v>
      </c>
    </row>
    <row r="4" spans="1:610" x14ac:dyDescent="0.3">
      <c r="A4" s="15" t="s">
        <v>19</v>
      </c>
      <c r="B4" s="16"/>
      <c r="C4" s="16"/>
      <c r="D4" s="16"/>
      <c r="E4" s="16"/>
      <c r="F4" s="16"/>
      <c r="G4" s="16"/>
      <c r="H4" s="16"/>
      <c r="I4" s="16"/>
      <c r="J4" s="16"/>
      <c r="K4" s="165"/>
      <c r="L4" s="16"/>
      <c r="M4" s="16"/>
      <c r="N4" s="16"/>
      <c r="O4" s="16"/>
      <c r="P4" s="16"/>
      <c r="Q4" s="16"/>
      <c r="R4" s="165"/>
      <c r="S4" s="16"/>
      <c r="T4" s="16"/>
      <c r="U4" s="16"/>
      <c r="V4" s="16"/>
      <c r="W4" s="16"/>
      <c r="X4" s="16"/>
      <c r="Y4" s="165"/>
      <c r="Z4" s="16"/>
      <c r="AA4" s="16"/>
      <c r="AB4" s="16"/>
      <c r="AC4" s="16"/>
      <c r="AD4" s="16"/>
      <c r="AE4" s="16"/>
      <c r="AF4" s="165"/>
      <c r="AG4" s="16"/>
      <c r="AH4" s="16"/>
      <c r="AI4" s="16"/>
      <c r="AJ4" s="16"/>
      <c r="AK4" s="16"/>
      <c r="AL4" s="16"/>
      <c r="AM4" s="165" t="s">
        <v>123</v>
      </c>
      <c r="AN4" s="16"/>
      <c r="AO4" s="16"/>
      <c r="AP4" s="16"/>
      <c r="AQ4" s="16"/>
      <c r="AR4" s="16"/>
      <c r="AS4" s="16"/>
      <c r="AT4" s="165"/>
      <c r="AU4" s="16"/>
      <c r="AV4" s="16"/>
      <c r="AW4" s="16"/>
      <c r="AX4" s="16"/>
      <c r="AY4" s="16"/>
      <c r="AZ4" s="16"/>
      <c r="BA4" s="165"/>
      <c r="BB4" s="16"/>
      <c r="BC4" s="16"/>
      <c r="BD4" s="16"/>
      <c r="BE4" s="16"/>
      <c r="BF4" s="16"/>
      <c r="BG4" s="16"/>
      <c r="BH4" s="165"/>
      <c r="BI4" s="16"/>
      <c r="BJ4" s="16"/>
      <c r="BK4" s="16"/>
      <c r="BL4" s="16"/>
      <c r="BM4" s="16"/>
      <c r="BN4" s="16"/>
      <c r="BO4" s="165"/>
      <c r="BP4" s="16"/>
      <c r="BQ4" s="16"/>
      <c r="BR4" s="16"/>
      <c r="BS4" s="16"/>
      <c r="BT4" s="16"/>
      <c r="BU4" s="16"/>
      <c r="BV4" s="165"/>
      <c r="BW4" s="16"/>
      <c r="BX4" s="16"/>
      <c r="BY4" s="16"/>
      <c r="BZ4" s="16"/>
      <c r="CA4" s="16"/>
      <c r="CB4" s="16"/>
      <c r="CC4" s="165"/>
      <c r="CD4" s="16"/>
      <c r="CE4" s="16"/>
      <c r="CF4" s="16"/>
      <c r="CG4" s="16"/>
      <c r="CH4" s="16"/>
      <c r="CI4" s="16"/>
      <c r="CJ4" s="165" t="s">
        <v>113</v>
      </c>
      <c r="CK4" s="16"/>
      <c r="CL4" s="16"/>
      <c r="CM4" s="16"/>
      <c r="CN4" s="16"/>
      <c r="CO4" s="16"/>
      <c r="CP4" s="16"/>
      <c r="CQ4" s="165"/>
      <c r="CR4" s="16"/>
      <c r="CS4" s="16"/>
      <c r="CT4" s="16"/>
      <c r="CU4" s="16"/>
      <c r="CV4" s="16"/>
      <c r="CW4" s="16"/>
      <c r="CX4" s="165" t="s">
        <v>106</v>
      </c>
      <c r="CY4" s="16"/>
      <c r="CZ4" s="16"/>
      <c r="DA4" s="16"/>
      <c r="DB4" s="16"/>
      <c r="DC4" s="16"/>
      <c r="DD4" s="16"/>
      <c r="DE4" s="16"/>
      <c r="DF4" s="16"/>
      <c r="DG4" s="16"/>
      <c r="DH4" s="16"/>
      <c r="DI4" s="16"/>
      <c r="DJ4" s="16"/>
      <c r="DK4" s="16"/>
      <c r="DL4" s="165" t="s">
        <v>66</v>
      </c>
      <c r="DM4" s="16"/>
      <c r="DN4" s="16"/>
      <c r="DO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row>
    <row r="5" spans="1:610" x14ac:dyDescent="0.3">
      <c r="A5" s="19"/>
      <c r="B5" s="20"/>
      <c r="C5" s="20"/>
      <c r="D5" s="20"/>
      <c r="E5" s="20"/>
      <c r="F5" s="20"/>
      <c r="G5" s="20"/>
      <c r="H5" s="190" t="s">
        <v>86</v>
      </c>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row>
    <row r="6" spans="1:610" x14ac:dyDescent="0.3">
      <c r="A6" s="23" t="s">
        <v>21</v>
      </c>
      <c r="B6" s="186" t="s">
        <v>22</v>
      </c>
      <c r="C6" s="186"/>
      <c r="D6" s="186"/>
      <c r="E6" s="186"/>
      <c r="F6" s="186"/>
      <c r="G6" s="186"/>
      <c r="H6" s="188" t="s">
        <v>145</v>
      </c>
      <c r="I6" s="189"/>
      <c r="J6" s="189"/>
      <c r="K6" s="189"/>
      <c r="L6" s="189"/>
      <c r="M6" s="189"/>
      <c r="N6" s="187"/>
      <c r="O6" s="188" t="s">
        <v>144</v>
      </c>
      <c r="P6" s="189"/>
      <c r="Q6" s="189"/>
      <c r="R6" s="189"/>
      <c r="S6" s="189"/>
      <c r="T6" s="189"/>
      <c r="U6" s="187"/>
      <c r="V6" s="188" t="s">
        <v>132</v>
      </c>
      <c r="W6" s="189"/>
      <c r="X6" s="189"/>
      <c r="Y6" s="189"/>
      <c r="Z6" s="189"/>
      <c r="AA6" s="189"/>
      <c r="AB6" s="187"/>
      <c r="AC6" s="188" t="s">
        <v>127</v>
      </c>
      <c r="AD6" s="189"/>
      <c r="AE6" s="189"/>
      <c r="AF6" s="189"/>
      <c r="AG6" s="189"/>
      <c r="AH6" s="189"/>
      <c r="AI6" s="187"/>
      <c r="AJ6" s="188" t="s">
        <v>122</v>
      </c>
      <c r="AK6" s="189"/>
      <c r="AL6" s="189"/>
      <c r="AM6" s="189"/>
      <c r="AN6" s="189"/>
      <c r="AO6" s="189"/>
      <c r="AP6" s="187"/>
      <c r="AQ6" s="188" t="s">
        <v>121</v>
      </c>
      <c r="AR6" s="189"/>
      <c r="AS6" s="189"/>
      <c r="AT6" s="189"/>
      <c r="AU6" s="189"/>
      <c r="AV6" s="189"/>
      <c r="AW6" s="187"/>
      <c r="AX6" s="188" t="s">
        <v>120</v>
      </c>
      <c r="AY6" s="189"/>
      <c r="AZ6" s="189"/>
      <c r="BA6" s="189"/>
      <c r="BB6" s="189"/>
      <c r="BC6" s="189"/>
      <c r="BD6" s="187"/>
      <c r="BE6" s="188" t="s">
        <v>119</v>
      </c>
      <c r="BF6" s="189"/>
      <c r="BG6" s="189"/>
      <c r="BH6" s="189"/>
      <c r="BI6" s="189"/>
      <c r="BJ6" s="189"/>
      <c r="BK6" s="187"/>
      <c r="BL6" s="188" t="s">
        <v>118</v>
      </c>
      <c r="BM6" s="189"/>
      <c r="BN6" s="189"/>
      <c r="BO6" s="189"/>
      <c r="BP6" s="189"/>
      <c r="BQ6" s="189"/>
      <c r="BR6" s="187"/>
      <c r="BS6" s="188" t="s">
        <v>117</v>
      </c>
      <c r="BT6" s="189"/>
      <c r="BU6" s="189"/>
      <c r="BV6" s="189"/>
      <c r="BW6" s="189"/>
      <c r="BX6" s="189"/>
      <c r="BY6" s="187"/>
      <c r="BZ6" s="188" t="s">
        <v>116</v>
      </c>
      <c r="CA6" s="189"/>
      <c r="CB6" s="189"/>
      <c r="CC6" s="189"/>
      <c r="CD6" s="189"/>
      <c r="CE6" s="189"/>
      <c r="CF6" s="187"/>
      <c r="CG6" s="188" t="s">
        <v>112</v>
      </c>
      <c r="CH6" s="189"/>
      <c r="CI6" s="189"/>
      <c r="CJ6" s="189"/>
      <c r="CK6" s="189"/>
      <c r="CL6" s="189"/>
      <c r="CM6" s="187"/>
      <c r="CN6" s="188" t="s">
        <v>105</v>
      </c>
      <c r="CO6" s="189"/>
      <c r="CP6" s="189"/>
      <c r="CQ6" s="189"/>
      <c r="CR6" s="189"/>
      <c r="CS6" s="189"/>
      <c r="CT6" s="187"/>
      <c r="CU6" s="188" t="s">
        <v>104</v>
      </c>
      <c r="CV6" s="189"/>
      <c r="CW6" s="189"/>
      <c r="CX6" s="189"/>
      <c r="CY6" s="189"/>
      <c r="CZ6" s="189"/>
      <c r="DA6" s="187"/>
      <c r="DB6" s="188" t="s">
        <v>103</v>
      </c>
      <c r="DC6" s="189"/>
      <c r="DD6" s="189"/>
      <c r="DE6" s="189"/>
      <c r="DF6" s="189"/>
      <c r="DG6" s="189"/>
      <c r="DH6" s="187"/>
      <c r="DI6" s="188" t="s">
        <v>101</v>
      </c>
      <c r="DJ6" s="189"/>
      <c r="DK6" s="189"/>
      <c r="DL6" s="189"/>
      <c r="DM6" s="189"/>
      <c r="DN6" s="189"/>
      <c r="DO6" s="187"/>
      <c r="DP6" s="188" t="s">
        <v>102</v>
      </c>
      <c r="DQ6" s="189"/>
      <c r="DR6" s="189"/>
      <c r="DS6" s="189"/>
      <c r="DT6" s="189"/>
      <c r="DU6" s="189"/>
      <c r="DV6" s="187"/>
      <c r="DW6" s="188" t="s">
        <v>98</v>
      </c>
      <c r="DX6" s="189"/>
      <c r="DY6" s="189"/>
      <c r="DZ6" s="189"/>
      <c r="EA6" s="189"/>
      <c r="EB6" s="189"/>
      <c r="EC6" s="187"/>
      <c r="ED6" s="188" t="s">
        <v>95</v>
      </c>
      <c r="EE6" s="189"/>
      <c r="EF6" s="189"/>
      <c r="EG6" s="189"/>
      <c r="EH6" s="189"/>
      <c r="EI6" s="189"/>
      <c r="EJ6" s="187"/>
      <c r="EK6" s="188" t="s">
        <v>87</v>
      </c>
      <c r="EL6" s="189"/>
      <c r="EM6" s="189"/>
      <c r="EN6" s="189"/>
      <c r="EO6" s="189"/>
      <c r="EP6" s="189"/>
      <c r="EQ6" s="187"/>
      <c r="ER6" s="188" t="s">
        <v>88</v>
      </c>
      <c r="ES6" s="189"/>
      <c r="ET6" s="189"/>
      <c r="EU6" s="189"/>
      <c r="EV6" s="189"/>
      <c r="EW6" s="189"/>
      <c r="EX6" s="187"/>
      <c r="EY6" s="188" t="s">
        <v>89</v>
      </c>
      <c r="EZ6" s="189"/>
      <c r="FA6" s="189"/>
      <c r="FB6" s="189"/>
      <c r="FC6" s="189"/>
      <c r="FD6" s="189"/>
      <c r="FE6" s="187"/>
      <c r="FF6" s="188" t="s">
        <v>90</v>
      </c>
      <c r="FG6" s="189"/>
      <c r="FH6" s="189"/>
      <c r="FI6" s="189"/>
      <c r="FJ6" s="189"/>
      <c r="FK6" s="189"/>
      <c r="FL6" s="187"/>
      <c r="FM6" s="188" t="s">
        <v>91</v>
      </c>
      <c r="FN6" s="189"/>
      <c r="FO6" s="189"/>
      <c r="FP6" s="189"/>
      <c r="FQ6" s="189"/>
      <c r="FR6" s="189"/>
      <c r="FS6" s="187"/>
      <c r="FT6" s="188" t="s">
        <v>92</v>
      </c>
      <c r="FU6" s="189"/>
      <c r="FV6" s="189"/>
      <c r="FW6" s="189"/>
      <c r="FX6" s="189"/>
      <c r="FY6" s="189"/>
      <c r="FZ6" s="187"/>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row>
    <row r="7" spans="1:610"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row>
    <row r="8" spans="1:610"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86</v>
      </c>
      <c r="K8" s="42">
        <v>0.9</v>
      </c>
      <c r="L8" s="43">
        <v>0</v>
      </c>
      <c r="M8" s="44">
        <v>205</v>
      </c>
      <c r="N8" s="45">
        <v>0.9</v>
      </c>
      <c r="O8" s="34">
        <v>119</v>
      </c>
      <c r="P8" s="42">
        <v>1</v>
      </c>
      <c r="Q8" s="12">
        <v>84</v>
      </c>
      <c r="R8" s="42">
        <v>0.9</v>
      </c>
      <c r="S8" s="43">
        <v>0</v>
      </c>
      <c r="T8" s="44">
        <v>203</v>
      </c>
      <c r="U8" s="45">
        <v>0.9</v>
      </c>
      <c r="V8" s="34">
        <v>118</v>
      </c>
      <c r="W8" s="42">
        <v>1</v>
      </c>
      <c r="X8" s="12">
        <v>83</v>
      </c>
      <c r="Y8" s="42">
        <v>0.8</v>
      </c>
      <c r="Z8" s="43">
        <v>0</v>
      </c>
      <c r="AA8" s="44">
        <v>201</v>
      </c>
      <c r="AB8" s="45">
        <v>0.9</v>
      </c>
      <c r="AC8" s="34">
        <v>118</v>
      </c>
      <c r="AD8" s="42">
        <v>1</v>
      </c>
      <c r="AE8" s="12">
        <v>82</v>
      </c>
      <c r="AF8" s="42">
        <v>0.8</v>
      </c>
      <c r="AG8" s="43">
        <v>0</v>
      </c>
      <c r="AH8" s="44">
        <v>200</v>
      </c>
      <c r="AI8" s="45">
        <v>0.9</v>
      </c>
      <c r="AJ8" s="34">
        <v>117</v>
      </c>
      <c r="AK8" s="42">
        <v>1</v>
      </c>
      <c r="AL8" s="12">
        <v>82</v>
      </c>
      <c r="AM8" s="42">
        <v>0.8</v>
      </c>
      <c r="AN8" s="43">
        <v>0</v>
      </c>
      <c r="AO8" s="44">
        <v>199</v>
      </c>
      <c r="AP8" s="45">
        <v>0.9</v>
      </c>
      <c r="AQ8" s="34">
        <v>115</v>
      </c>
      <c r="AR8" s="42">
        <v>1</v>
      </c>
      <c r="AS8" s="12">
        <v>81</v>
      </c>
      <c r="AT8" s="42">
        <v>0.8</v>
      </c>
      <c r="AU8" s="43">
        <v>0</v>
      </c>
      <c r="AV8" s="44">
        <v>196</v>
      </c>
      <c r="AW8" s="45">
        <v>0.9</v>
      </c>
      <c r="AX8" s="34">
        <v>113</v>
      </c>
      <c r="AY8" s="42">
        <v>1</v>
      </c>
      <c r="AZ8" s="12">
        <v>81</v>
      </c>
      <c r="BA8" s="42">
        <v>0.8</v>
      </c>
      <c r="BB8" s="43">
        <v>0</v>
      </c>
      <c r="BC8" s="44">
        <v>194</v>
      </c>
      <c r="BD8" s="45">
        <v>0.9</v>
      </c>
      <c r="BE8" s="34">
        <v>112</v>
      </c>
      <c r="BF8" s="42">
        <v>1</v>
      </c>
      <c r="BG8" s="12">
        <v>81</v>
      </c>
      <c r="BH8" s="42">
        <v>0.8</v>
      </c>
      <c r="BI8" s="43">
        <v>0</v>
      </c>
      <c r="BJ8" s="44">
        <v>193</v>
      </c>
      <c r="BK8" s="45">
        <v>0.9</v>
      </c>
      <c r="BL8" s="34">
        <v>112</v>
      </c>
      <c r="BM8" s="42">
        <v>1</v>
      </c>
      <c r="BN8" s="12">
        <v>80</v>
      </c>
      <c r="BO8" s="42">
        <v>0.8</v>
      </c>
      <c r="BP8" s="43">
        <v>0</v>
      </c>
      <c r="BQ8" s="44">
        <v>192</v>
      </c>
      <c r="BR8" s="45">
        <v>0.9</v>
      </c>
      <c r="BS8" s="34">
        <v>112</v>
      </c>
      <c r="BT8" s="42">
        <v>1</v>
      </c>
      <c r="BU8" s="12">
        <v>80</v>
      </c>
      <c r="BV8" s="42">
        <v>0.8</v>
      </c>
      <c r="BW8" s="43">
        <v>0</v>
      </c>
      <c r="BX8" s="44">
        <v>192</v>
      </c>
      <c r="BY8" s="45">
        <v>0.9</v>
      </c>
      <c r="BZ8" s="34">
        <v>111</v>
      </c>
      <c r="CA8" s="42">
        <v>1</v>
      </c>
      <c r="CB8" s="12">
        <v>79</v>
      </c>
      <c r="CC8" s="42">
        <v>0.8</v>
      </c>
      <c r="CD8" s="43">
        <v>0</v>
      </c>
      <c r="CE8" s="44">
        <v>190</v>
      </c>
      <c r="CF8" s="45">
        <v>0.9</v>
      </c>
      <c r="CG8" s="34">
        <v>110</v>
      </c>
      <c r="CH8" s="42">
        <v>1</v>
      </c>
      <c r="CI8" s="12">
        <v>79</v>
      </c>
      <c r="CJ8" s="42">
        <v>0.8</v>
      </c>
      <c r="CK8" s="43">
        <v>0</v>
      </c>
      <c r="CL8" s="44">
        <v>189</v>
      </c>
      <c r="CM8" s="45">
        <v>0.9</v>
      </c>
      <c r="CN8" s="34">
        <v>109</v>
      </c>
      <c r="CO8" s="42">
        <v>1</v>
      </c>
      <c r="CP8" s="12">
        <v>79</v>
      </c>
      <c r="CQ8" s="42">
        <v>0.8</v>
      </c>
      <c r="CR8" s="43">
        <v>0</v>
      </c>
      <c r="CS8" s="44">
        <v>188</v>
      </c>
      <c r="CT8" s="45">
        <v>0.9</v>
      </c>
      <c r="CU8" s="34">
        <v>103</v>
      </c>
      <c r="CV8" s="42">
        <v>0.9</v>
      </c>
      <c r="CW8" s="12">
        <v>78</v>
      </c>
      <c r="CX8" s="42">
        <v>0.8</v>
      </c>
      <c r="CY8" s="43">
        <v>0</v>
      </c>
      <c r="CZ8" s="44">
        <v>181</v>
      </c>
      <c r="DA8" s="45">
        <v>0.9</v>
      </c>
      <c r="DB8" s="34">
        <v>102</v>
      </c>
      <c r="DC8" s="42">
        <v>0.9</v>
      </c>
      <c r="DD8" s="12">
        <v>74</v>
      </c>
      <c r="DE8" s="42">
        <v>0.8</v>
      </c>
      <c r="DF8" s="43">
        <v>0</v>
      </c>
      <c r="DG8" s="44">
        <v>176</v>
      </c>
      <c r="DH8" s="45">
        <v>0.9</v>
      </c>
      <c r="DI8" s="34">
        <v>100</v>
      </c>
      <c r="DJ8" s="42">
        <v>0.9</v>
      </c>
      <c r="DK8" s="12">
        <v>69</v>
      </c>
      <c r="DL8" s="42">
        <v>0.8</v>
      </c>
      <c r="DM8" s="43">
        <v>0</v>
      </c>
      <c r="DN8" s="44">
        <v>169</v>
      </c>
      <c r="DO8" s="45">
        <v>0.9</v>
      </c>
      <c r="DP8" s="34">
        <v>100</v>
      </c>
      <c r="DQ8" s="42">
        <v>0.9</v>
      </c>
      <c r="DR8" s="12">
        <v>67</v>
      </c>
      <c r="DS8" s="42">
        <v>0.8</v>
      </c>
      <c r="DT8" s="43">
        <v>0</v>
      </c>
      <c r="DU8" s="44">
        <v>167</v>
      </c>
      <c r="DV8" s="45">
        <v>0.9</v>
      </c>
      <c r="DW8" s="34">
        <v>98</v>
      </c>
      <c r="DX8" s="42">
        <v>0.9</v>
      </c>
      <c r="DY8" s="12">
        <v>67</v>
      </c>
      <c r="DZ8" s="42">
        <v>0.8</v>
      </c>
      <c r="EA8" s="43">
        <v>0</v>
      </c>
      <c r="EB8" s="44">
        <v>165</v>
      </c>
      <c r="EC8" s="45">
        <v>0.9</v>
      </c>
      <c r="ED8" s="34">
        <v>97</v>
      </c>
      <c r="EE8" s="42">
        <v>0.9</v>
      </c>
      <c r="EF8" s="12">
        <v>67</v>
      </c>
      <c r="EG8" s="42">
        <v>0.8</v>
      </c>
      <c r="EH8" s="43">
        <v>0</v>
      </c>
      <c r="EI8" s="44">
        <v>164</v>
      </c>
      <c r="EJ8" s="45">
        <v>0.9</v>
      </c>
      <c r="EK8" s="34">
        <v>96</v>
      </c>
      <c r="EL8" s="42">
        <v>0.9</v>
      </c>
      <c r="EM8" s="12">
        <v>66</v>
      </c>
      <c r="EN8" s="42">
        <v>0.8</v>
      </c>
      <c r="EO8" s="43">
        <v>0</v>
      </c>
      <c r="EP8" s="44">
        <v>162</v>
      </c>
      <c r="EQ8" s="45">
        <v>0.9</v>
      </c>
      <c r="ER8" s="34">
        <v>96</v>
      </c>
      <c r="ES8" s="42">
        <v>0.9</v>
      </c>
      <c r="ET8" s="12">
        <v>65</v>
      </c>
      <c r="EU8" s="42">
        <v>0.8</v>
      </c>
      <c r="EV8" s="43">
        <v>0</v>
      </c>
      <c r="EW8" s="44">
        <v>161</v>
      </c>
      <c r="EX8" s="45">
        <v>0.9</v>
      </c>
      <c r="EY8" s="34">
        <v>95</v>
      </c>
      <c r="EZ8" s="42">
        <v>0.9</v>
      </c>
      <c r="FA8" s="12">
        <v>65</v>
      </c>
      <c r="FB8" s="42">
        <v>0.8</v>
      </c>
      <c r="FC8" s="43">
        <v>0</v>
      </c>
      <c r="FD8" s="44">
        <v>160</v>
      </c>
      <c r="FE8" s="45">
        <v>0.9</v>
      </c>
      <c r="FF8" s="34">
        <v>95</v>
      </c>
      <c r="FG8" s="42">
        <v>0.9</v>
      </c>
      <c r="FH8" s="12">
        <v>64</v>
      </c>
      <c r="FI8" s="42">
        <v>0.8</v>
      </c>
      <c r="FJ8" s="43">
        <v>0</v>
      </c>
      <c r="FK8" s="44">
        <v>159</v>
      </c>
      <c r="FL8" s="45">
        <v>0.9</v>
      </c>
      <c r="FM8" s="34">
        <v>94</v>
      </c>
      <c r="FN8" s="42">
        <v>0.9</v>
      </c>
      <c r="FO8" s="12">
        <v>63</v>
      </c>
      <c r="FP8" s="42">
        <v>0.8</v>
      </c>
      <c r="FQ8" s="43">
        <v>0</v>
      </c>
      <c r="FR8" s="44">
        <v>157</v>
      </c>
      <c r="FS8" s="45">
        <v>0.9</v>
      </c>
      <c r="FT8" s="34">
        <v>93</v>
      </c>
      <c r="FU8" s="42">
        <v>0.9</v>
      </c>
      <c r="FV8" s="12">
        <v>63</v>
      </c>
      <c r="FW8" s="42">
        <v>0.8</v>
      </c>
      <c r="FX8" s="43">
        <v>0</v>
      </c>
      <c r="FY8" s="44">
        <v>156</v>
      </c>
      <c r="FZ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row>
    <row r="9" spans="1:610" x14ac:dyDescent="0.3">
      <c r="A9" s="31" t="s">
        <v>79</v>
      </c>
      <c r="B9" s="52">
        <v>1258588</v>
      </c>
      <c r="C9" s="33">
        <f t="shared" si="0"/>
        <v>14.667001356238593</v>
      </c>
      <c r="D9" s="48">
        <v>1249800</v>
      </c>
      <c r="E9" s="33">
        <f t="shared" si="1"/>
        <v>14.363739109537818</v>
      </c>
      <c r="F9" s="48">
        <v>2508388</v>
      </c>
      <c r="G9" s="33">
        <f t="shared" si="2"/>
        <v>14.514317449731262</v>
      </c>
      <c r="H9" s="34">
        <v>336</v>
      </c>
      <c r="I9" s="42">
        <v>2.8</v>
      </c>
      <c r="J9" s="12">
        <v>188</v>
      </c>
      <c r="K9" s="42">
        <v>1.9</v>
      </c>
      <c r="L9" s="43">
        <v>0</v>
      </c>
      <c r="M9" s="44">
        <v>524</v>
      </c>
      <c r="N9" s="45">
        <v>2.4</v>
      </c>
      <c r="O9" s="34">
        <v>335</v>
      </c>
      <c r="P9" s="42">
        <v>2.8</v>
      </c>
      <c r="Q9" s="12">
        <v>188</v>
      </c>
      <c r="R9" s="42">
        <v>1.9</v>
      </c>
      <c r="S9" s="43">
        <v>0</v>
      </c>
      <c r="T9" s="44">
        <v>523</v>
      </c>
      <c r="U9" s="45">
        <v>2.4</v>
      </c>
      <c r="V9" s="34">
        <v>333</v>
      </c>
      <c r="W9" s="42">
        <v>2.8</v>
      </c>
      <c r="X9" s="12">
        <v>184</v>
      </c>
      <c r="Y9" s="42">
        <v>1.9</v>
      </c>
      <c r="Z9" s="43">
        <v>0</v>
      </c>
      <c r="AA9" s="44">
        <v>517</v>
      </c>
      <c r="AB9" s="45">
        <v>2.4</v>
      </c>
      <c r="AC9" s="34">
        <v>331</v>
      </c>
      <c r="AD9" s="42">
        <v>2.8</v>
      </c>
      <c r="AE9" s="12">
        <v>184</v>
      </c>
      <c r="AF9" s="42">
        <v>1.9</v>
      </c>
      <c r="AG9" s="43">
        <v>0</v>
      </c>
      <c r="AH9" s="44">
        <v>515</v>
      </c>
      <c r="AI9" s="45">
        <v>2.4</v>
      </c>
      <c r="AJ9" s="34">
        <v>330</v>
      </c>
      <c r="AK9" s="42">
        <v>2.8</v>
      </c>
      <c r="AL9" s="12">
        <v>183</v>
      </c>
      <c r="AM9" s="42">
        <v>1.9</v>
      </c>
      <c r="AN9" s="43">
        <v>0</v>
      </c>
      <c r="AO9" s="44">
        <v>513</v>
      </c>
      <c r="AP9" s="45">
        <v>2.4</v>
      </c>
      <c r="AQ9" s="34">
        <v>329</v>
      </c>
      <c r="AR9" s="42">
        <v>2.8</v>
      </c>
      <c r="AS9" s="12">
        <v>182</v>
      </c>
      <c r="AT9" s="42">
        <v>1.9</v>
      </c>
      <c r="AU9" s="43">
        <v>0</v>
      </c>
      <c r="AV9" s="44">
        <v>511</v>
      </c>
      <c r="AW9" s="45">
        <v>2.4</v>
      </c>
      <c r="AX9" s="34">
        <v>326</v>
      </c>
      <c r="AY9" s="42">
        <v>2.8</v>
      </c>
      <c r="AZ9" s="12">
        <v>182</v>
      </c>
      <c r="BA9" s="42">
        <v>1.9</v>
      </c>
      <c r="BB9" s="43">
        <v>0</v>
      </c>
      <c r="BC9" s="44">
        <v>508</v>
      </c>
      <c r="BD9" s="45">
        <v>2.4</v>
      </c>
      <c r="BE9" s="34">
        <v>324</v>
      </c>
      <c r="BF9" s="42">
        <v>2.8</v>
      </c>
      <c r="BG9" s="12">
        <v>181</v>
      </c>
      <c r="BH9" s="42">
        <v>1.9</v>
      </c>
      <c r="BI9" s="43">
        <v>0</v>
      </c>
      <c r="BJ9" s="44">
        <v>505</v>
      </c>
      <c r="BK9" s="45">
        <v>2.4</v>
      </c>
      <c r="BL9" s="34">
        <v>322</v>
      </c>
      <c r="BM9" s="42">
        <v>2.8</v>
      </c>
      <c r="BN9" s="12">
        <v>180</v>
      </c>
      <c r="BO9" s="42">
        <v>1.9</v>
      </c>
      <c r="BP9" s="43">
        <v>0</v>
      </c>
      <c r="BQ9" s="44">
        <v>502</v>
      </c>
      <c r="BR9" s="45">
        <v>2.4</v>
      </c>
      <c r="BS9" s="34">
        <v>319</v>
      </c>
      <c r="BT9" s="42">
        <v>2.8</v>
      </c>
      <c r="BU9" s="12">
        <v>179</v>
      </c>
      <c r="BV9" s="42">
        <v>1.9</v>
      </c>
      <c r="BW9" s="43">
        <v>0</v>
      </c>
      <c r="BX9" s="44">
        <v>498</v>
      </c>
      <c r="BY9" s="45">
        <v>2.4</v>
      </c>
      <c r="BZ9" s="34">
        <v>318</v>
      </c>
      <c r="CA9" s="42">
        <v>2.8</v>
      </c>
      <c r="CB9" s="12">
        <v>175</v>
      </c>
      <c r="CC9" s="42">
        <v>1.8</v>
      </c>
      <c r="CD9" s="43">
        <v>0</v>
      </c>
      <c r="CE9" s="44">
        <v>493</v>
      </c>
      <c r="CF9" s="45">
        <v>2.2999999999999998</v>
      </c>
      <c r="CG9" s="34">
        <v>309</v>
      </c>
      <c r="CH9" s="42">
        <v>2.7</v>
      </c>
      <c r="CI9" s="12">
        <v>175</v>
      </c>
      <c r="CJ9" s="42">
        <v>1.8</v>
      </c>
      <c r="CK9" s="43">
        <v>0</v>
      </c>
      <c r="CL9" s="44">
        <v>484</v>
      </c>
      <c r="CM9" s="45">
        <v>2.2999999999999998</v>
      </c>
      <c r="CN9" s="34">
        <v>304</v>
      </c>
      <c r="CO9" s="42">
        <v>2.7</v>
      </c>
      <c r="CP9" s="12">
        <v>174</v>
      </c>
      <c r="CQ9" s="42">
        <v>1.8</v>
      </c>
      <c r="CR9" s="43">
        <v>0</v>
      </c>
      <c r="CS9" s="44">
        <v>478</v>
      </c>
      <c r="CT9" s="45">
        <v>2.2999999999999998</v>
      </c>
      <c r="CU9" s="34">
        <v>301</v>
      </c>
      <c r="CV9" s="42">
        <v>2.7</v>
      </c>
      <c r="CW9" s="12">
        <v>172</v>
      </c>
      <c r="CX9" s="42">
        <v>1.8</v>
      </c>
      <c r="CY9" s="43">
        <v>0</v>
      </c>
      <c r="CZ9" s="44">
        <v>473</v>
      </c>
      <c r="DA9" s="45">
        <v>2.2999999999999998</v>
      </c>
      <c r="DB9" s="34">
        <v>300</v>
      </c>
      <c r="DC9" s="42">
        <v>2.7</v>
      </c>
      <c r="DD9" s="12">
        <v>170</v>
      </c>
      <c r="DE9" s="42">
        <v>1.9</v>
      </c>
      <c r="DF9" s="43">
        <v>0</v>
      </c>
      <c r="DG9" s="44">
        <v>470</v>
      </c>
      <c r="DH9" s="45">
        <v>2.2999999999999998</v>
      </c>
      <c r="DI9" s="34">
        <v>294</v>
      </c>
      <c r="DJ9" s="42">
        <v>2.7</v>
      </c>
      <c r="DK9" s="12">
        <v>168</v>
      </c>
      <c r="DL9" s="42">
        <v>1.9</v>
      </c>
      <c r="DM9" s="43">
        <v>0</v>
      </c>
      <c r="DN9" s="44">
        <v>462</v>
      </c>
      <c r="DO9" s="45">
        <v>2.2999999999999998</v>
      </c>
      <c r="DP9" s="34">
        <v>289</v>
      </c>
      <c r="DQ9" s="42">
        <v>2.7</v>
      </c>
      <c r="DR9" s="12">
        <v>165</v>
      </c>
      <c r="DS9" s="42">
        <v>1.9</v>
      </c>
      <c r="DT9" s="43">
        <v>0</v>
      </c>
      <c r="DU9" s="44">
        <v>454</v>
      </c>
      <c r="DV9" s="45">
        <v>2.2999999999999998</v>
      </c>
      <c r="DW9" s="34">
        <v>285</v>
      </c>
      <c r="DX9" s="42">
        <v>2.7</v>
      </c>
      <c r="DY9" s="12">
        <v>160</v>
      </c>
      <c r="DZ9" s="42">
        <v>1.9</v>
      </c>
      <c r="EA9" s="43">
        <v>0</v>
      </c>
      <c r="EB9" s="44">
        <v>445</v>
      </c>
      <c r="EC9" s="45">
        <v>2.2999999999999998</v>
      </c>
      <c r="ED9" s="34">
        <v>281</v>
      </c>
      <c r="EE9" s="42">
        <v>2.7</v>
      </c>
      <c r="EF9" s="12">
        <v>159</v>
      </c>
      <c r="EG9" s="42">
        <v>1.9</v>
      </c>
      <c r="EH9" s="43">
        <v>0</v>
      </c>
      <c r="EI9" s="44">
        <v>440</v>
      </c>
      <c r="EJ9" s="45">
        <v>2.2999999999999998</v>
      </c>
      <c r="EK9" s="34">
        <v>281</v>
      </c>
      <c r="EL9" s="42">
        <v>2.8</v>
      </c>
      <c r="EM9" s="12">
        <v>159</v>
      </c>
      <c r="EN9" s="42">
        <v>1.9</v>
      </c>
      <c r="EO9" s="43">
        <v>0</v>
      </c>
      <c r="EP9" s="44">
        <v>440</v>
      </c>
      <c r="EQ9" s="45">
        <v>2.4</v>
      </c>
      <c r="ER9" s="34">
        <v>281</v>
      </c>
      <c r="ES9" s="42">
        <v>2.8</v>
      </c>
      <c r="ET9" s="12">
        <v>159</v>
      </c>
      <c r="EU9" s="42">
        <v>1.9</v>
      </c>
      <c r="EV9" s="43">
        <v>0</v>
      </c>
      <c r="EW9" s="44">
        <v>440</v>
      </c>
      <c r="EX9" s="45">
        <v>2.4</v>
      </c>
      <c r="EY9" s="34">
        <v>280</v>
      </c>
      <c r="EZ9" s="42">
        <v>2.8</v>
      </c>
      <c r="FA9" s="12">
        <v>158</v>
      </c>
      <c r="FB9" s="42">
        <v>1.9</v>
      </c>
      <c r="FC9" s="43">
        <v>0</v>
      </c>
      <c r="FD9" s="44">
        <v>438</v>
      </c>
      <c r="FE9" s="45">
        <v>2.4</v>
      </c>
      <c r="FF9" s="34">
        <v>281</v>
      </c>
      <c r="FG9" s="42">
        <v>2.8</v>
      </c>
      <c r="FH9" s="12">
        <v>155</v>
      </c>
      <c r="FI9" s="42">
        <v>1.9</v>
      </c>
      <c r="FJ9" s="43">
        <v>0</v>
      </c>
      <c r="FK9" s="44">
        <v>436</v>
      </c>
      <c r="FL9" s="45">
        <v>2.4</v>
      </c>
      <c r="FM9" s="34">
        <v>279</v>
      </c>
      <c r="FN9" s="42">
        <v>2.8</v>
      </c>
      <c r="FO9" s="12">
        <v>154</v>
      </c>
      <c r="FP9" s="42">
        <v>1.9</v>
      </c>
      <c r="FQ9" s="43">
        <v>0</v>
      </c>
      <c r="FR9" s="44">
        <v>433</v>
      </c>
      <c r="FS9" s="45">
        <v>2.4</v>
      </c>
      <c r="FT9" s="34">
        <v>277</v>
      </c>
      <c r="FU9" s="42">
        <v>2.8</v>
      </c>
      <c r="FV9" s="12">
        <v>154</v>
      </c>
      <c r="FW9" s="42">
        <v>1.9</v>
      </c>
      <c r="FX9" s="43">
        <v>0</v>
      </c>
      <c r="FY9" s="44">
        <v>431</v>
      </c>
      <c r="FZ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row>
    <row r="10" spans="1:610" x14ac:dyDescent="0.3">
      <c r="A10" s="31" t="s">
        <v>80</v>
      </c>
      <c r="B10" s="52">
        <v>1038005</v>
      </c>
      <c r="C10" s="33">
        <f t="shared" si="0"/>
        <v>12.096429286456283</v>
      </c>
      <c r="D10" s="48">
        <v>1051908</v>
      </c>
      <c r="E10" s="33">
        <f t="shared" si="1"/>
        <v>12.089399967383347</v>
      </c>
      <c r="F10" s="48">
        <v>2089913</v>
      </c>
      <c r="G10" s="33">
        <f t="shared" si="2"/>
        <v>12.092890224447022</v>
      </c>
      <c r="H10" s="34">
        <v>1094</v>
      </c>
      <c r="I10" s="42">
        <v>9.1999999999999993</v>
      </c>
      <c r="J10" s="12">
        <v>624</v>
      </c>
      <c r="K10" s="42">
        <v>6.3</v>
      </c>
      <c r="L10" s="43">
        <v>0</v>
      </c>
      <c r="M10" s="44">
        <v>1718</v>
      </c>
      <c r="N10" s="45">
        <v>7.9</v>
      </c>
      <c r="O10" s="34">
        <v>1089</v>
      </c>
      <c r="P10" s="42">
        <v>9.1999999999999993</v>
      </c>
      <c r="Q10" s="12">
        <v>621</v>
      </c>
      <c r="R10" s="42">
        <v>6.3</v>
      </c>
      <c r="S10" s="43">
        <v>0</v>
      </c>
      <c r="T10" s="44">
        <v>1710</v>
      </c>
      <c r="U10" s="45">
        <v>7.9</v>
      </c>
      <c r="V10" s="34">
        <v>1084</v>
      </c>
      <c r="W10" s="42">
        <v>9.1999999999999993</v>
      </c>
      <c r="X10" s="12">
        <v>617</v>
      </c>
      <c r="Y10" s="42">
        <v>6.3</v>
      </c>
      <c r="Z10" s="43">
        <v>0</v>
      </c>
      <c r="AA10" s="44">
        <v>1701</v>
      </c>
      <c r="AB10" s="45">
        <v>7.9</v>
      </c>
      <c r="AC10" s="34">
        <v>1081</v>
      </c>
      <c r="AD10" s="42">
        <v>9.1999999999999993</v>
      </c>
      <c r="AE10" s="12">
        <v>614</v>
      </c>
      <c r="AF10" s="42">
        <v>6.3</v>
      </c>
      <c r="AG10" s="43">
        <v>0</v>
      </c>
      <c r="AH10" s="44">
        <v>1695</v>
      </c>
      <c r="AI10" s="45">
        <v>7.9</v>
      </c>
      <c r="AJ10" s="34">
        <v>1075</v>
      </c>
      <c r="AK10" s="42">
        <v>9.1</v>
      </c>
      <c r="AL10" s="12">
        <v>613</v>
      </c>
      <c r="AM10" s="42">
        <v>6.3</v>
      </c>
      <c r="AN10" s="43">
        <v>0</v>
      </c>
      <c r="AO10" s="44">
        <v>1688</v>
      </c>
      <c r="AP10" s="45">
        <v>7.9</v>
      </c>
      <c r="AQ10" s="34">
        <v>1072</v>
      </c>
      <c r="AR10" s="42">
        <v>9.1999999999999993</v>
      </c>
      <c r="AS10" s="12">
        <v>613</v>
      </c>
      <c r="AT10" s="42">
        <v>6.3</v>
      </c>
      <c r="AU10" s="43">
        <v>0</v>
      </c>
      <c r="AV10" s="44">
        <v>1685</v>
      </c>
      <c r="AW10" s="45">
        <v>7.9</v>
      </c>
      <c r="AX10" s="34">
        <v>1068</v>
      </c>
      <c r="AY10" s="42">
        <v>9.1999999999999993</v>
      </c>
      <c r="AZ10" s="12">
        <v>609</v>
      </c>
      <c r="BA10" s="42">
        <v>6.3</v>
      </c>
      <c r="BB10" s="43">
        <v>0</v>
      </c>
      <c r="BC10" s="44">
        <v>1677</v>
      </c>
      <c r="BD10" s="45">
        <v>7.9</v>
      </c>
      <c r="BE10" s="34">
        <v>1064</v>
      </c>
      <c r="BF10" s="42">
        <v>9.1</v>
      </c>
      <c r="BG10" s="12">
        <v>607</v>
      </c>
      <c r="BH10" s="42">
        <v>6.3</v>
      </c>
      <c r="BI10" s="43">
        <v>0</v>
      </c>
      <c r="BJ10" s="44">
        <v>1671</v>
      </c>
      <c r="BK10" s="45">
        <v>7.8</v>
      </c>
      <c r="BL10" s="34">
        <v>1058</v>
      </c>
      <c r="BM10" s="42">
        <v>9.1</v>
      </c>
      <c r="BN10" s="12">
        <v>606</v>
      </c>
      <c r="BO10" s="42">
        <v>6.3</v>
      </c>
      <c r="BP10" s="43">
        <v>0</v>
      </c>
      <c r="BQ10" s="44">
        <v>1664</v>
      </c>
      <c r="BR10" s="45">
        <v>7.8</v>
      </c>
      <c r="BS10" s="34">
        <v>1050</v>
      </c>
      <c r="BT10" s="42">
        <v>9.1</v>
      </c>
      <c r="BU10" s="12">
        <v>602</v>
      </c>
      <c r="BV10" s="42">
        <v>6.3</v>
      </c>
      <c r="BW10" s="43">
        <v>0</v>
      </c>
      <c r="BX10" s="44">
        <v>1652</v>
      </c>
      <c r="BY10" s="45">
        <v>7.8</v>
      </c>
      <c r="BZ10" s="34">
        <v>1045</v>
      </c>
      <c r="CA10" s="42">
        <v>9.1</v>
      </c>
      <c r="CB10" s="12">
        <v>599</v>
      </c>
      <c r="CC10" s="42">
        <v>6.3</v>
      </c>
      <c r="CD10" s="43">
        <v>0</v>
      </c>
      <c r="CE10" s="44">
        <v>1644</v>
      </c>
      <c r="CF10" s="45">
        <v>7.8</v>
      </c>
      <c r="CG10" s="34">
        <v>1038</v>
      </c>
      <c r="CH10" s="42">
        <v>9.1</v>
      </c>
      <c r="CI10" s="12">
        <v>592</v>
      </c>
      <c r="CJ10" s="42">
        <v>6.2</v>
      </c>
      <c r="CK10" s="43">
        <v>0</v>
      </c>
      <c r="CL10" s="44">
        <v>1630</v>
      </c>
      <c r="CM10" s="45">
        <v>7.8</v>
      </c>
      <c r="CN10" s="34">
        <v>1022</v>
      </c>
      <c r="CO10" s="42">
        <v>9</v>
      </c>
      <c r="CP10" s="12">
        <v>586</v>
      </c>
      <c r="CQ10" s="42">
        <v>6.2</v>
      </c>
      <c r="CR10" s="43">
        <v>0</v>
      </c>
      <c r="CS10" s="44">
        <v>1608</v>
      </c>
      <c r="CT10" s="45">
        <v>7.7</v>
      </c>
      <c r="CU10" s="34">
        <v>1012</v>
      </c>
      <c r="CV10" s="42">
        <v>9</v>
      </c>
      <c r="CW10" s="12">
        <v>580</v>
      </c>
      <c r="CX10" s="42">
        <v>6.2</v>
      </c>
      <c r="CY10" s="43">
        <v>0</v>
      </c>
      <c r="CZ10" s="44">
        <v>1592</v>
      </c>
      <c r="DA10" s="45">
        <v>7.8</v>
      </c>
      <c r="DB10" s="34">
        <v>992</v>
      </c>
      <c r="DC10" s="42">
        <v>9</v>
      </c>
      <c r="DD10" s="12">
        <v>573</v>
      </c>
      <c r="DE10" s="42">
        <v>6.2</v>
      </c>
      <c r="DF10" s="43">
        <v>0</v>
      </c>
      <c r="DG10" s="44">
        <v>1565</v>
      </c>
      <c r="DH10" s="45">
        <v>7.7</v>
      </c>
      <c r="DI10" s="34">
        <v>974</v>
      </c>
      <c r="DJ10" s="42">
        <v>9</v>
      </c>
      <c r="DK10" s="12">
        <v>565</v>
      </c>
      <c r="DL10" s="42">
        <v>6.3</v>
      </c>
      <c r="DM10" s="43">
        <v>0</v>
      </c>
      <c r="DN10" s="44">
        <v>1539</v>
      </c>
      <c r="DO10" s="45">
        <v>7.8</v>
      </c>
      <c r="DP10" s="34">
        <v>959</v>
      </c>
      <c r="DQ10" s="42">
        <v>9</v>
      </c>
      <c r="DR10" s="12">
        <v>553</v>
      </c>
      <c r="DS10" s="42">
        <v>6.3</v>
      </c>
      <c r="DT10" s="43">
        <v>0</v>
      </c>
      <c r="DU10" s="44">
        <v>1512</v>
      </c>
      <c r="DV10" s="45">
        <v>7.8</v>
      </c>
      <c r="DW10" s="34">
        <v>948</v>
      </c>
      <c r="DX10" s="42">
        <v>9.1</v>
      </c>
      <c r="DY10" s="12">
        <v>547</v>
      </c>
      <c r="DZ10" s="42">
        <v>6.4</v>
      </c>
      <c r="EA10" s="43">
        <v>0</v>
      </c>
      <c r="EB10" s="44">
        <v>1495</v>
      </c>
      <c r="EC10" s="45">
        <v>7.8</v>
      </c>
      <c r="ED10" s="34">
        <v>936</v>
      </c>
      <c r="EE10" s="42">
        <v>9.1</v>
      </c>
      <c r="EF10" s="12">
        <v>542</v>
      </c>
      <c r="EG10" s="42">
        <v>6.4</v>
      </c>
      <c r="EH10" s="43">
        <v>0</v>
      </c>
      <c r="EI10" s="44">
        <v>1478</v>
      </c>
      <c r="EJ10" s="45">
        <v>7.9</v>
      </c>
      <c r="EK10" s="34">
        <v>929</v>
      </c>
      <c r="EL10" s="42">
        <v>9.1</v>
      </c>
      <c r="EM10" s="12">
        <v>535</v>
      </c>
      <c r="EN10" s="42">
        <v>6.4</v>
      </c>
      <c r="EO10" s="43">
        <v>0</v>
      </c>
      <c r="EP10" s="44">
        <v>1464</v>
      </c>
      <c r="EQ10" s="45">
        <v>7.9</v>
      </c>
      <c r="ER10" s="34">
        <v>922</v>
      </c>
      <c r="ES10" s="42">
        <v>9.1</v>
      </c>
      <c r="ET10" s="12">
        <v>526</v>
      </c>
      <c r="EU10" s="42">
        <v>6.3</v>
      </c>
      <c r="EV10" s="43">
        <v>0</v>
      </c>
      <c r="EW10" s="44">
        <v>1448</v>
      </c>
      <c r="EX10" s="45">
        <v>7.9</v>
      </c>
      <c r="EY10" s="34">
        <v>919</v>
      </c>
      <c r="EZ10" s="42">
        <v>9.1</v>
      </c>
      <c r="FA10" s="12">
        <v>524</v>
      </c>
      <c r="FB10" s="42">
        <v>6.3</v>
      </c>
      <c r="FC10" s="43">
        <v>0</v>
      </c>
      <c r="FD10" s="44">
        <v>1443</v>
      </c>
      <c r="FE10" s="45">
        <v>7.9</v>
      </c>
      <c r="FF10" s="34">
        <v>913</v>
      </c>
      <c r="FG10" s="42">
        <v>9.1</v>
      </c>
      <c r="FH10" s="12">
        <v>522</v>
      </c>
      <c r="FI10" s="42">
        <v>6.3</v>
      </c>
      <c r="FJ10" s="43">
        <v>0</v>
      </c>
      <c r="FK10" s="44">
        <v>1435</v>
      </c>
      <c r="FL10" s="45">
        <v>7.9</v>
      </c>
      <c r="FM10" s="34">
        <v>912</v>
      </c>
      <c r="FN10" s="42">
        <v>9.1</v>
      </c>
      <c r="FO10" s="12">
        <v>521</v>
      </c>
      <c r="FP10" s="42">
        <v>6.3</v>
      </c>
      <c r="FQ10" s="43">
        <v>0</v>
      </c>
      <c r="FR10" s="44">
        <v>1433</v>
      </c>
      <c r="FS10" s="45">
        <v>7.9</v>
      </c>
      <c r="FT10" s="34">
        <v>911</v>
      </c>
      <c r="FU10" s="42">
        <v>9.1</v>
      </c>
      <c r="FV10" s="12">
        <v>519</v>
      </c>
      <c r="FW10" s="42">
        <v>6.3</v>
      </c>
      <c r="FX10" s="43">
        <v>0</v>
      </c>
      <c r="FY10" s="44">
        <v>1430</v>
      </c>
      <c r="FZ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row>
    <row r="11" spans="1:610" x14ac:dyDescent="0.3">
      <c r="A11" s="31" t="s">
        <v>81</v>
      </c>
      <c r="B11" s="52">
        <v>730336</v>
      </c>
      <c r="C11" s="33">
        <f t="shared" si="0"/>
        <v>8.5109973259794849</v>
      </c>
      <c r="D11" s="48">
        <v>791774</v>
      </c>
      <c r="E11" s="33">
        <f t="shared" si="1"/>
        <v>9.0997240916268183</v>
      </c>
      <c r="F11" s="48">
        <v>1522110</v>
      </c>
      <c r="G11" s="33">
        <f t="shared" si="2"/>
        <v>8.8074044898199375</v>
      </c>
      <c r="H11" s="34">
        <v>3483</v>
      </c>
      <c r="I11" s="42">
        <v>29.2</v>
      </c>
      <c r="J11" s="12">
        <v>1933</v>
      </c>
      <c r="K11" s="42">
        <v>19.5</v>
      </c>
      <c r="L11" s="43">
        <v>0</v>
      </c>
      <c r="M11" s="44">
        <v>5416</v>
      </c>
      <c r="N11" s="45">
        <v>24.8</v>
      </c>
      <c r="O11" s="34">
        <v>3467</v>
      </c>
      <c r="P11" s="42">
        <v>29.2</v>
      </c>
      <c r="Q11" s="12">
        <v>1925</v>
      </c>
      <c r="R11" s="42">
        <v>19.600000000000001</v>
      </c>
      <c r="S11" s="43">
        <v>0</v>
      </c>
      <c r="T11" s="44">
        <v>5392</v>
      </c>
      <c r="U11" s="45">
        <v>24.8</v>
      </c>
      <c r="V11" s="34">
        <v>3449</v>
      </c>
      <c r="W11" s="42">
        <v>29.2</v>
      </c>
      <c r="X11" s="12">
        <v>1922</v>
      </c>
      <c r="Y11" s="42">
        <v>19.600000000000001</v>
      </c>
      <c r="Z11" s="43">
        <v>0</v>
      </c>
      <c r="AA11" s="44">
        <v>5371</v>
      </c>
      <c r="AB11" s="45">
        <v>24.8</v>
      </c>
      <c r="AC11" s="34">
        <v>3441</v>
      </c>
      <c r="AD11" s="42">
        <v>29.2</v>
      </c>
      <c r="AE11" s="12">
        <v>1913</v>
      </c>
      <c r="AF11" s="42">
        <v>19.600000000000001</v>
      </c>
      <c r="AG11" s="43">
        <v>0</v>
      </c>
      <c r="AH11" s="44">
        <v>5354</v>
      </c>
      <c r="AI11" s="45">
        <v>24.8</v>
      </c>
      <c r="AJ11" s="34">
        <v>3434</v>
      </c>
      <c r="AK11" s="42">
        <v>29.2</v>
      </c>
      <c r="AL11" s="12">
        <v>1909</v>
      </c>
      <c r="AM11" s="42">
        <v>19.600000000000001</v>
      </c>
      <c r="AN11" s="43">
        <v>0</v>
      </c>
      <c r="AO11" s="44">
        <v>5343</v>
      </c>
      <c r="AP11" s="45">
        <v>24.8</v>
      </c>
      <c r="AQ11" s="34">
        <v>3420</v>
      </c>
      <c r="AR11" s="42">
        <v>29.2</v>
      </c>
      <c r="AS11" s="12">
        <v>1896</v>
      </c>
      <c r="AT11" s="42">
        <v>19.5</v>
      </c>
      <c r="AU11" s="43">
        <v>0</v>
      </c>
      <c r="AV11" s="44">
        <v>5316</v>
      </c>
      <c r="AW11" s="45">
        <v>24.8</v>
      </c>
      <c r="AX11" s="34">
        <v>3409</v>
      </c>
      <c r="AY11" s="42">
        <v>29.2</v>
      </c>
      <c r="AZ11" s="12">
        <v>1886</v>
      </c>
      <c r="BA11" s="42">
        <v>19.5</v>
      </c>
      <c r="BB11" s="43">
        <v>0</v>
      </c>
      <c r="BC11" s="44">
        <v>5295</v>
      </c>
      <c r="BD11" s="45">
        <v>24.8</v>
      </c>
      <c r="BE11" s="34">
        <v>3402</v>
      </c>
      <c r="BF11" s="42">
        <v>29.2</v>
      </c>
      <c r="BG11" s="12">
        <v>1885</v>
      </c>
      <c r="BH11" s="42">
        <v>19.5</v>
      </c>
      <c r="BI11" s="43">
        <v>0</v>
      </c>
      <c r="BJ11" s="44">
        <v>5287</v>
      </c>
      <c r="BK11" s="45">
        <v>24.8</v>
      </c>
      <c r="BL11" s="34">
        <v>3395</v>
      </c>
      <c r="BM11" s="42">
        <v>29.3</v>
      </c>
      <c r="BN11" s="12">
        <v>1878</v>
      </c>
      <c r="BO11" s="42">
        <v>19.5</v>
      </c>
      <c r="BP11" s="43">
        <v>0</v>
      </c>
      <c r="BQ11" s="44">
        <v>5273</v>
      </c>
      <c r="BR11" s="45">
        <v>24.8</v>
      </c>
      <c r="BS11" s="34">
        <v>3386</v>
      </c>
      <c r="BT11" s="42">
        <v>29.3</v>
      </c>
      <c r="BU11" s="12">
        <v>1872</v>
      </c>
      <c r="BV11" s="42">
        <v>19.5</v>
      </c>
      <c r="BW11" s="43">
        <v>0</v>
      </c>
      <c r="BX11" s="44">
        <v>5258</v>
      </c>
      <c r="BY11" s="45">
        <v>24.8</v>
      </c>
      <c r="BZ11" s="34">
        <v>3379</v>
      </c>
      <c r="CA11" s="42">
        <v>29.3</v>
      </c>
      <c r="CB11" s="12">
        <v>1869</v>
      </c>
      <c r="CC11" s="42">
        <v>19.5</v>
      </c>
      <c r="CD11" s="43">
        <v>0</v>
      </c>
      <c r="CE11" s="44">
        <v>5248</v>
      </c>
      <c r="CF11" s="45">
        <v>24.9</v>
      </c>
      <c r="CG11" s="34">
        <v>3357</v>
      </c>
      <c r="CH11" s="42">
        <v>29.3</v>
      </c>
      <c r="CI11" s="12">
        <v>1857</v>
      </c>
      <c r="CJ11" s="42">
        <v>19.5</v>
      </c>
      <c r="CK11" s="43">
        <v>0</v>
      </c>
      <c r="CL11" s="44">
        <v>5214</v>
      </c>
      <c r="CM11" s="45">
        <v>24.8</v>
      </c>
      <c r="CN11" s="34">
        <v>3314</v>
      </c>
      <c r="CO11" s="42">
        <v>29.2</v>
      </c>
      <c r="CP11" s="12">
        <v>1841</v>
      </c>
      <c r="CQ11" s="42">
        <v>19.5</v>
      </c>
      <c r="CR11" s="43">
        <v>0</v>
      </c>
      <c r="CS11" s="44">
        <v>5155</v>
      </c>
      <c r="CT11" s="45">
        <v>24.8</v>
      </c>
      <c r="CU11" s="34">
        <v>3266</v>
      </c>
      <c r="CV11" s="42">
        <v>29.2</v>
      </c>
      <c r="CW11" s="12">
        <v>1824</v>
      </c>
      <c r="CX11" s="42">
        <v>19.5</v>
      </c>
      <c r="CY11" s="43">
        <v>0</v>
      </c>
      <c r="CZ11" s="44">
        <v>5090</v>
      </c>
      <c r="DA11" s="45">
        <v>24.8</v>
      </c>
      <c r="DB11" s="34">
        <v>3215</v>
      </c>
      <c r="DC11" s="42">
        <v>29.1</v>
      </c>
      <c r="DD11" s="12">
        <v>1804</v>
      </c>
      <c r="DE11" s="42">
        <v>19.600000000000001</v>
      </c>
      <c r="DF11" s="43">
        <v>0</v>
      </c>
      <c r="DG11" s="44">
        <v>5019</v>
      </c>
      <c r="DH11" s="45">
        <v>24.8</v>
      </c>
      <c r="DI11" s="34">
        <v>3156</v>
      </c>
      <c r="DJ11" s="42">
        <v>29.2</v>
      </c>
      <c r="DK11" s="12">
        <v>1769</v>
      </c>
      <c r="DL11" s="42">
        <v>19.7</v>
      </c>
      <c r="DM11" s="43">
        <v>0</v>
      </c>
      <c r="DN11" s="44">
        <v>4925</v>
      </c>
      <c r="DO11" s="45">
        <v>24.9</v>
      </c>
      <c r="DP11" s="34">
        <v>3115</v>
      </c>
      <c r="DQ11" s="42">
        <v>29.3</v>
      </c>
      <c r="DR11" s="12">
        <v>1743</v>
      </c>
      <c r="DS11" s="42">
        <v>19.8</v>
      </c>
      <c r="DT11" s="43">
        <v>0</v>
      </c>
      <c r="DU11" s="44">
        <v>4858</v>
      </c>
      <c r="DV11" s="45">
        <v>25</v>
      </c>
      <c r="DW11" s="34">
        <v>3073</v>
      </c>
      <c r="DX11" s="42">
        <v>29.4</v>
      </c>
      <c r="DY11" s="12">
        <v>1705</v>
      </c>
      <c r="DZ11" s="42">
        <v>19.8</v>
      </c>
      <c r="EA11" s="43">
        <v>0</v>
      </c>
      <c r="EB11" s="44">
        <v>4778</v>
      </c>
      <c r="EC11" s="45">
        <v>25.1</v>
      </c>
      <c r="ED11" s="34">
        <v>3039</v>
      </c>
      <c r="EE11" s="42">
        <v>29.5</v>
      </c>
      <c r="EF11" s="12">
        <v>1690</v>
      </c>
      <c r="EG11" s="42">
        <v>19.899999999999999</v>
      </c>
      <c r="EH11" s="43">
        <v>0</v>
      </c>
      <c r="EI11" s="44">
        <v>4729</v>
      </c>
      <c r="EJ11" s="45">
        <v>25.2</v>
      </c>
      <c r="EK11" s="34">
        <v>3014</v>
      </c>
      <c r="EL11" s="42">
        <v>29.5</v>
      </c>
      <c r="EM11" s="12">
        <v>1677</v>
      </c>
      <c r="EN11" s="42">
        <v>19.899999999999999</v>
      </c>
      <c r="EO11" s="43">
        <v>0</v>
      </c>
      <c r="EP11" s="44">
        <v>4691</v>
      </c>
      <c r="EQ11" s="45">
        <v>25.2</v>
      </c>
      <c r="ER11" s="34">
        <v>2989</v>
      </c>
      <c r="ES11" s="42">
        <v>29.6</v>
      </c>
      <c r="ET11" s="12">
        <v>1663</v>
      </c>
      <c r="EU11" s="42">
        <v>20</v>
      </c>
      <c r="EV11" s="43">
        <v>0</v>
      </c>
      <c r="EW11" s="44">
        <v>4652</v>
      </c>
      <c r="EX11" s="45">
        <v>25.2</v>
      </c>
      <c r="EY11" s="34">
        <v>2972</v>
      </c>
      <c r="EZ11" s="42">
        <v>29.6</v>
      </c>
      <c r="FA11" s="12">
        <v>1659</v>
      </c>
      <c r="FB11" s="42">
        <v>20</v>
      </c>
      <c r="FC11" s="43">
        <v>0</v>
      </c>
      <c r="FD11" s="44">
        <v>4631</v>
      </c>
      <c r="FE11" s="45">
        <v>25.2</v>
      </c>
      <c r="FF11" s="34">
        <v>2964</v>
      </c>
      <c r="FG11" s="42">
        <v>29.6</v>
      </c>
      <c r="FH11" s="12">
        <v>1654</v>
      </c>
      <c r="FI11" s="42">
        <v>20</v>
      </c>
      <c r="FJ11" s="43">
        <v>0</v>
      </c>
      <c r="FK11" s="44">
        <v>4618</v>
      </c>
      <c r="FL11" s="45">
        <v>25.3</v>
      </c>
      <c r="FM11" s="34">
        <v>2961</v>
      </c>
      <c r="FN11" s="42">
        <v>29.6</v>
      </c>
      <c r="FO11" s="12">
        <v>1652</v>
      </c>
      <c r="FP11" s="42">
        <v>20.100000000000001</v>
      </c>
      <c r="FQ11" s="43">
        <v>0</v>
      </c>
      <c r="FR11" s="44">
        <v>4613</v>
      </c>
      <c r="FS11" s="45">
        <v>25.3</v>
      </c>
      <c r="FT11" s="34">
        <v>2960</v>
      </c>
      <c r="FU11" s="42">
        <v>29.7</v>
      </c>
      <c r="FV11" s="12">
        <v>1652</v>
      </c>
      <c r="FW11" s="42">
        <v>20.100000000000001</v>
      </c>
      <c r="FX11" s="43">
        <v>0</v>
      </c>
      <c r="FY11" s="44">
        <v>4612</v>
      </c>
      <c r="FZ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row>
    <row r="12" spans="1:610" x14ac:dyDescent="0.3">
      <c r="A12" s="31" t="s">
        <v>82</v>
      </c>
      <c r="B12" s="52">
        <v>272712</v>
      </c>
      <c r="C12" s="33">
        <f t="shared" si="0"/>
        <v>3.1780592806085384</v>
      </c>
      <c r="D12" s="48">
        <v>399470</v>
      </c>
      <c r="E12" s="33">
        <f t="shared" si="1"/>
        <v>4.5910408562066509</v>
      </c>
      <c r="F12" s="48">
        <v>672182</v>
      </c>
      <c r="G12" s="33">
        <f t="shared" si="2"/>
        <v>3.8894552724679197</v>
      </c>
      <c r="H12" s="34">
        <v>5182</v>
      </c>
      <c r="I12" s="42">
        <v>43.4</v>
      </c>
      <c r="J12" s="12">
        <v>4179</v>
      </c>
      <c r="K12" s="42">
        <v>42.3</v>
      </c>
      <c r="L12" s="43">
        <v>0</v>
      </c>
      <c r="M12" s="44">
        <v>9361</v>
      </c>
      <c r="N12" s="45">
        <v>42.9</v>
      </c>
      <c r="O12" s="34">
        <v>5165</v>
      </c>
      <c r="P12" s="42">
        <v>43.5</v>
      </c>
      <c r="Q12" s="12">
        <v>4166</v>
      </c>
      <c r="R12" s="42">
        <v>42.3</v>
      </c>
      <c r="S12" s="43">
        <v>0</v>
      </c>
      <c r="T12" s="44">
        <v>9331</v>
      </c>
      <c r="U12" s="45">
        <v>43</v>
      </c>
      <c r="V12" s="34">
        <v>5137</v>
      </c>
      <c r="W12" s="42">
        <v>43.4</v>
      </c>
      <c r="X12" s="12">
        <v>4149</v>
      </c>
      <c r="Y12" s="42">
        <v>42.3</v>
      </c>
      <c r="Z12" s="43">
        <v>0</v>
      </c>
      <c r="AA12" s="44">
        <v>9286</v>
      </c>
      <c r="AB12" s="45">
        <v>42.9</v>
      </c>
      <c r="AC12" s="34">
        <v>5123</v>
      </c>
      <c r="AD12" s="42">
        <v>43.4</v>
      </c>
      <c r="AE12" s="12">
        <v>4145</v>
      </c>
      <c r="AF12" s="42">
        <v>42.4</v>
      </c>
      <c r="AG12" s="43">
        <v>0</v>
      </c>
      <c r="AH12" s="44">
        <v>9268</v>
      </c>
      <c r="AI12" s="45">
        <v>43</v>
      </c>
      <c r="AJ12" s="34">
        <v>5104</v>
      </c>
      <c r="AK12" s="42">
        <v>43.4</v>
      </c>
      <c r="AL12" s="12">
        <v>4133</v>
      </c>
      <c r="AM12" s="42">
        <v>42.4</v>
      </c>
      <c r="AN12" s="43">
        <v>0</v>
      </c>
      <c r="AO12" s="44">
        <v>9237</v>
      </c>
      <c r="AP12" s="45">
        <v>43</v>
      </c>
      <c r="AQ12" s="34">
        <v>5079</v>
      </c>
      <c r="AR12" s="42">
        <v>43.4</v>
      </c>
      <c r="AS12" s="12">
        <v>4119</v>
      </c>
      <c r="AT12" s="42">
        <v>42.4</v>
      </c>
      <c r="AU12" s="43">
        <v>0</v>
      </c>
      <c r="AV12" s="44">
        <v>9198</v>
      </c>
      <c r="AW12" s="45">
        <v>43</v>
      </c>
      <c r="AX12" s="34">
        <v>5058</v>
      </c>
      <c r="AY12" s="42">
        <v>43.4</v>
      </c>
      <c r="AZ12" s="12">
        <v>4105</v>
      </c>
      <c r="BA12" s="42">
        <v>42.4</v>
      </c>
      <c r="BB12" s="43">
        <v>0</v>
      </c>
      <c r="BC12" s="44">
        <v>9163</v>
      </c>
      <c r="BD12" s="45">
        <v>43</v>
      </c>
      <c r="BE12" s="34">
        <v>5047</v>
      </c>
      <c r="BF12" s="42">
        <v>43.4</v>
      </c>
      <c r="BG12" s="12">
        <v>4100</v>
      </c>
      <c r="BH12" s="42">
        <v>42.5</v>
      </c>
      <c r="BI12" s="43">
        <v>0</v>
      </c>
      <c r="BJ12" s="44">
        <v>9147</v>
      </c>
      <c r="BK12" s="45">
        <v>43</v>
      </c>
      <c r="BL12" s="34">
        <v>5036</v>
      </c>
      <c r="BM12" s="42">
        <v>43.4</v>
      </c>
      <c r="BN12" s="12">
        <v>4087</v>
      </c>
      <c r="BO12" s="42">
        <v>42.5</v>
      </c>
      <c r="BP12" s="43">
        <v>0</v>
      </c>
      <c r="BQ12" s="44">
        <v>9123</v>
      </c>
      <c r="BR12" s="45">
        <v>43</v>
      </c>
      <c r="BS12" s="34">
        <v>5020</v>
      </c>
      <c r="BT12" s="42">
        <v>43.4</v>
      </c>
      <c r="BU12" s="12">
        <v>4083</v>
      </c>
      <c r="BV12" s="42">
        <v>42.5</v>
      </c>
      <c r="BW12" s="43">
        <v>0</v>
      </c>
      <c r="BX12" s="44">
        <v>9103</v>
      </c>
      <c r="BY12" s="45">
        <v>43</v>
      </c>
      <c r="BZ12" s="34">
        <v>5004</v>
      </c>
      <c r="CA12" s="42">
        <v>43.4</v>
      </c>
      <c r="CB12" s="12">
        <v>4070</v>
      </c>
      <c r="CC12" s="42">
        <v>42.5</v>
      </c>
      <c r="CD12" s="43">
        <v>0</v>
      </c>
      <c r="CE12" s="44">
        <v>9074</v>
      </c>
      <c r="CF12" s="45">
        <v>43</v>
      </c>
      <c r="CG12" s="34">
        <v>4984</v>
      </c>
      <c r="CH12" s="42">
        <v>43.5</v>
      </c>
      <c r="CI12" s="12">
        <v>4054</v>
      </c>
      <c r="CJ12" s="42">
        <v>42.6</v>
      </c>
      <c r="CK12" s="43">
        <v>0</v>
      </c>
      <c r="CL12" s="44">
        <v>9038</v>
      </c>
      <c r="CM12" s="45">
        <v>43.1</v>
      </c>
      <c r="CN12" s="34">
        <v>4950</v>
      </c>
      <c r="CO12" s="42">
        <v>43.6</v>
      </c>
      <c r="CP12" s="12">
        <v>4035</v>
      </c>
      <c r="CQ12" s="42">
        <v>42.7</v>
      </c>
      <c r="CR12" s="43">
        <v>0</v>
      </c>
      <c r="CS12" s="44">
        <v>8985</v>
      </c>
      <c r="CT12" s="45">
        <v>43.2</v>
      </c>
      <c r="CU12" s="34">
        <v>4894</v>
      </c>
      <c r="CV12" s="42">
        <v>43.7</v>
      </c>
      <c r="CW12" s="12">
        <v>3980</v>
      </c>
      <c r="CX12" s="42">
        <v>42.6</v>
      </c>
      <c r="CY12" s="43">
        <v>0</v>
      </c>
      <c r="CZ12" s="44">
        <v>8874</v>
      </c>
      <c r="DA12" s="45">
        <v>43.2</v>
      </c>
      <c r="DB12" s="34">
        <v>4839</v>
      </c>
      <c r="DC12" s="42">
        <v>43.9</v>
      </c>
      <c r="DD12" s="12">
        <v>3913</v>
      </c>
      <c r="DE12" s="42">
        <v>42.6</v>
      </c>
      <c r="DF12" s="43">
        <v>0</v>
      </c>
      <c r="DG12" s="44">
        <v>8752</v>
      </c>
      <c r="DH12" s="45">
        <v>43.3</v>
      </c>
      <c r="DI12" s="34">
        <v>4739</v>
      </c>
      <c r="DJ12" s="42">
        <v>43.9</v>
      </c>
      <c r="DK12" s="12">
        <v>3830</v>
      </c>
      <c r="DL12" s="42">
        <v>42.7</v>
      </c>
      <c r="DM12" s="43">
        <v>0</v>
      </c>
      <c r="DN12" s="44">
        <v>8569</v>
      </c>
      <c r="DO12" s="45">
        <v>43.3</v>
      </c>
      <c r="DP12" s="34">
        <v>4645</v>
      </c>
      <c r="DQ12" s="42">
        <v>43.8</v>
      </c>
      <c r="DR12" s="12">
        <v>3756</v>
      </c>
      <c r="DS12" s="42">
        <v>42.7</v>
      </c>
      <c r="DT12" s="43">
        <v>0</v>
      </c>
      <c r="DU12" s="44">
        <v>8401</v>
      </c>
      <c r="DV12" s="45">
        <v>43.3</v>
      </c>
      <c r="DW12" s="34">
        <v>4555</v>
      </c>
      <c r="DX12" s="42">
        <v>43.6</v>
      </c>
      <c r="DY12" s="12">
        <v>3671</v>
      </c>
      <c r="DZ12" s="42">
        <v>42.7</v>
      </c>
      <c r="EA12" s="43">
        <v>0</v>
      </c>
      <c r="EB12" s="44">
        <v>8226</v>
      </c>
      <c r="EC12" s="45">
        <v>43.2</v>
      </c>
      <c r="ED12" s="34">
        <v>4476</v>
      </c>
      <c r="EE12" s="42">
        <v>43.5</v>
      </c>
      <c r="EF12" s="12">
        <v>3626</v>
      </c>
      <c r="EG12" s="42">
        <v>42.7</v>
      </c>
      <c r="EH12" s="43">
        <v>0</v>
      </c>
      <c r="EI12" s="44">
        <v>8102</v>
      </c>
      <c r="EJ12" s="45">
        <v>43.1</v>
      </c>
      <c r="EK12" s="34">
        <v>4440</v>
      </c>
      <c r="EL12" s="42">
        <v>43.5</v>
      </c>
      <c r="EM12" s="12">
        <v>3592</v>
      </c>
      <c r="EN12" s="42">
        <v>42.7</v>
      </c>
      <c r="EO12" s="43">
        <v>0</v>
      </c>
      <c r="EP12" s="44">
        <v>8032</v>
      </c>
      <c r="EQ12" s="45">
        <v>43.2</v>
      </c>
      <c r="ER12" s="34">
        <v>4402</v>
      </c>
      <c r="ES12" s="42">
        <v>43.5</v>
      </c>
      <c r="ET12" s="12">
        <v>3560</v>
      </c>
      <c r="EU12" s="42">
        <v>42.7</v>
      </c>
      <c r="EV12" s="43">
        <v>0</v>
      </c>
      <c r="EW12" s="44">
        <v>7962</v>
      </c>
      <c r="EX12" s="45">
        <v>43.2</v>
      </c>
      <c r="EY12" s="34">
        <v>4371</v>
      </c>
      <c r="EZ12" s="42">
        <v>43.5</v>
      </c>
      <c r="FA12" s="12">
        <v>3540</v>
      </c>
      <c r="FB12" s="42">
        <v>42.7</v>
      </c>
      <c r="FC12" s="43">
        <v>0</v>
      </c>
      <c r="FD12" s="44">
        <v>7911</v>
      </c>
      <c r="FE12" s="45">
        <v>43.1</v>
      </c>
      <c r="FF12" s="34">
        <v>4354</v>
      </c>
      <c r="FG12" s="42">
        <v>43.5</v>
      </c>
      <c r="FH12" s="12">
        <v>3525</v>
      </c>
      <c r="FI12" s="42">
        <v>42.7</v>
      </c>
      <c r="FJ12" s="43">
        <v>0</v>
      </c>
      <c r="FK12" s="44">
        <v>7879</v>
      </c>
      <c r="FL12" s="45">
        <v>43.1</v>
      </c>
      <c r="FM12" s="34">
        <v>4340</v>
      </c>
      <c r="FN12" s="42">
        <v>43.5</v>
      </c>
      <c r="FO12" s="12">
        <v>3513</v>
      </c>
      <c r="FP12" s="42">
        <v>42.7</v>
      </c>
      <c r="FQ12" s="43">
        <v>0</v>
      </c>
      <c r="FR12" s="44">
        <v>7853</v>
      </c>
      <c r="FS12" s="45">
        <v>43.1</v>
      </c>
      <c r="FT12" s="34">
        <v>4336</v>
      </c>
      <c r="FU12" s="42">
        <v>43.5</v>
      </c>
      <c r="FV12" s="12">
        <v>3510</v>
      </c>
      <c r="FW12" s="42">
        <v>42.7</v>
      </c>
      <c r="FX12" s="43">
        <v>0</v>
      </c>
      <c r="FY12" s="44">
        <v>7846</v>
      </c>
      <c r="FZ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row>
    <row r="13" spans="1:610" x14ac:dyDescent="0.3">
      <c r="A13" s="51" t="s">
        <v>83</v>
      </c>
      <c r="B13" s="52">
        <v>35256</v>
      </c>
      <c r="C13" s="33">
        <f t="shared" si="0"/>
        <v>0.41085708731971687</v>
      </c>
      <c r="D13" s="48">
        <v>91382</v>
      </c>
      <c r="E13" s="33">
        <f t="shared" si="1"/>
        <v>1.0502378038948512</v>
      </c>
      <c r="F13" s="48">
        <v>126638</v>
      </c>
      <c r="G13" s="33">
        <f t="shared" si="2"/>
        <v>0.73276707319564105</v>
      </c>
      <c r="H13" s="54">
        <v>1719</v>
      </c>
      <c r="I13" s="55">
        <v>14.4</v>
      </c>
      <c r="J13" s="44">
        <v>2877</v>
      </c>
      <c r="K13" s="55">
        <v>29.1</v>
      </c>
      <c r="L13" s="56">
        <v>0</v>
      </c>
      <c r="M13" s="44">
        <v>4596</v>
      </c>
      <c r="N13" s="57">
        <v>21.1</v>
      </c>
      <c r="O13" s="54">
        <v>1709</v>
      </c>
      <c r="P13" s="55">
        <v>14.4</v>
      </c>
      <c r="Q13" s="44">
        <v>2857</v>
      </c>
      <c r="R13" s="55">
        <v>29</v>
      </c>
      <c r="S13" s="56">
        <v>0</v>
      </c>
      <c r="T13" s="44">
        <v>4566</v>
      </c>
      <c r="U13" s="57">
        <v>21</v>
      </c>
      <c r="V13" s="54">
        <v>1703</v>
      </c>
      <c r="W13" s="55">
        <v>14.4</v>
      </c>
      <c r="X13" s="44">
        <v>2845</v>
      </c>
      <c r="Y13" s="55">
        <v>29</v>
      </c>
      <c r="Z13" s="56">
        <v>0</v>
      </c>
      <c r="AA13" s="44">
        <v>4548</v>
      </c>
      <c r="AB13" s="57">
        <v>21</v>
      </c>
      <c r="AC13" s="54">
        <v>1698</v>
      </c>
      <c r="AD13" s="55">
        <v>14.4</v>
      </c>
      <c r="AE13" s="44">
        <v>2840</v>
      </c>
      <c r="AF13" s="55">
        <v>29</v>
      </c>
      <c r="AG13" s="56">
        <v>0</v>
      </c>
      <c r="AH13" s="44">
        <v>4538</v>
      </c>
      <c r="AI13" s="57">
        <v>21</v>
      </c>
      <c r="AJ13" s="54">
        <v>1692</v>
      </c>
      <c r="AK13" s="55">
        <v>14.4</v>
      </c>
      <c r="AL13" s="44">
        <v>2835</v>
      </c>
      <c r="AM13" s="55">
        <v>29.1</v>
      </c>
      <c r="AN13" s="56">
        <v>0</v>
      </c>
      <c r="AO13" s="44">
        <v>4527</v>
      </c>
      <c r="AP13" s="57">
        <v>21</v>
      </c>
      <c r="AQ13" s="54">
        <v>1684</v>
      </c>
      <c r="AR13" s="55">
        <v>14.4</v>
      </c>
      <c r="AS13" s="44">
        <v>2824</v>
      </c>
      <c r="AT13" s="55">
        <v>29.1</v>
      </c>
      <c r="AU13" s="56">
        <v>0</v>
      </c>
      <c r="AV13" s="44">
        <v>4508</v>
      </c>
      <c r="AW13" s="57">
        <v>21</v>
      </c>
      <c r="AX13" s="54">
        <v>1684</v>
      </c>
      <c r="AY13" s="55">
        <v>14.4</v>
      </c>
      <c r="AZ13" s="44">
        <v>2815</v>
      </c>
      <c r="BA13" s="55">
        <v>29.1</v>
      </c>
      <c r="BB13" s="56">
        <v>0</v>
      </c>
      <c r="BC13" s="44">
        <v>4499</v>
      </c>
      <c r="BD13" s="57">
        <v>21.1</v>
      </c>
      <c r="BE13" s="54">
        <v>1683</v>
      </c>
      <c r="BF13" s="55">
        <v>14.5</v>
      </c>
      <c r="BG13" s="44">
        <v>2807</v>
      </c>
      <c r="BH13" s="55">
        <v>29</v>
      </c>
      <c r="BI13" s="56">
        <v>0</v>
      </c>
      <c r="BJ13" s="44">
        <v>4490</v>
      </c>
      <c r="BK13" s="57">
        <v>21.1</v>
      </c>
      <c r="BL13" s="54">
        <v>1678</v>
      </c>
      <c r="BM13" s="55">
        <v>14.5</v>
      </c>
      <c r="BN13" s="44">
        <v>2795</v>
      </c>
      <c r="BO13" s="55">
        <v>29</v>
      </c>
      <c r="BP13" s="56">
        <v>0</v>
      </c>
      <c r="BQ13" s="44">
        <v>4473</v>
      </c>
      <c r="BR13" s="57">
        <v>21.1</v>
      </c>
      <c r="BS13" s="54">
        <v>1674</v>
      </c>
      <c r="BT13" s="55">
        <v>14.5</v>
      </c>
      <c r="BU13" s="44">
        <v>2791</v>
      </c>
      <c r="BV13" s="55">
        <v>29</v>
      </c>
      <c r="BW13" s="56">
        <v>0</v>
      </c>
      <c r="BX13" s="44">
        <v>4465</v>
      </c>
      <c r="BY13" s="57">
        <v>21.1</v>
      </c>
      <c r="BZ13" s="54">
        <v>1673</v>
      </c>
      <c r="CA13" s="55">
        <v>14.5</v>
      </c>
      <c r="CB13" s="44">
        <v>2784</v>
      </c>
      <c r="CC13" s="55">
        <v>29.1</v>
      </c>
      <c r="CD13" s="56">
        <v>0</v>
      </c>
      <c r="CE13" s="44">
        <v>4457</v>
      </c>
      <c r="CF13" s="57">
        <v>21.1</v>
      </c>
      <c r="CG13" s="54">
        <v>1666</v>
      </c>
      <c r="CH13" s="55">
        <v>14.5</v>
      </c>
      <c r="CI13" s="44">
        <v>2769</v>
      </c>
      <c r="CJ13" s="55">
        <v>29.1</v>
      </c>
      <c r="CK13" s="56">
        <v>0</v>
      </c>
      <c r="CL13" s="44">
        <v>4435</v>
      </c>
      <c r="CM13" s="57">
        <v>21.1</v>
      </c>
      <c r="CN13" s="54">
        <v>1653</v>
      </c>
      <c r="CO13" s="55">
        <v>14.6</v>
      </c>
      <c r="CP13" s="44">
        <v>2736</v>
      </c>
      <c r="CQ13" s="55">
        <v>28.9</v>
      </c>
      <c r="CR13" s="56">
        <v>0</v>
      </c>
      <c r="CS13" s="44">
        <v>4389</v>
      </c>
      <c r="CT13" s="57">
        <v>21.1</v>
      </c>
      <c r="CU13" s="54">
        <v>1622</v>
      </c>
      <c r="CV13" s="55">
        <v>14.5</v>
      </c>
      <c r="CW13" s="44">
        <v>2702</v>
      </c>
      <c r="CX13" s="55">
        <v>28.9</v>
      </c>
      <c r="CY13" s="56">
        <v>0</v>
      </c>
      <c r="CZ13" s="44">
        <v>4324</v>
      </c>
      <c r="DA13" s="57">
        <v>21.1</v>
      </c>
      <c r="DB13" s="54">
        <v>1583</v>
      </c>
      <c r="DC13" s="55">
        <v>14.4</v>
      </c>
      <c r="DD13" s="44">
        <v>2649</v>
      </c>
      <c r="DE13" s="55">
        <v>28.8</v>
      </c>
      <c r="DF13" s="56">
        <v>0</v>
      </c>
      <c r="DG13" s="44">
        <v>4232</v>
      </c>
      <c r="DH13" s="57">
        <v>20.9</v>
      </c>
      <c r="DI13" s="54">
        <v>1543</v>
      </c>
      <c r="DJ13" s="55">
        <v>14.3</v>
      </c>
      <c r="DK13" s="44">
        <v>2563</v>
      </c>
      <c r="DL13" s="55">
        <v>28.6</v>
      </c>
      <c r="DM13" s="56">
        <v>0</v>
      </c>
      <c r="DN13" s="44">
        <v>4106</v>
      </c>
      <c r="DO13" s="57">
        <v>20.8</v>
      </c>
      <c r="DP13" s="54">
        <v>1507</v>
      </c>
      <c r="DQ13" s="55">
        <v>14.2</v>
      </c>
      <c r="DR13" s="44">
        <v>2515</v>
      </c>
      <c r="DS13" s="55">
        <v>28.6</v>
      </c>
      <c r="DT13" s="56">
        <v>0</v>
      </c>
      <c r="DU13" s="44">
        <v>4022</v>
      </c>
      <c r="DV13" s="57">
        <v>20.7</v>
      </c>
      <c r="DW13" s="54">
        <v>1482</v>
      </c>
      <c r="DX13" s="55">
        <v>14.2</v>
      </c>
      <c r="DY13" s="44">
        <v>2457</v>
      </c>
      <c r="DZ13" s="55">
        <v>28.5</v>
      </c>
      <c r="EA13" s="56">
        <v>0</v>
      </c>
      <c r="EB13" s="44">
        <v>3939</v>
      </c>
      <c r="EC13" s="57">
        <v>20.7</v>
      </c>
      <c r="ED13" s="54">
        <v>1460</v>
      </c>
      <c r="EE13" s="55">
        <v>14.2</v>
      </c>
      <c r="EF13" s="44">
        <v>2412</v>
      </c>
      <c r="EG13" s="55">
        <v>28.4</v>
      </c>
      <c r="EH13" s="56">
        <v>0</v>
      </c>
      <c r="EI13" s="44">
        <v>3872</v>
      </c>
      <c r="EJ13" s="57">
        <v>20.6</v>
      </c>
      <c r="EK13" s="54">
        <v>1441</v>
      </c>
      <c r="EL13" s="55">
        <v>14.1</v>
      </c>
      <c r="EM13" s="44">
        <v>2382</v>
      </c>
      <c r="EN13" s="55">
        <v>28.3</v>
      </c>
      <c r="EO13" s="56">
        <v>0</v>
      </c>
      <c r="EP13" s="44">
        <v>3823</v>
      </c>
      <c r="EQ13" s="57">
        <v>20.5</v>
      </c>
      <c r="ER13" s="54">
        <v>1422</v>
      </c>
      <c r="ES13" s="55">
        <v>14.1</v>
      </c>
      <c r="ET13" s="44">
        <v>2356</v>
      </c>
      <c r="EU13" s="55">
        <v>28.3</v>
      </c>
      <c r="EV13" s="56">
        <v>0</v>
      </c>
      <c r="EW13" s="44">
        <v>3778</v>
      </c>
      <c r="EX13" s="57">
        <v>20.5</v>
      </c>
      <c r="EY13" s="54">
        <v>1413</v>
      </c>
      <c r="EZ13" s="55">
        <v>14.1</v>
      </c>
      <c r="FA13" s="44">
        <v>2344</v>
      </c>
      <c r="FB13" s="55">
        <v>28.3</v>
      </c>
      <c r="FC13" s="56">
        <v>0</v>
      </c>
      <c r="FD13" s="44">
        <v>3757</v>
      </c>
      <c r="FE13" s="57">
        <v>20.5</v>
      </c>
      <c r="FF13" s="54">
        <v>1404</v>
      </c>
      <c r="FG13" s="55">
        <v>14</v>
      </c>
      <c r="FH13" s="44">
        <v>2332</v>
      </c>
      <c r="FI13" s="55">
        <v>28.3</v>
      </c>
      <c r="FJ13" s="56">
        <v>0</v>
      </c>
      <c r="FK13" s="44">
        <v>3736</v>
      </c>
      <c r="FL13" s="57">
        <v>20.5</v>
      </c>
      <c r="FM13" s="54">
        <v>1399</v>
      </c>
      <c r="FN13" s="55">
        <v>14</v>
      </c>
      <c r="FO13" s="44">
        <v>2327</v>
      </c>
      <c r="FP13" s="55">
        <v>28.3</v>
      </c>
      <c r="FQ13" s="56">
        <v>0</v>
      </c>
      <c r="FR13" s="44">
        <v>3726</v>
      </c>
      <c r="FS13" s="57">
        <v>20.5</v>
      </c>
      <c r="FT13" s="54">
        <v>1395</v>
      </c>
      <c r="FU13" s="55">
        <v>14</v>
      </c>
      <c r="FV13" s="44">
        <v>2321</v>
      </c>
      <c r="FW13" s="55">
        <v>28.2</v>
      </c>
      <c r="FX13" s="56">
        <v>0</v>
      </c>
      <c r="FY13" s="44">
        <v>3716</v>
      </c>
      <c r="FZ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row>
    <row r="14" spans="1:610"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row>
    <row r="15" spans="1:610" x14ac:dyDescent="0.3">
      <c r="A15" s="62" t="s">
        <v>48</v>
      </c>
      <c r="B15" s="32">
        <f t="shared" ref="B15:FZ15" si="3">SUM(B8:B13)</f>
        <v>8581086</v>
      </c>
      <c r="C15" s="63">
        <f t="shared" si="3"/>
        <v>100</v>
      </c>
      <c r="D15" s="18">
        <f t="shared" si="3"/>
        <v>8701077</v>
      </c>
      <c r="E15" s="63">
        <f t="shared" si="3"/>
        <v>99.999999999999986</v>
      </c>
      <c r="F15" s="18">
        <f t="shared" si="3"/>
        <v>17282163</v>
      </c>
      <c r="G15" s="157">
        <f t="shared" si="3"/>
        <v>99.999999999999986</v>
      </c>
      <c r="H15" s="64">
        <f t="shared" ref="H15:N15" si="4">SUM(H8:H13)</f>
        <v>11933</v>
      </c>
      <c r="I15" s="65">
        <f t="shared" si="4"/>
        <v>100</v>
      </c>
      <c r="J15" s="66">
        <f t="shared" si="4"/>
        <v>9887</v>
      </c>
      <c r="K15" s="65">
        <f t="shared" si="4"/>
        <v>100</v>
      </c>
      <c r="L15" s="68">
        <f t="shared" si="4"/>
        <v>0</v>
      </c>
      <c r="M15" s="66">
        <f t="shared" si="4"/>
        <v>21820</v>
      </c>
      <c r="N15" s="158">
        <f t="shared" si="4"/>
        <v>100</v>
      </c>
      <c r="O15" s="64">
        <f t="shared" ref="O15:U15" si="5">SUM(O8:O13)</f>
        <v>11884</v>
      </c>
      <c r="P15" s="65">
        <f t="shared" si="5"/>
        <v>100.10000000000001</v>
      </c>
      <c r="Q15" s="66">
        <f t="shared" si="5"/>
        <v>9841</v>
      </c>
      <c r="R15" s="65">
        <f t="shared" si="5"/>
        <v>100</v>
      </c>
      <c r="S15" s="68">
        <f t="shared" si="5"/>
        <v>0</v>
      </c>
      <c r="T15" s="66">
        <f t="shared" si="5"/>
        <v>21725</v>
      </c>
      <c r="U15" s="158">
        <f t="shared" si="5"/>
        <v>100</v>
      </c>
      <c r="V15" s="64">
        <f t="shared" ref="V15:AB15" si="6">SUM(V8:V13)</f>
        <v>11824</v>
      </c>
      <c r="W15" s="65">
        <f t="shared" si="6"/>
        <v>100</v>
      </c>
      <c r="X15" s="66">
        <f t="shared" si="6"/>
        <v>9800</v>
      </c>
      <c r="Y15" s="65">
        <f t="shared" si="6"/>
        <v>99.9</v>
      </c>
      <c r="Z15" s="68">
        <f t="shared" si="6"/>
        <v>0</v>
      </c>
      <c r="AA15" s="66">
        <f t="shared" si="6"/>
        <v>21624</v>
      </c>
      <c r="AB15" s="158">
        <f t="shared" si="6"/>
        <v>99.9</v>
      </c>
      <c r="AC15" s="64">
        <f t="shared" ref="AC15:AI15" si="7">SUM(AC8:AC13)</f>
        <v>11792</v>
      </c>
      <c r="AD15" s="65">
        <f t="shared" si="7"/>
        <v>100</v>
      </c>
      <c r="AE15" s="66">
        <f t="shared" si="7"/>
        <v>9778</v>
      </c>
      <c r="AF15" s="65">
        <f t="shared" si="7"/>
        <v>100</v>
      </c>
      <c r="AG15" s="68">
        <f t="shared" si="7"/>
        <v>0</v>
      </c>
      <c r="AH15" s="66">
        <f t="shared" si="7"/>
        <v>21570</v>
      </c>
      <c r="AI15" s="158">
        <f t="shared" si="7"/>
        <v>100</v>
      </c>
      <c r="AJ15" s="64">
        <f t="shared" ref="AJ15:AP15" si="8">SUM(AJ8:AJ13)</f>
        <v>11752</v>
      </c>
      <c r="AK15" s="65">
        <f t="shared" si="8"/>
        <v>99.9</v>
      </c>
      <c r="AL15" s="66">
        <f t="shared" si="8"/>
        <v>9755</v>
      </c>
      <c r="AM15" s="65">
        <f t="shared" si="8"/>
        <v>100.1</v>
      </c>
      <c r="AN15" s="68">
        <f t="shared" si="8"/>
        <v>0</v>
      </c>
      <c r="AO15" s="66">
        <f t="shared" si="8"/>
        <v>21507</v>
      </c>
      <c r="AP15" s="158">
        <f t="shared" si="8"/>
        <v>100</v>
      </c>
      <c r="AQ15" s="64">
        <f t="shared" ref="AQ15:AW15" si="9">SUM(AQ8:AQ13)</f>
        <v>11699</v>
      </c>
      <c r="AR15" s="65">
        <f t="shared" si="9"/>
        <v>100</v>
      </c>
      <c r="AS15" s="66">
        <f t="shared" si="9"/>
        <v>9715</v>
      </c>
      <c r="AT15" s="65">
        <f t="shared" si="9"/>
        <v>100</v>
      </c>
      <c r="AU15" s="68">
        <f t="shared" si="9"/>
        <v>0</v>
      </c>
      <c r="AV15" s="66">
        <f t="shared" si="9"/>
        <v>21414</v>
      </c>
      <c r="AW15" s="158">
        <f t="shared" si="9"/>
        <v>100</v>
      </c>
      <c r="AX15" s="64">
        <f t="shared" ref="AX15:BD15" si="10">SUM(AX8:AX13)</f>
        <v>11658</v>
      </c>
      <c r="AY15" s="65">
        <f t="shared" si="10"/>
        <v>100</v>
      </c>
      <c r="AZ15" s="66">
        <f t="shared" si="10"/>
        <v>9678</v>
      </c>
      <c r="BA15" s="65">
        <f t="shared" si="10"/>
        <v>100</v>
      </c>
      <c r="BB15" s="68">
        <f t="shared" si="10"/>
        <v>0</v>
      </c>
      <c r="BC15" s="66">
        <f t="shared" si="10"/>
        <v>21336</v>
      </c>
      <c r="BD15" s="158">
        <f t="shared" si="10"/>
        <v>100.1</v>
      </c>
      <c r="BE15" s="64">
        <f t="shared" ref="BE15:BK15" si="11">SUM(BE8:BE13)</f>
        <v>11632</v>
      </c>
      <c r="BF15" s="65">
        <f t="shared" si="11"/>
        <v>100</v>
      </c>
      <c r="BG15" s="66">
        <f t="shared" si="11"/>
        <v>9661</v>
      </c>
      <c r="BH15" s="65">
        <f t="shared" si="11"/>
        <v>100</v>
      </c>
      <c r="BI15" s="68">
        <f t="shared" si="11"/>
        <v>0</v>
      </c>
      <c r="BJ15" s="66">
        <f t="shared" si="11"/>
        <v>21293</v>
      </c>
      <c r="BK15" s="158">
        <f t="shared" si="11"/>
        <v>100</v>
      </c>
      <c r="BL15" s="64">
        <f t="shared" ref="BL15:BR15" si="12">SUM(BL8:BL13)</f>
        <v>11601</v>
      </c>
      <c r="BM15" s="65">
        <f t="shared" si="12"/>
        <v>100.1</v>
      </c>
      <c r="BN15" s="66">
        <f t="shared" si="12"/>
        <v>9626</v>
      </c>
      <c r="BO15" s="65">
        <f t="shared" si="12"/>
        <v>100</v>
      </c>
      <c r="BP15" s="68">
        <f t="shared" si="12"/>
        <v>0</v>
      </c>
      <c r="BQ15" s="66">
        <f t="shared" si="12"/>
        <v>21227</v>
      </c>
      <c r="BR15" s="158">
        <f t="shared" si="12"/>
        <v>100</v>
      </c>
      <c r="BS15" s="64">
        <f t="shared" ref="BS15:BY15" si="13">SUM(BS8:BS13)</f>
        <v>11561</v>
      </c>
      <c r="BT15" s="65">
        <f t="shared" si="13"/>
        <v>100.1</v>
      </c>
      <c r="BU15" s="66">
        <f t="shared" si="13"/>
        <v>9607</v>
      </c>
      <c r="BV15" s="65">
        <f t="shared" si="13"/>
        <v>100</v>
      </c>
      <c r="BW15" s="68">
        <f t="shared" si="13"/>
        <v>0</v>
      </c>
      <c r="BX15" s="66">
        <f t="shared" si="13"/>
        <v>21168</v>
      </c>
      <c r="BY15" s="158">
        <f t="shared" si="13"/>
        <v>100</v>
      </c>
      <c r="BZ15" s="64">
        <f t="shared" ref="BZ15:CF15" si="14">SUM(BZ8:BZ13)</f>
        <v>11530</v>
      </c>
      <c r="CA15" s="65">
        <f t="shared" si="14"/>
        <v>100.1</v>
      </c>
      <c r="CB15" s="66">
        <f t="shared" si="14"/>
        <v>9576</v>
      </c>
      <c r="CC15" s="65">
        <f t="shared" si="14"/>
        <v>100</v>
      </c>
      <c r="CD15" s="68">
        <f t="shared" si="14"/>
        <v>0</v>
      </c>
      <c r="CE15" s="66">
        <f t="shared" si="14"/>
        <v>21106</v>
      </c>
      <c r="CF15" s="158">
        <f t="shared" si="14"/>
        <v>100</v>
      </c>
      <c r="CG15" s="64">
        <f t="shared" ref="CG15:CM15" si="15">SUM(CG8:CG13)</f>
        <v>11464</v>
      </c>
      <c r="CH15" s="65">
        <f t="shared" si="15"/>
        <v>100.1</v>
      </c>
      <c r="CI15" s="66">
        <f t="shared" si="15"/>
        <v>9526</v>
      </c>
      <c r="CJ15" s="65">
        <f t="shared" si="15"/>
        <v>100</v>
      </c>
      <c r="CK15" s="68">
        <f t="shared" si="15"/>
        <v>0</v>
      </c>
      <c r="CL15" s="66">
        <f t="shared" si="15"/>
        <v>20990</v>
      </c>
      <c r="CM15" s="158">
        <f t="shared" si="15"/>
        <v>100</v>
      </c>
      <c r="CN15" s="64">
        <f t="shared" ref="CN15:CT15" si="16">SUM(CN8:CN13)</f>
        <v>11352</v>
      </c>
      <c r="CO15" s="65">
        <f t="shared" si="16"/>
        <v>100.1</v>
      </c>
      <c r="CP15" s="66">
        <f t="shared" si="16"/>
        <v>9451</v>
      </c>
      <c r="CQ15" s="65">
        <f t="shared" si="16"/>
        <v>99.9</v>
      </c>
      <c r="CR15" s="68">
        <f t="shared" si="16"/>
        <v>0</v>
      </c>
      <c r="CS15" s="66">
        <f t="shared" si="16"/>
        <v>20803</v>
      </c>
      <c r="CT15" s="158">
        <f t="shared" si="16"/>
        <v>100</v>
      </c>
      <c r="CU15" s="64">
        <f t="shared" ref="CU15:DA15" si="17">SUM(CU8:CU13)</f>
        <v>11198</v>
      </c>
      <c r="CV15" s="65">
        <f t="shared" si="17"/>
        <v>100</v>
      </c>
      <c r="CW15" s="66">
        <f t="shared" si="17"/>
        <v>9336</v>
      </c>
      <c r="CX15" s="65">
        <f t="shared" si="17"/>
        <v>99.800000000000011</v>
      </c>
      <c r="CY15" s="68">
        <f t="shared" si="17"/>
        <v>0</v>
      </c>
      <c r="CZ15" s="66">
        <f t="shared" si="17"/>
        <v>20534</v>
      </c>
      <c r="DA15" s="158">
        <f t="shared" si="17"/>
        <v>100.1</v>
      </c>
      <c r="DB15" s="64">
        <f t="shared" ref="DB15:DH15" si="18">SUM(DB8:DB13)</f>
        <v>11031</v>
      </c>
      <c r="DC15" s="65">
        <f t="shared" si="18"/>
        <v>100</v>
      </c>
      <c r="DD15" s="66">
        <f t="shared" si="18"/>
        <v>9183</v>
      </c>
      <c r="DE15" s="65">
        <f t="shared" si="18"/>
        <v>99.899999999999991</v>
      </c>
      <c r="DF15" s="68">
        <f t="shared" si="18"/>
        <v>0</v>
      </c>
      <c r="DG15" s="66">
        <f t="shared" si="18"/>
        <v>20214</v>
      </c>
      <c r="DH15" s="158">
        <f t="shared" si="18"/>
        <v>99.9</v>
      </c>
      <c r="DI15" s="64">
        <f t="shared" ref="DI15:DO15" si="19">SUM(DI8:DI13)</f>
        <v>10806</v>
      </c>
      <c r="DJ15" s="65">
        <f t="shared" si="19"/>
        <v>99.999999999999986</v>
      </c>
      <c r="DK15" s="66">
        <f t="shared" si="19"/>
        <v>8964</v>
      </c>
      <c r="DL15" s="65">
        <f t="shared" si="19"/>
        <v>100</v>
      </c>
      <c r="DM15" s="68">
        <f t="shared" si="19"/>
        <v>0</v>
      </c>
      <c r="DN15" s="66">
        <f t="shared" si="19"/>
        <v>19770</v>
      </c>
      <c r="DO15" s="158">
        <f t="shared" si="19"/>
        <v>99.999999999999986</v>
      </c>
      <c r="DP15" s="64">
        <f t="shared" ref="DP15:DV15" si="20">SUM(DP8:DP13)</f>
        <v>10615</v>
      </c>
      <c r="DQ15" s="65">
        <f t="shared" si="20"/>
        <v>99.899999999999991</v>
      </c>
      <c r="DR15" s="66">
        <f t="shared" si="20"/>
        <v>8799</v>
      </c>
      <c r="DS15" s="65">
        <f t="shared" si="20"/>
        <v>100.1</v>
      </c>
      <c r="DT15" s="68">
        <f t="shared" si="20"/>
        <v>0</v>
      </c>
      <c r="DU15" s="66">
        <f t="shared" si="20"/>
        <v>19414</v>
      </c>
      <c r="DV15" s="158">
        <f t="shared" si="20"/>
        <v>100</v>
      </c>
      <c r="DW15" s="64">
        <f t="shared" ref="DW15:EC15" si="21">SUM(DW8:DW13)</f>
        <v>10441</v>
      </c>
      <c r="DX15" s="65">
        <f t="shared" si="21"/>
        <v>99.899999999999991</v>
      </c>
      <c r="DY15" s="66">
        <f t="shared" si="21"/>
        <v>8607</v>
      </c>
      <c r="DZ15" s="65">
        <f t="shared" si="21"/>
        <v>100.10000000000001</v>
      </c>
      <c r="EA15" s="68">
        <f t="shared" si="21"/>
        <v>0</v>
      </c>
      <c r="EB15" s="66">
        <f t="shared" si="21"/>
        <v>19048</v>
      </c>
      <c r="EC15" s="158">
        <f t="shared" si="21"/>
        <v>100.00000000000001</v>
      </c>
      <c r="ED15" s="64">
        <f t="shared" ref="ED15:EJ15" si="22">SUM(ED8:ED13)</f>
        <v>10289</v>
      </c>
      <c r="EE15" s="65">
        <f t="shared" si="22"/>
        <v>99.9</v>
      </c>
      <c r="EF15" s="66">
        <f t="shared" si="22"/>
        <v>8496</v>
      </c>
      <c r="EG15" s="65">
        <f t="shared" si="22"/>
        <v>100.1</v>
      </c>
      <c r="EH15" s="68">
        <f t="shared" si="22"/>
        <v>0</v>
      </c>
      <c r="EI15" s="66">
        <f t="shared" si="22"/>
        <v>18785</v>
      </c>
      <c r="EJ15" s="158">
        <f t="shared" si="22"/>
        <v>100</v>
      </c>
      <c r="EK15" s="64">
        <f t="shared" si="3"/>
        <v>10201</v>
      </c>
      <c r="EL15" s="65">
        <f t="shared" si="3"/>
        <v>99.899999999999991</v>
      </c>
      <c r="EM15" s="66">
        <f t="shared" si="3"/>
        <v>8411</v>
      </c>
      <c r="EN15" s="65">
        <f t="shared" si="3"/>
        <v>100</v>
      </c>
      <c r="EO15" s="68">
        <f t="shared" si="3"/>
        <v>0</v>
      </c>
      <c r="EP15" s="66">
        <f t="shared" si="3"/>
        <v>18612</v>
      </c>
      <c r="EQ15" s="158">
        <f t="shared" si="3"/>
        <v>100.1</v>
      </c>
      <c r="ER15" s="64">
        <f t="shared" ref="ER15:EX15" si="23">SUM(ER8:ER13)</f>
        <v>10112</v>
      </c>
      <c r="ES15" s="65">
        <f t="shared" si="23"/>
        <v>100</v>
      </c>
      <c r="ET15" s="66">
        <f t="shared" si="23"/>
        <v>8329</v>
      </c>
      <c r="EU15" s="65">
        <f t="shared" si="23"/>
        <v>100</v>
      </c>
      <c r="EV15" s="68">
        <f t="shared" si="23"/>
        <v>0</v>
      </c>
      <c r="EW15" s="66">
        <f t="shared" si="23"/>
        <v>18441</v>
      </c>
      <c r="EX15" s="158">
        <f t="shared" si="23"/>
        <v>100.1</v>
      </c>
      <c r="EY15" s="64">
        <f t="shared" si="3"/>
        <v>10050</v>
      </c>
      <c r="EZ15" s="65">
        <f t="shared" si="3"/>
        <v>100</v>
      </c>
      <c r="FA15" s="66">
        <f t="shared" si="3"/>
        <v>8290</v>
      </c>
      <c r="FB15" s="65">
        <f t="shared" si="3"/>
        <v>100</v>
      </c>
      <c r="FC15" s="68">
        <f t="shared" si="3"/>
        <v>0</v>
      </c>
      <c r="FD15" s="66">
        <f t="shared" si="3"/>
        <v>18340</v>
      </c>
      <c r="FE15" s="158">
        <f t="shared" si="3"/>
        <v>100</v>
      </c>
      <c r="FF15" s="64">
        <f t="shared" si="3"/>
        <v>10011</v>
      </c>
      <c r="FG15" s="65">
        <f t="shared" si="3"/>
        <v>99.9</v>
      </c>
      <c r="FH15" s="66">
        <f t="shared" si="3"/>
        <v>8252</v>
      </c>
      <c r="FI15" s="65">
        <f t="shared" si="3"/>
        <v>100</v>
      </c>
      <c r="FJ15" s="68">
        <f t="shared" si="3"/>
        <v>0</v>
      </c>
      <c r="FK15" s="66">
        <f t="shared" si="3"/>
        <v>18263</v>
      </c>
      <c r="FL15" s="158">
        <f t="shared" si="3"/>
        <v>100.1</v>
      </c>
      <c r="FM15" s="64">
        <f t="shared" si="3"/>
        <v>9985</v>
      </c>
      <c r="FN15" s="65">
        <f t="shared" si="3"/>
        <v>99.9</v>
      </c>
      <c r="FO15" s="66">
        <f t="shared" si="3"/>
        <v>8230</v>
      </c>
      <c r="FP15" s="65">
        <f t="shared" si="3"/>
        <v>100.10000000000001</v>
      </c>
      <c r="FQ15" s="68">
        <f t="shared" si="3"/>
        <v>0</v>
      </c>
      <c r="FR15" s="66">
        <f t="shared" si="3"/>
        <v>18215</v>
      </c>
      <c r="FS15" s="158">
        <f t="shared" si="3"/>
        <v>100.1</v>
      </c>
      <c r="FT15" s="64">
        <f t="shared" si="3"/>
        <v>9972</v>
      </c>
      <c r="FU15" s="65">
        <f t="shared" si="3"/>
        <v>100</v>
      </c>
      <c r="FV15" s="66">
        <f t="shared" si="3"/>
        <v>8219</v>
      </c>
      <c r="FW15" s="65">
        <f t="shared" si="3"/>
        <v>100.00000000000001</v>
      </c>
      <c r="FX15" s="68">
        <f t="shared" si="3"/>
        <v>0</v>
      </c>
      <c r="FY15" s="66">
        <f t="shared" si="3"/>
        <v>18191</v>
      </c>
      <c r="FZ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row>
    <row r="16" spans="1:610"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row>
    <row r="17" spans="1:610"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row>
    <row r="18" spans="1:610" x14ac:dyDescent="0.3">
      <c r="A18" s="26" t="s">
        <v>50</v>
      </c>
      <c r="B18" s="89">
        <f>B15+B17</f>
        <v>8581086</v>
      </c>
      <c r="C18" s="89"/>
      <c r="D18" s="89">
        <f>D15+D17</f>
        <v>8701077</v>
      </c>
      <c r="E18" s="89"/>
      <c r="F18" s="90">
        <f>F15+F17</f>
        <v>17282163</v>
      </c>
      <c r="G18" s="89"/>
      <c r="H18" s="91">
        <f>H17+H15</f>
        <v>11933</v>
      </c>
      <c r="I18" s="92"/>
      <c r="J18" s="159">
        <f>J17+J15</f>
        <v>9887</v>
      </c>
      <c r="K18" s="92"/>
      <c r="L18" s="93">
        <f>L17+L15</f>
        <v>0</v>
      </c>
      <c r="M18" s="93">
        <f>M15+M17</f>
        <v>21820</v>
      </c>
      <c r="N18" s="94"/>
      <c r="O18" s="91">
        <f>O17+O15</f>
        <v>11884</v>
      </c>
      <c r="P18" s="92"/>
      <c r="Q18" s="159">
        <f>Q17+Q15</f>
        <v>9841</v>
      </c>
      <c r="R18" s="92"/>
      <c r="S18" s="93">
        <f>S17+S15</f>
        <v>0</v>
      </c>
      <c r="T18" s="93">
        <f>T15+T17</f>
        <v>21725</v>
      </c>
      <c r="U18" s="94"/>
      <c r="V18" s="91">
        <f>V17+V15</f>
        <v>11824</v>
      </c>
      <c r="W18" s="92"/>
      <c r="X18" s="159">
        <f>X17+X15</f>
        <v>9800</v>
      </c>
      <c r="Y18" s="92"/>
      <c r="Z18" s="93">
        <f>Z17+Z15</f>
        <v>0</v>
      </c>
      <c r="AA18" s="93">
        <f>AA15+AA17</f>
        <v>21624</v>
      </c>
      <c r="AB18" s="94"/>
      <c r="AC18" s="91">
        <f>AC17+AC15</f>
        <v>11792</v>
      </c>
      <c r="AD18" s="92"/>
      <c r="AE18" s="159">
        <f>AE17+AE15</f>
        <v>9778</v>
      </c>
      <c r="AF18" s="92"/>
      <c r="AG18" s="93">
        <f>AG17+AG15</f>
        <v>0</v>
      </c>
      <c r="AH18" s="93">
        <f>AH15+AH17</f>
        <v>21570</v>
      </c>
      <c r="AI18" s="94"/>
      <c r="AJ18" s="91">
        <f>AJ17+AJ15</f>
        <v>11752</v>
      </c>
      <c r="AK18" s="92"/>
      <c r="AL18" s="159">
        <f>AL17+AL15</f>
        <v>9755</v>
      </c>
      <c r="AM18" s="92"/>
      <c r="AN18" s="93">
        <f>AN17+AN15</f>
        <v>0</v>
      </c>
      <c r="AO18" s="93">
        <f>AO15+AO17</f>
        <v>21507</v>
      </c>
      <c r="AP18" s="94"/>
      <c r="AQ18" s="91">
        <f>AQ17+AQ15</f>
        <v>11699</v>
      </c>
      <c r="AR18" s="92"/>
      <c r="AS18" s="159">
        <f>AS17+AS15</f>
        <v>9715</v>
      </c>
      <c r="AT18" s="92"/>
      <c r="AU18" s="93">
        <f>AU17+AU15</f>
        <v>0</v>
      </c>
      <c r="AV18" s="93">
        <f>AV15+AV17</f>
        <v>21414</v>
      </c>
      <c r="AW18" s="94"/>
      <c r="AX18" s="91">
        <f>AX17+AX15</f>
        <v>11658</v>
      </c>
      <c r="AY18" s="92"/>
      <c r="AZ18" s="159">
        <f>AZ17+AZ15</f>
        <v>9678</v>
      </c>
      <c r="BA18" s="92"/>
      <c r="BB18" s="93">
        <f>BB17+BB15</f>
        <v>0</v>
      </c>
      <c r="BC18" s="93">
        <f>BC15+BC17</f>
        <v>21336</v>
      </c>
      <c r="BD18" s="94"/>
      <c r="BE18" s="91">
        <f>BE17+BE15</f>
        <v>11632</v>
      </c>
      <c r="BF18" s="92"/>
      <c r="BG18" s="159">
        <f>BG17+BG15</f>
        <v>9661</v>
      </c>
      <c r="BH18" s="92"/>
      <c r="BI18" s="93">
        <f>BI17+BI15</f>
        <v>0</v>
      </c>
      <c r="BJ18" s="93">
        <f>BJ15+BJ17</f>
        <v>21293</v>
      </c>
      <c r="BK18" s="94"/>
      <c r="BL18" s="91">
        <f>BL17+BL15</f>
        <v>11601</v>
      </c>
      <c r="BM18" s="92"/>
      <c r="BN18" s="159">
        <f>BN17+BN15</f>
        <v>9626</v>
      </c>
      <c r="BO18" s="92"/>
      <c r="BP18" s="93">
        <f>BP17+BP15</f>
        <v>0</v>
      </c>
      <c r="BQ18" s="93">
        <f>BQ15+BQ17</f>
        <v>21227</v>
      </c>
      <c r="BR18" s="94"/>
      <c r="BS18" s="91">
        <f>BS17+BS15</f>
        <v>11561</v>
      </c>
      <c r="BT18" s="92"/>
      <c r="BU18" s="159">
        <f>BU17+BU15</f>
        <v>9607</v>
      </c>
      <c r="BV18" s="92"/>
      <c r="BW18" s="93">
        <f>BW17+BW15</f>
        <v>0</v>
      </c>
      <c r="BX18" s="93">
        <f>BX15+BX17</f>
        <v>21168</v>
      </c>
      <c r="BY18" s="94"/>
      <c r="BZ18" s="91">
        <f>BZ17+BZ15</f>
        <v>11530</v>
      </c>
      <c r="CA18" s="92"/>
      <c r="CB18" s="159">
        <f>CB17+CB15</f>
        <v>9576</v>
      </c>
      <c r="CC18" s="92"/>
      <c r="CD18" s="93">
        <f>CD17+CD15</f>
        <v>0</v>
      </c>
      <c r="CE18" s="93">
        <f>CE15+CE17</f>
        <v>21106</v>
      </c>
      <c r="CF18" s="94"/>
      <c r="CG18" s="91">
        <f>CG17+CG15</f>
        <v>11464</v>
      </c>
      <c r="CH18" s="92"/>
      <c r="CI18" s="159">
        <f>CI17+CI15</f>
        <v>9526</v>
      </c>
      <c r="CJ18" s="92"/>
      <c r="CK18" s="93">
        <f>CK17+CK15</f>
        <v>0</v>
      </c>
      <c r="CL18" s="93">
        <f>CL15+CL17</f>
        <v>20990</v>
      </c>
      <c r="CM18" s="94"/>
      <c r="CN18" s="91">
        <f>CN17+CN15</f>
        <v>11352</v>
      </c>
      <c r="CO18" s="92"/>
      <c r="CP18" s="159">
        <f>CP17+CP15</f>
        <v>9451</v>
      </c>
      <c r="CQ18" s="92"/>
      <c r="CR18" s="93">
        <f>CR17+CR15</f>
        <v>0</v>
      </c>
      <c r="CS18" s="93">
        <f>CS15+CS17</f>
        <v>20803</v>
      </c>
      <c r="CT18" s="94"/>
      <c r="CU18" s="91">
        <f>CU17+CU15</f>
        <v>11198</v>
      </c>
      <c r="CV18" s="92"/>
      <c r="CW18" s="159">
        <f>CW17+CW15</f>
        <v>9336</v>
      </c>
      <c r="CX18" s="92"/>
      <c r="CY18" s="93">
        <f>CY17+CY15</f>
        <v>0</v>
      </c>
      <c r="CZ18" s="93">
        <f>CZ15+CZ17</f>
        <v>20534</v>
      </c>
      <c r="DA18" s="94"/>
      <c r="DB18" s="91">
        <f>DB17+DB15</f>
        <v>11031</v>
      </c>
      <c r="DC18" s="92"/>
      <c r="DD18" s="159">
        <f>DD17+DD15</f>
        <v>9183</v>
      </c>
      <c r="DE18" s="92"/>
      <c r="DF18" s="93">
        <f>DF17+DF15</f>
        <v>0</v>
      </c>
      <c r="DG18" s="93">
        <f>DG15+DG17</f>
        <v>20214</v>
      </c>
      <c r="DH18" s="94"/>
      <c r="DI18" s="91">
        <f>DI17+DI15</f>
        <v>10806</v>
      </c>
      <c r="DJ18" s="92"/>
      <c r="DK18" s="159">
        <f>DK17+DK15</f>
        <v>8964</v>
      </c>
      <c r="DL18" s="92"/>
      <c r="DM18" s="93">
        <f>DM17+DM15</f>
        <v>0</v>
      </c>
      <c r="DN18" s="93">
        <f>DN15+DN17</f>
        <v>19770</v>
      </c>
      <c r="DO18" s="94"/>
      <c r="DP18" s="91">
        <f>DP17+DP15</f>
        <v>10615</v>
      </c>
      <c r="DQ18" s="92"/>
      <c r="DR18" s="159">
        <f>DR17+DR15</f>
        <v>8799</v>
      </c>
      <c r="DS18" s="92"/>
      <c r="DT18" s="93">
        <f>DT17+DT15</f>
        <v>0</v>
      </c>
      <c r="DU18" s="93">
        <f>DU15+DU17</f>
        <v>19414</v>
      </c>
      <c r="DV18" s="94"/>
      <c r="DW18" s="91">
        <f>DW17+DW15</f>
        <v>10441</v>
      </c>
      <c r="DX18" s="92"/>
      <c r="DY18" s="159">
        <f>DY17+DY15</f>
        <v>8607</v>
      </c>
      <c r="DZ18" s="92"/>
      <c r="EA18" s="93">
        <f>EA17+EA15</f>
        <v>0</v>
      </c>
      <c r="EB18" s="93">
        <f>EB15+EB17</f>
        <v>19048</v>
      </c>
      <c r="EC18" s="94"/>
      <c r="ED18" s="91">
        <f>ED17+ED15</f>
        <v>10289</v>
      </c>
      <c r="EE18" s="92"/>
      <c r="EF18" s="159">
        <f>EF17+EF15</f>
        <v>8496</v>
      </c>
      <c r="EG18" s="92"/>
      <c r="EH18" s="93">
        <f>EH17+EH15</f>
        <v>0</v>
      </c>
      <c r="EI18" s="93">
        <f>EI15+EI17</f>
        <v>18785</v>
      </c>
      <c r="EJ18" s="94"/>
      <c r="EK18" s="91">
        <f>EK17+EK15</f>
        <v>10201</v>
      </c>
      <c r="EL18" s="92"/>
      <c r="EM18" s="159">
        <f>EM17+EM15</f>
        <v>8411</v>
      </c>
      <c r="EN18" s="92"/>
      <c r="EO18" s="93">
        <f>EO17+EO15</f>
        <v>0</v>
      </c>
      <c r="EP18" s="93">
        <f>EP15+EP17</f>
        <v>18612</v>
      </c>
      <c r="EQ18" s="94"/>
      <c r="ER18" s="91">
        <f>ER17+ER15</f>
        <v>10112</v>
      </c>
      <c r="ES18" s="92"/>
      <c r="ET18" s="159">
        <f>ET17+ET15</f>
        <v>8329</v>
      </c>
      <c r="EU18" s="92"/>
      <c r="EV18" s="93">
        <f>EV17+EV15</f>
        <v>0</v>
      </c>
      <c r="EW18" s="93">
        <f>EW15+EW17</f>
        <v>18441</v>
      </c>
      <c r="EX18" s="94"/>
      <c r="EY18" s="91">
        <f>EY17+EY15</f>
        <v>10050</v>
      </c>
      <c r="EZ18" s="92"/>
      <c r="FA18" s="159">
        <f>FA17+FA15</f>
        <v>8290</v>
      </c>
      <c r="FB18" s="92"/>
      <c r="FC18" s="93">
        <f>FC17+FC15</f>
        <v>0</v>
      </c>
      <c r="FD18" s="93">
        <f>FD15+FD17</f>
        <v>18340</v>
      </c>
      <c r="FE18" s="94"/>
      <c r="FF18" s="91">
        <f>FF17+FF15</f>
        <v>10011</v>
      </c>
      <c r="FG18" s="92"/>
      <c r="FH18" s="159">
        <f>FH17+FH15</f>
        <v>8252</v>
      </c>
      <c r="FI18" s="92"/>
      <c r="FJ18" s="93">
        <f>FJ17+FJ15</f>
        <v>0</v>
      </c>
      <c r="FK18" s="93">
        <f>FK15+FK17</f>
        <v>18263</v>
      </c>
      <c r="FL18" s="94"/>
      <c r="FM18" s="91">
        <f>FM17+FM15</f>
        <v>9985</v>
      </c>
      <c r="FN18" s="92"/>
      <c r="FO18" s="159">
        <f>FO17+FO15</f>
        <v>8230</v>
      </c>
      <c r="FP18" s="92"/>
      <c r="FQ18" s="93">
        <f>FQ17+FQ15</f>
        <v>0</v>
      </c>
      <c r="FR18" s="93">
        <f>FR15+FR17</f>
        <v>18215</v>
      </c>
      <c r="FS18" s="94"/>
      <c r="FT18" s="91">
        <f>FT17+FT15</f>
        <v>9972</v>
      </c>
      <c r="FU18" s="92"/>
      <c r="FV18" s="159">
        <f>FV17+FV15</f>
        <v>8219</v>
      </c>
      <c r="FW18" s="92"/>
      <c r="FX18" s="93">
        <f>FX17+FX15</f>
        <v>0</v>
      </c>
      <c r="FY18" s="93">
        <f>FY15+FY17</f>
        <v>18191</v>
      </c>
      <c r="FZ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row>
    <row r="21" spans="1:610" x14ac:dyDescent="0.3">
      <c r="A21" s="99" t="s">
        <v>51</v>
      </c>
      <c r="B21" s="100"/>
      <c r="C21" s="100"/>
    </row>
    <row r="22" spans="1:610" x14ac:dyDescent="0.3">
      <c r="A22" s="101" t="s">
        <v>52</v>
      </c>
      <c r="B22" s="10" t="s">
        <v>53</v>
      </c>
    </row>
    <row r="23" spans="1:610" x14ac:dyDescent="0.3">
      <c r="A23" s="102" t="s">
        <v>54</v>
      </c>
      <c r="B23" s="103" t="s">
        <v>55</v>
      </c>
    </row>
    <row r="24" spans="1:610" x14ac:dyDescent="0.3">
      <c r="A24" s="101" t="s">
        <v>56</v>
      </c>
      <c r="B24" s="100" t="s">
        <v>57</v>
      </c>
      <c r="C24" s="100"/>
    </row>
    <row r="25" spans="1:610" x14ac:dyDescent="0.3">
      <c r="A25" s="102" t="s">
        <v>54</v>
      </c>
      <c r="B25" s="4" t="s">
        <v>15</v>
      </c>
    </row>
    <row r="26" spans="1:610" x14ac:dyDescent="0.3">
      <c r="A26" s="102"/>
    </row>
    <row r="27" spans="1:610" ht="15.5" x14ac:dyDescent="0.3">
      <c r="A27" s="104" t="s">
        <v>19</v>
      </c>
      <c r="B27" s="166" t="s">
        <v>96</v>
      </c>
    </row>
    <row r="28" spans="1:610" ht="15.5" x14ac:dyDescent="0.3">
      <c r="B28" s="166" t="s">
        <v>97</v>
      </c>
    </row>
    <row r="29" spans="1:610" x14ac:dyDescent="0.3">
      <c r="A29" s="114"/>
    </row>
    <row r="30" spans="1:610" ht="15.5" x14ac:dyDescent="0.3">
      <c r="A30" s="164" t="s">
        <v>66</v>
      </c>
      <c r="B30" s="166" t="s">
        <v>99</v>
      </c>
    </row>
    <row r="31" spans="1:610" ht="15.5" x14ac:dyDescent="0.3">
      <c r="A31" s="164" t="s">
        <v>106</v>
      </c>
      <c r="B31" s="166" t="s">
        <v>108</v>
      </c>
    </row>
    <row r="32" spans="1:610" ht="15.5" x14ac:dyDescent="0.3">
      <c r="A32" s="164" t="s">
        <v>113</v>
      </c>
      <c r="B32" s="166" t="s">
        <v>114</v>
      </c>
    </row>
    <row r="33" spans="1:2" ht="15.5" x14ac:dyDescent="0.3">
      <c r="A33" s="164" t="s">
        <v>123</v>
      </c>
      <c r="B33" s="166" t="s">
        <v>124</v>
      </c>
    </row>
    <row r="34" spans="1:2" x14ac:dyDescent="0.3">
      <c r="A34" s="99"/>
    </row>
    <row r="35" spans="1:2" x14ac:dyDescent="0.3">
      <c r="A35" s="99" t="s">
        <v>59</v>
      </c>
      <c r="B35" s="10" t="s">
        <v>111</v>
      </c>
    </row>
    <row r="36" spans="1:2" x14ac:dyDescent="0.3">
      <c r="A36" s="105"/>
    </row>
    <row r="37" spans="1:2" x14ac:dyDescent="0.3">
      <c r="A37" s="105"/>
      <c r="B37" s="113"/>
    </row>
    <row r="38" spans="1:2" x14ac:dyDescent="0.3">
      <c r="A38" s="105"/>
    </row>
    <row r="39" spans="1:2" x14ac:dyDescent="0.3">
      <c r="A39" s="105"/>
    </row>
    <row r="40" spans="1:2" x14ac:dyDescent="0.3">
      <c r="A40" s="106"/>
    </row>
    <row r="41" spans="1:2" x14ac:dyDescent="0.3">
      <c r="A41" s="106"/>
      <c r="B41" s="107"/>
    </row>
    <row r="42" spans="1:2" x14ac:dyDescent="0.3">
      <c r="A42" s="105"/>
    </row>
    <row r="43" spans="1:2" x14ac:dyDescent="0.3">
      <c r="A43" s="105"/>
    </row>
  </sheetData>
  <mergeCells count="27">
    <mergeCell ref="B6:G6"/>
    <mergeCell ref="EY6:FE6"/>
    <mergeCell ref="DI6:DO6"/>
    <mergeCell ref="DB6:DH6"/>
    <mergeCell ref="CU6:DA6"/>
    <mergeCell ref="CN6:CT6"/>
    <mergeCell ref="AX6:BD6"/>
    <mergeCell ref="BS6:BY6"/>
    <mergeCell ref="CG6:CM6"/>
    <mergeCell ref="AQ6:AW6"/>
    <mergeCell ref="BZ6:CF6"/>
    <mergeCell ref="BE6:BK6"/>
    <mergeCell ref="ED6:EJ6"/>
    <mergeCell ref="DW6:EC6"/>
    <mergeCell ref="DP6:DV6"/>
    <mergeCell ref="AJ6:AP6"/>
    <mergeCell ref="H5:AI5"/>
    <mergeCell ref="BL6:BR6"/>
    <mergeCell ref="FT6:FZ6"/>
    <mergeCell ref="ER6:EX6"/>
    <mergeCell ref="FM6:FS6"/>
    <mergeCell ref="FF6:FL6"/>
    <mergeCell ref="EK6:EQ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SA54"/>
  <sheetViews>
    <sheetView zoomScaleNormal="100" workbookViewId="0">
      <pane xSplit="1" topLeftCell="B1" activePane="topRight" state="frozen"/>
      <selection pane="topRight" activeCell="H8" sqref="H8"/>
    </sheetView>
  </sheetViews>
  <sheetFormatPr baseColWidth="10" defaultColWidth="8.81640625" defaultRowHeight="13" x14ac:dyDescent="0.3"/>
  <cols>
    <col min="1" max="1" width="16.81640625" style="10" customWidth="1"/>
    <col min="2" max="6" width="9.54296875" style="10" customWidth="1"/>
    <col min="7" max="7" width="5.453125" style="10" customWidth="1"/>
    <col min="8" max="287" width="8.81640625" style="10"/>
    <col min="288" max="1024" width="8.81640625" style="11"/>
  </cols>
  <sheetData>
    <row r="1" spans="1:1171" ht="18.5" x14ac:dyDescent="0.45">
      <c r="A1" s="160" t="s">
        <v>16</v>
      </c>
    </row>
    <row r="2" spans="1:1171" ht="18.5" x14ac:dyDescent="0.45">
      <c r="A2" s="13" t="s">
        <v>2</v>
      </c>
      <c r="B2" s="5" t="s">
        <v>14</v>
      </c>
    </row>
    <row r="3" spans="1:1171" x14ac:dyDescent="0.3">
      <c r="A3" s="14" t="s">
        <v>18</v>
      </c>
    </row>
    <row r="4" spans="1:1171" s="16" customFormat="1" x14ac:dyDescent="0.3">
      <c r="A4" s="15" t="s">
        <v>19</v>
      </c>
      <c r="K4" s="165"/>
      <c r="R4" s="165"/>
      <c r="Y4" s="165"/>
      <c r="AF4" s="165"/>
      <c r="AM4" s="165" t="s">
        <v>123</v>
      </c>
      <c r="AT4" s="165"/>
      <c r="BA4" s="165"/>
      <c r="BH4" s="165"/>
      <c r="BO4" s="165"/>
      <c r="BV4" s="165"/>
      <c r="CC4" s="165"/>
      <c r="CJ4" s="165" t="s">
        <v>113</v>
      </c>
      <c r="CQ4" s="165"/>
      <c r="CX4" s="165" t="s">
        <v>106</v>
      </c>
      <c r="DL4" s="165"/>
      <c r="DS4" s="165" t="s">
        <v>66</v>
      </c>
      <c r="ER4" s="108"/>
      <c r="EY4" s="108"/>
      <c r="HB4" s="109"/>
      <c r="HC4" s="109"/>
      <c r="HI4" s="110"/>
      <c r="HJ4" s="111"/>
      <c r="HW4" s="112"/>
      <c r="HX4" s="112"/>
      <c r="ID4" s="112"/>
      <c r="IE4" s="112"/>
      <c r="IK4" s="112"/>
      <c r="IL4" s="112"/>
      <c r="IR4" s="112"/>
      <c r="IS4" s="112"/>
      <c r="IY4" s="112"/>
      <c r="IZ4" s="112"/>
      <c r="JF4" s="109"/>
      <c r="JG4" s="109"/>
      <c r="JM4" s="109"/>
      <c r="JN4" s="109"/>
      <c r="JT4" s="112"/>
      <c r="JU4" s="112"/>
      <c r="KA4" s="112"/>
      <c r="KB4" s="112"/>
      <c r="KH4" s="112"/>
      <c r="KI4" s="112"/>
      <c r="KO4" s="112"/>
      <c r="KP4" s="112"/>
      <c r="KV4" s="112"/>
      <c r="KW4" s="112"/>
      <c r="LC4" s="112"/>
      <c r="LD4" s="112"/>
      <c r="ME4" s="112"/>
      <c r="MF4" s="112"/>
      <c r="ML4" s="112"/>
      <c r="MM4" s="112"/>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row>
    <row r="5" spans="1:1171" x14ac:dyDescent="0.3">
      <c r="A5" s="19"/>
      <c r="B5" s="20"/>
      <c r="C5" s="20"/>
      <c r="D5" s="20"/>
      <c r="E5" s="20"/>
      <c r="F5" s="20"/>
      <c r="G5" s="20"/>
      <c r="H5" s="167" t="s">
        <v>146</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AMK5" s="11"/>
      <c r="AML5" s="11"/>
      <c r="AMM5" s="11"/>
      <c r="AMN5" s="11"/>
      <c r="AMO5" s="11"/>
      <c r="AMP5" s="11"/>
      <c r="AMQ5" s="11"/>
      <c r="AMR5" s="11"/>
      <c r="AMS5" s="11"/>
      <c r="AMT5" s="11"/>
      <c r="AMU5" s="11"/>
      <c r="AMV5" s="11"/>
      <c r="AMW5" s="11"/>
      <c r="AMX5" s="11"/>
    </row>
    <row r="6" spans="1:1171" s="24" customFormat="1" x14ac:dyDescent="0.3">
      <c r="A6" s="23" t="s">
        <v>21</v>
      </c>
      <c r="B6" s="186" t="s">
        <v>22</v>
      </c>
      <c r="C6" s="186"/>
      <c r="D6" s="186"/>
      <c r="E6" s="186"/>
      <c r="F6" s="186"/>
      <c r="G6" s="186"/>
      <c r="H6" s="184">
        <f>O6+7</f>
        <v>44641</v>
      </c>
      <c r="I6" s="184"/>
      <c r="J6" s="184"/>
      <c r="K6" s="184"/>
      <c r="L6" s="184"/>
      <c r="M6" s="184"/>
      <c r="N6" s="184"/>
      <c r="O6" s="184">
        <f>V6+7</f>
        <v>44634</v>
      </c>
      <c r="P6" s="184"/>
      <c r="Q6" s="184"/>
      <c r="R6" s="184"/>
      <c r="S6" s="184"/>
      <c r="T6" s="184"/>
      <c r="U6" s="184"/>
      <c r="V6" s="184">
        <f>AC6+7</f>
        <v>44627</v>
      </c>
      <c r="W6" s="184"/>
      <c r="X6" s="184"/>
      <c r="Y6" s="184"/>
      <c r="Z6" s="184"/>
      <c r="AA6" s="184"/>
      <c r="AB6" s="184"/>
      <c r="AC6" s="184">
        <f>AJ6+7</f>
        <v>44620</v>
      </c>
      <c r="AD6" s="184"/>
      <c r="AE6" s="184"/>
      <c r="AF6" s="184"/>
      <c r="AG6" s="184"/>
      <c r="AH6" s="184"/>
      <c r="AI6" s="184"/>
      <c r="AJ6" s="184">
        <f>AQ6+7</f>
        <v>44613</v>
      </c>
      <c r="AK6" s="184"/>
      <c r="AL6" s="184"/>
      <c r="AM6" s="184"/>
      <c r="AN6" s="184"/>
      <c r="AO6" s="184"/>
      <c r="AP6" s="184"/>
      <c r="AQ6" s="184">
        <f>AX6+7</f>
        <v>44606</v>
      </c>
      <c r="AR6" s="184"/>
      <c r="AS6" s="184"/>
      <c r="AT6" s="184"/>
      <c r="AU6" s="184"/>
      <c r="AV6" s="184"/>
      <c r="AW6" s="184"/>
      <c r="AX6" s="184">
        <f>BE6+7</f>
        <v>44599</v>
      </c>
      <c r="AY6" s="184"/>
      <c r="AZ6" s="184"/>
      <c r="BA6" s="184"/>
      <c r="BB6" s="184"/>
      <c r="BC6" s="184"/>
      <c r="BD6" s="184"/>
      <c r="BE6" s="184">
        <f>BL6+7</f>
        <v>44592</v>
      </c>
      <c r="BF6" s="184"/>
      <c r="BG6" s="184"/>
      <c r="BH6" s="184"/>
      <c r="BI6" s="184"/>
      <c r="BJ6" s="184"/>
      <c r="BK6" s="184"/>
      <c r="BL6" s="184">
        <f>BS6+7</f>
        <v>44585</v>
      </c>
      <c r="BM6" s="184"/>
      <c r="BN6" s="184"/>
      <c r="BO6" s="184"/>
      <c r="BP6" s="184"/>
      <c r="BQ6" s="184"/>
      <c r="BR6" s="184"/>
      <c r="BS6" s="184">
        <f>BZ6+7</f>
        <v>44578</v>
      </c>
      <c r="BT6" s="184"/>
      <c r="BU6" s="184"/>
      <c r="BV6" s="184"/>
      <c r="BW6" s="184"/>
      <c r="BX6" s="184"/>
      <c r="BY6" s="184"/>
      <c r="BZ6" s="184">
        <f>CG6+7</f>
        <v>44571</v>
      </c>
      <c r="CA6" s="184"/>
      <c r="CB6" s="184"/>
      <c r="CC6" s="184"/>
      <c r="CD6" s="184"/>
      <c r="CE6" s="184"/>
      <c r="CF6" s="184"/>
      <c r="CG6" s="184">
        <f>CN6+7</f>
        <v>44564</v>
      </c>
      <c r="CH6" s="184"/>
      <c r="CI6" s="184"/>
      <c r="CJ6" s="184"/>
      <c r="CK6" s="184"/>
      <c r="CL6" s="184"/>
      <c r="CM6" s="184"/>
      <c r="CN6" s="184">
        <f>CU6+7</f>
        <v>44557</v>
      </c>
      <c r="CO6" s="184"/>
      <c r="CP6" s="184"/>
      <c r="CQ6" s="184"/>
      <c r="CR6" s="184"/>
      <c r="CS6" s="184"/>
      <c r="CT6" s="184"/>
      <c r="CU6" s="184">
        <f>DB6+7</f>
        <v>44550</v>
      </c>
      <c r="CV6" s="184"/>
      <c r="CW6" s="184"/>
      <c r="CX6" s="184"/>
      <c r="CY6" s="184"/>
      <c r="CZ6" s="184"/>
      <c r="DA6" s="184"/>
      <c r="DB6" s="184">
        <f>DI6+7</f>
        <v>44543</v>
      </c>
      <c r="DC6" s="184"/>
      <c r="DD6" s="184"/>
      <c r="DE6" s="184"/>
      <c r="DF6" s="184"/>
      <c r="DG6" s="184"/>
      <c r="DH6" s="184"/>
      <c r="DI6" s="184">
        <f>DP6+7</f>
        <v>44536</v>
      </c>
      <c r="DJ6" s="184"/>
      <c r="DK6" s="184"/>
      <c r="DL6" s="184"/>
      <c r="DM6" s="184"/>
      <c r="DN6" s="184"/>
      <c r="DO6" s="184"/>
      <c r="DP6" s="184">
        <f>DW6+7</f>
        <v>44529</v>
      </c>
      <c r="DQ6" s="184"/>
      <c r="DR6" s="184"/>
      <c r="DS6" s="184"/>
      <c r="DT6" s="184"/>
      <c r="DU6" s="184"/>
      <c r="DV6" s="184"/>
      <c r="DW6" s="184">
        <f>ED6+7</f>
        <v>44522</v>
      </c>
      <c r="DX6" s="184"/>
      <c r="DY6" s="184"/>
      <c r="DZ6" s="184"/>
      <c r="EA6" s="184"/>
      <c r="EB6" s="184"/>
      <c r="EC6" s="184"/>
      <c r="ED6" s="184">
        <f>EK6+7</f>
        <v>44515</v>
      </c>
      <c r="EE6" s="184"/>
      <c r="EF6" s="184"/>
      <c r="EG6" s="184"/>
      <c r="EH6" s="184"/>
      <c r="EI6" s="184"/>
      <c r="EJ6" s="184"/>
      <c r="EK6" s="184">
        <f>ER6+7</f>
        <v>44508</v>
      </c>
      <c r="EL6" s="184"/>
      <c r="EM6" s="184"/>
      <c r="EN6" s="184"/>
      <c r="EO6" s="184"/>
      <c r="EP6" s="184"/>
      <c r="EQ6" s="184"/>
      <c r="ER6" s="184">
        <f>EY6+7</f>
        <v>44501</v>
      </c>
      <c r="ES6" s="184"/>
      <c r="ET6" s="184"/>
      <c r="EU6" s="184"/>
      <c r="EV6" s="184"/>
      <c r="EW6" s="184"/>
      <c r="EX6" s="184"/>
      <c r="EY6" s="184">
        <f>FF6+7</f>
        <v>44494</v>
      </c>
      <c r="EZ6" s="184"/>
      <c r="FA6" s="184"/>
      <c r="FB6" s="184"/>
      <c r="FC6" s="184"/>
      <c r="FD6" s="184"/>
      <c r="FE6" s="184"/>
      <c r="FF6" s="184">
        <f>FM6+7</f>
        <v>44487</v>
      </c>
      <c r="FG6" s="184"/>
      <c r="FH6" s="184"/>
      <c r="FI6" s="184"/>
      <c r="FJ6" s="184"/>
      <c r="FK6" s="184"/>
      <c r="FL6" s="184"/>
      <c r="FM6" s="184">
        <f>FT6+7</f>
        <v>44480</v>
      </c>
      <c r="FN6" s="184"/>
      <c r="FO6" s="184"/>
      <c r="FP6" s="184"/>
      <c r="FQ6" s="184"/>
      <c r="FR6" s="184"/>
      <c r="FS6" s="184"/>
      <c r="FT6" s="184">
        <f>GA6+7</f>
        <v>44473</v>
      </c>
      <c r="FU6" s="184"/>
      <c r="FV6" s="184"/>
      <c r="FW6" s="184"/>
      <c r="FX6" s="184"/>
      <c r="FY6" s="184"/>
      <c r="FZ6" s="184"/>
      <c r="GA6" s="184">
        <f>GH6+7</f>
        <v>44466</v>
      </c>
      <c r="GB6" s="184"/>
      <c r="GC6" s="184"/>
      <c r="GD6" s="184"/>
      <c r="GE6" s="184"/>
      <c r="GF6" s="184"/>
      <c r="GG6" s="184"/>
      <c r="GH6" s="184">
        <f>GO6+7</f>
        <v>44459</v>
      </c>
      <c r="GI6" s="184"/>
      <c r="GJ6" s="184"/>
      <c r="GK6" s="184"/>
      <c r="GL6" s="184"/>
      <c r="GM6" s="184"/>
      <c r="GN6" s="184"/>
      <c r="GO6" s="184">
        <f>GV6+7</f>
        <v>44452</v>
      </c>
      <c r="GP6" s="184"/>
      <c r="GQ6" s="184"/>
      <c r="GR6" s="184"/>
      <c r="GS6" s="184"/>
      <c r="GT6" s="184"/>
      <c r="GU6" s="184"/>
      <c r="GV6" s="184">
        <f>HC6+7</f>
        <v>44445</v>
      </c>
      <c r="GW6" s="184"/>
      <c r="GX6" s="184"/>
      <c r="GY6" s="184"/>
      <c r="GZ6" s="184"/>
      <c r="HA6" s="184"/>
      <c r="HB6" s="184"/>
      <c r="HC6" s="184">
        <f>HJ6+7</f>
        <v>44438</v>
      </c>
      <c r="HD6" s="184"/>
      <c r="HE6" s="184"/>
      <c r="HF6" s="184"/>
      <c r="HG6" s="184"/>
      <c r="HH6" s="184"/>
      <c r="HI6" s="184"/>
      <c r="HJ6" s="184">
        <f>HQ6+7</f>
        <v>44431</v>
      </c>
      <c r="HK6" s="184"/>
      <c r="HL6" s="184"/>
      <c r="HM6" s="184"/>
      <c r="HN6" s="184"/>
      <c r="HO6" s="184"/>
      <c r="HP6" s="184"/>
      <c r="HQ6" s="184">
        <f>HX6+7</f>
        <v>44424</v>
      </c>
      <c r="HR6" s="184"/>
      <c r="HS6" s="184"/>
      <c r="HT6" s="184"/>
      <c r="HU6" s="184"/>
      <c r="HV6" s="184"/>
      <c r="HW6" s="184"/>
      <c r="HX6" s="184">
        <f>IE6+7</f>
        <v>44417</v>
      </c>
      <c r="HY6" s="184"/>
      <c r="HZ6" s="184"/>
      <c r="IA6" s="184"/>
      <c r="IB6" s="184"/>
      <c r="IC6" s="184"/>
      <c r="ID6" s="184"/>
      <c r="IE6" s="184">
        <f>IL6+7</f>
        <v>44410</v>
      </c>
      <c r="IF6" s="184"/>
      <c r="IG6" s="184"/>
      <c r="IH6" s="184"/>
      <c r="II6" s="184"/>
      <c r="IJ6" s="184"/>
      <c r="IK6" s="184"/>
      <c r="IL6" s="184">
        <f>IS6+7</f>
        <v>44403</v>
      </c>
      <c r="IM6" s="184"/>
      <c r="IN6" s="184"/>
      <c r="IO6" s="184"/>
      <c r="IP6" s="184"/>
      <c r="IQ6" s="184"/>
      <c r="IR6" s="184"/>
      <c r="IS6" s="184">
        <f>IZ6+7</f>
        <v>44396</v>
      </c>
      <c r="IT6" s="184"/>
      <c r="IU6" s="184"/>
      <c r="IV6" s="184"/>
      <c r="IW6" s="184"/>
      <c r="IX6" s="184"/>
      <c r="IY6" s="184"/>
      <c r="IZ6" s="184">
        <f>JG6+7</f>
        <v>44389</v>
      </c>
      <c r="JA6" s="184"/>
      <c r="JB6" s="184"/>
      <c r="JC6" s="184"/>
      <c r="JD6" s="184"/>
      <c r="JE6" s="184"/>
      <c r="JF6" s="184"/>
      <c r="JG6" s="184">
        <f>JN6+7</f>
        <v>44382</v>
      </c>
      <c r="JH6" s="184"/>
      <c r="JI6" s="184"/>
      <c r="JJ6" s="184"/>
      <c r="JK6" s="184"/>
      <c r="JL6" s="184"/>
      <c r="JM6" s="184"/>
      <c r="JN6" s="184">
        <f>JU6+7</f>
        <v>44375</v>
      </c>
      <c r="JO6" s="184"/>
      <c r="JP6" s="184"/>
      <c r="JQ6" s="184"/>
      <c r="JR6" s="184"/>
      <c r="JS6" s="184"/>
      <c r="JT6" s="184"/>
      <c r="JU6" s="184">
        <f>KB6+7</f>
        <v>44368</v>
      </c>
      <c r="JV6" s="184"/>
      <c r="JW6" s="184"/>
      <c r="JX6" s="184"/>
      <c r="JY6" s="184"/>
      <c r="JZ6" s="184"/>
      <c r="KA6" s="184"/>
      <c r="KB6" s="184">
        <f>KI6+7</f>
        <v>44361</v>
      </c>
      <c r="KC6" s="184"/>
      <c r="KD6" s="184"/>
      <c r="KE6" s="184"/>
      <c r="KF6" s="184"/>
      <c r="KG6" s="184"/>
      <c r="KH6" s="184"/>
      <c r="KI6" s="184">
        <f>KP6+7</f>
        <v>44354</v>
      </c>
      <c r="KJ6" s="184"/>
      <c r="KK6" s="184"/>
      <c r="KL6" s="184"/>
      <c r="KM6" s="184"/>
      <c r="KN6" s="184"/>
      <c r="KO6" s="184"/>
      <c r="KP6" s="184">
        <f>KW6+7</f>
        <v>44347</v>
      </c>
      <c r="KQ6" s="184"/>
      <c r="KR6" s="184"/>
      <c r="KS6" s="184"/>
      <c r="KT6" s="184"/>
      <c r="KU6" s="184"/>
      <c r="KV6" s="184"/>
      <c r="KW6" s="184">
        <f>LD6+7</f>
        <v>44340</v>
      </c>
      <c r="KX6" s="184"/>
      <c r="KY6" s="184"/>
      <c r="KZ6" s="184"/>
      <c r="LA6" s="184"/>
      <c r="LB6" s="184"/>
      <c r="LC6" s="184"/>
      <c r="LD6" s="184">
        <f>LK6+7</f>
        <v>44333</v>
      </c>
      <c r="LE6" s="184"/>
      <c r="LF6" s="184"/>
      <c r="LG6" s="184"/>
      <c r="LH6" s="184"/>
      <c r="LI6" s="184"/>
      <c r="LJ6" s="184"/>
      <c r="LK6" s="184">
        <f>LR6+7</f>
        <v>44326</v>
      </c>
      <c r="LL6" s="184"/>
      <c r="LM6" s="184"/>
      <c r="LN6" s="184"/>
      <c r="LO6" s="184"/>
      <c r="LP6" s="184"/>
      <c r="LQ6" s="184"/>
      <c r="LR6" s="184">
        <f>LY6+7</f>
        <v>44319</v>
      </c>
      <c r="LS6" s="184"/>
      <c r="LT6" s="184"/>
      <c r="LU6" s="184"/>
      <c r="LV6" s="184"/>
      <c r="LW6" s="184"/>
      <c r="LX6" s="184"/>
      <c r="LY6" s="184">
        <f>MF6+7</f>
        <v>44312</v>
      </c>
      <c r="LZ6" s="184"/>
      <c r="MA6" s="184"/>
      <c r="MB6" s="184"/>
      <c r="MC6" s="184"/>
      <c r="MD6" s="184"/>
      <c r="ME6" s="184"/>
      <c r="MF6" s="184">
        <f>MM6+7</f>
        <v>44305</v>
      </c>
      <c r="MG6" s="184"/>
      <c r="MH6" s="184"/>
      <c r="MI6" s="184"/>
      <c r="MJ6" s="184"/>
      <c r="MK6" s="184"/>
      <c r="ML6" s="184"/>
      <c r="MM6" s="184">
        <f>MT6+7</f>
        <v>44298</v>
      </c>
      <c r="MN6" s="184"/>
      <c r="MO6" s="184"/>
      <c r="MP6" s="184"/>
      <c r="MQ6" s="184"/>
      <c r="MR6" s="184"/>
      <c r="MS6" s="184"/>
      <c r="MT6" s="184">
        <f>NA6+7</f>
        <v>44291</v>
      </c>
      <c r="MU6" s="184"/>
      <c r="MV6" s="184"/>
      <c r="MW6" s="184"/>
      <c r="MX6" s="184"/>
      <c r="MY6" s="184"/>
      <c r="MZ6" s="184"/>
      <c r="NA6" s="184">
        <f>NH6+7</f>
        <v>44284</v>
      </c>
      <c r="NB6" s="184"/>
      <c r="NC6" s="184"/>
      <c r="ND6" s="184"/>
      <c r="NE6" s="184"/>
      <c r="NF6" s="184"/>
      <c r="NG6" s="184"/>
      <c r="NH6" s="184">
        <f>NO6+7</f>
        <v>44277</v>
      </c>
      <c r="NI6" s="184"/>
      <c r="NJ6" s="184"/>
      <c r="NK6" s="184"/>
      <c r="NL6" s="184"/>
      <c r="NM6" s="184"/>
      <c r="NN6" s="184"/>
      <c r="NO6" s="184">
        <f>NV6+7</f>
        <v>44270</v>
      </c>
      <c r="NP6" s="184"/>
      <c r="NQ6" s="184"/>
      <c r="NR6" s="184"/>
      <c r="NS6" s="184"/>
      <c r="NT6" s="184"/>
      <c r="NU6" s="184"/>
      <c r="NV6" s="184">
        <f>OC6+7</f>
        <v>44263</v>
      </c>
      <c r="NW6" s="184"/>
      <c r="NX6" s="184"/>
      <c r="NY6" s="184"/>
      <c r="NZ6" s="184"/>
      <c r="OA6" s="184"/>
      <c r="OB6" s="184"/>
      <c r="OC6" s="184">
        <f>OJ6+7</f>
        <v>44256</v>
      </c>
      <c r="OD6" s="184"/>
      <c r="OE6" s="184"/>
      <c r="OF6" s="184"/>
      <c r="OG6" s="184"/>
      <c r="OH6" s="184"/>
      <c r="OI6" s="184"/>
      <c r="OJ6" s="184">
        <f>OQ6+7</f>
        <v>44249</v>
      </c>
      <c r="OK6" s="184"/>
      <c r="OL6" s="184"/>
      <c r="OM6" s="184"/>
      <c r="ON6" s="184"/>
      <c r="OO6" s="184"/>
      <c r="OP6" s="184"/>
      <c r="OQ6" s="184">
        <f>OX6+7</f>
        <v>44242</v>
      </c>
      <c r="OR6" s="184"/>
      <c r="OS6" s="184"/>
      <c r="OT6" s="184"/>
      <c r="OU6" s="184"/>
      <c r="OV6" s="184"/>
      <c r="OW6" s="184"/>
      <c r="OX6" s="184">
        <f>PE6+7</f>
        <v>44235</v>
      </c>
      <c r="OY6" s="184"/>
      <c r="OZ6" s="184"/>
      <c r="PA6" s="184"/>
      <c r="PB6" s="184"/>
      <c r="PC6" s="184"/>
      <c r="PD6" s="184"/>
      <c r="PE6" s="184">
        <f>PL6+7</f>
        <v>44228</v>
      </c>
      <c r="PF6" s="184"/>
      <c r="PG6" s="184"/>
      <c r="PH6" s="184"/>
      <c r="PI6" s="184"/>
      <c r="PJ6" s="184"/>
      <c r="PK6" s="184"/>
      <c r="PL6" s="184">
        <f>PS6+7</f>
        <v>44221</v>
      </c>
      <c r="PM6" s="184"/>
      <c r="PN6" s="184"/>
      <c r="PO6" s="184"/>
      <c r="PP6" s="184"/>
      <c r="PQ6" s="184"/>
      <c r="PR6" s="184"/>
      <c r="PS6" s="184">
        <f>PZ6+7</f>
        <v>44214</v>
      </c>
      <c r="PT6" s="184"/>
      <c r="PU6" s="184"/>
      <c r="PV6" s="184"/>
      <c r="PW6" s="184"/>
      <c r="PX6" s="184"/>
      <c r="PY6" s="184"/>
      <c r="PZ6" s="184">
        <f>QG6+7</f>
        <v>44207</v>
      </c>
      <c r="QA6" s="184"/>
      <c r="QB6" s="184"/>
      <c r="QC6" s="184"/>
      <c r="QD6" s="184"/>
      <c r="QE6" s="184"/>
      <c r="QF6" s="184"/>
      <c r="QG6" s="184">
        <f>QN6+7</f>
        <v>44200</v>
      </c>
      <c r="QH6" s="184"/>
      <c r="QI6" s="184"/>
      <c r="QJ6" s="184"/>
      <c r="QK6" s="184"/>
      <c r="QL6" s="184"/>
      <c r="QM6" s="184"/>
      <c r="QN6" s="184">
        <f>QU6+7</f>
        <v>44193</v>
      </c>
      <c r="QO6" s="184"/>
      <c r="QP6" s="184"/>
      <c r="QQ6" s="184"/>
      <c r="QR6" s="184"/>
      <c r="QS6" s="184"/>
      <c r="QT6" s="184"/>
      <c r="QU6" s="184">
        <f>RB6+7</f>
        <v>44186</v>
      </c>
      <c r="QV6" s="184"/>
      <c r="QW6" s="184"/>
      <c r="QX6" s="184"/>
      <c r="QY6" s="184"/>
      <c r="QZ6" s="184"/>
      <c r="RA6" s="184"/>
      <c r="RB6" s="184">
        <f>RI6+7</f>
        <v>44179</v>
      </c>
      <c r="RC6" s="184"/>
      <c r="RD6" s="184"/>
      <c r="RE6" s="184"/>
      <c r="RF6" s="184"/>
      <c r="RG6" s="184"/>
      <c r="RH6" s="184"/>
      <c r="RI6" s="184">
        <f>RP6+7</f>
        <v>44172</v>
      </c>
      <c r="RJ6" s="184"/>
      <c r="RK6" s="184"/>
      <c r="RL6" s="184"/>
      <c r="RM6" s="184"/>
      <c r="RN6" s="184"/>
      <c r="RO6" s="184"/>
      <c r="RP6" s="184">
        <f>RW6+7</f>
        <v>44165</v>
      </c>
      <c r="RQ6" s="184"/>
      <c r="RR6" s="184"/>
      <c r="RS6" s="184"/>
      <c r="RT6" s="184"/>
      <c r="RU6" s="184"/>
      <c r="RV6" s="184"/>
      <c r="RW6" s="184">
        <f>SD6+7</f>
        <v>44158</v>
      </c>
      <c r="RX6" s="184"/>
      <c r="RY6" s="184"/>
      <c r="RZ6" s="184"/>
      <c r="SA6" s="184"/>
      <c r="SB6" s="184"/>
      <c r="SC6" s="184"/>
      <c r="SD6" s="184">
        <f>SK6+7</f>
        <v>44151</v>
      </c>
      <c r="SE6" s="184"/>
      <c r="SF6" s="184"/>
      <c r="SG6" s="184"/>
      <c r="SH6" s="184"/>
      <c r="SI6" s="184"/>
      <c r="SJ6" s="184"/>
      <c r="SK6" s="184">
        <f>SR6+7</f>
        <v>44144</v>
      </c>
      <c r="SL6" s="184"/>
      <c r="SM6" s="184"/>
      <c r="SN6" s="184"/>
      <c r="SO6" s="184"/>
      <c r="SP6" s="184"/>
      <c r="SQ6" s="184"/>
      <c r="SR6" s="184">
        <f>SY6+7</f>
        <v>44137</v>
      </c>
      <c r="SS6" s="184"/>
      <c r="ST6" s="184"/>
      <c r="SU6" s="184"/>
      <c r="SV6" s="184"/>
      <c r="SW6" s="184"/>
      <c r="SX6" s="184"/>
      <c r="SY6" s="184">
        <f>TF6+7</f>
        <v>44130</v>
      </c>
      <c r="SZ6" s="184"/>
      <c r="TA6" s="184"/>
      <c r="TB6" s="184"/>
      <c r="TC6" s="184"/>
      <c r="TD6" s="184"/>
      <c r="TE6" s="184"/>
      <c r="TF6" s="184">
        <f>TM6+7</f>
        <v>44123</v>
      </c>
      <c r="TG6" s="184"/>
      <c r="TH6" s="184"/>
      <c r="TI6" s="184"/>
      <c r="TJ6" s="184"/>
      <c r="TK6" s="184"/>
      <c r="TL6" s="184"/>
      <c r="TM6" s="184">
        <f>TT6+7</f>
        <v>44116</v>
      </c>
      <c r="TN6" s="184"/>
      <c r="TO6" s="184"/>
      <c r="TP6" s="184"/>
      <c r="TQ6" s="184"/>
      <c r="TR6" s="184"/>
      <c r="TS6" s="184"/>
      <c r="TT6" s="184">
        <f>UA6+7</f>
        <v>44109</v>
      </c>
      <c r="TU6" s="184"/>
      <c r="TV6" s="184"/>
      <c r="TW6" s="184"/>
      <c r="TX6" s="184"/>
      <c r="TY6" s="184"/>
      <c r="TZ6" s="184"/>
      <c r="UA6" s="184">
        <f>UH6+7</f>
        <v>44102</v>
      </c>
      <c r="UB6" s="184"/>
      <c r="UC6" s="184"/>
      <c r="UD6" s="184"/>
      <c r="UE6" s="184"/>
      <c r="UF6" s="184"/>
      <c r="UG6" s="184"/>
      <c r="UH6" s="184">
        <f>UO6+7</f>
        <v>44095</v>
      </c>
      <c r="UI6" s="184"/>
      <c r="UJ6" s="184"/>
      <c r="UK6" s="184"/>
      <c r="UL6" s="184"/>
      <c r="UM6" s="184"/>
      <c r="UN6" s="184"/>
      <c r="UO6" s="184">
        <f>UV6+7</f>
        <v>44088</v>
      </c>
      <c r="UP6" s="184"/>
      <c r="UQ6" s="184"/>
      <c r="UR6" s="184"/>
      <c r="US6" s="184"/>
      <c r="UT6" s="184"/>
      <c r="UU6" s="184"/>
      <c r="UV6" s="184">
        <f>VC6+7</f>
        <v>44081</v>
      </c>
      <c r="UW6" s="184"/>
      <c r="UX6" s="184"/>
      <c r="UY6" s="184"/>
      <c r="UZ6" s="184"/>
      <c r="VA6" s="184"/>
      <c r="VB6" s="184"/>
      <c r="VC6" s="184">
        <f>VJ6+7</f>
        <v>44074</v>
      </c>
      <c r="VD6" s="184"/>
      <c r="VE6" s="184"/>
      <c r="VF6" s="184"/>
      <c r="VG6" s="184"/>
      <c r="VH6" s="184"/>
      <c r="VI6" s="184"/>
      <c r="VJ6" s="184">
        <f>VQ6+7</f>
        <v>44067</v>
      </c>
      <c r="VK6" s="184"/>
      <c r="VL6" s="184"/>
      <c r="VM6" s="184"/>
      <c r="VN6" s="184"/>
      <c r="VO6" s="184"/>
      <c r="VP6" s="184"/>
      <c r="VQ6" s="184">
        <f>VX6+7</f>
        <v>44060</v>
      </c>
      <c r="VR6" s="184"/>
      <c r="VS6" s="184"/>
      <c r="VT6" s="184"/>
      <c r="VU6" s="184"/>
      <c r="VV6" s="184"/>
      <c r="VW6" s="184"/>
      <c r="VX6" s="184">
        <f>WE6+7</f>
        <v>44053</v>
      </c>
      <c r="VY6" s="184"/>
      <c r="VZ6" s="184"/>
      <c r="WA6" s="184"/>
      <c r="WB6" s="184"/>
      <c r="WC6" s="184"/>
      <c r="WD6" s="184"/>
      <c r="WE6" s="184">
        <f>WL6+7</f>
        <v>44046</v>
      </c>
      <c r="WF6" s="184"/>
      <c r="WG6" s="184"/>
      <c r="WH6" s="184"/>
      <c r="WI6" s="184"/>
      <c r="WJ6" s="184"/>
      <c r="WK6" s="184"/>
      <c r="WL6" s="184">
        <f>WS6+7</f>
        <v>44039</v>
      </c>
      <c r="WM6" s="184"/>
      <c r="WN6" s="184"/>
      <c r="WO6" s="184"/>
      <c r="WP6" s="184"/>
      <c r="WQ6" s="184"/>
      <c r="WR6" s="184"/>
      <c r="WS6" s="184">
        <f>WZ6+7</f>
        <v>44032</v>
      </c>
      <c r="WT6" s="184"/>
      <c r="WU6" s="184"/>
      <c r="WV6" s="184"/>
      <c r="WW6" s="184"/>
      <c r="WX6" s="184"/>
      <c r="WY6" s="184"/>
      <c r="WZ6" s="184">
        <f>XG6+7</f>
        <v>44025</v>
      </c>
      <c r="XA6" s="184"/>
      <c r="XB6" s="184"/>
      <c r="XC6" s="184"/>
      <c r="XD6" s="184"/>
      <c r="XE6" s="184"/>
      <c r="XF6" s="184"/>
      <c r="XG6" s="184">
        <f>XN6+7</f>
        <v>44018</v>
      </c>
      <c r="XH6" s="184"/>
      <c r="XI6" s="184"/>
      <c r="XJ6" s="184"/>
      <c r="XK6" s="184"/>
      <c r="XL6" s="184"/>
      <c r="XM6" s="184"/>
      <c r="XN6" s="184">
        <f>XU6+7</f>
        <v>44011</v>
      </c>
      <c r="XO6" s="184"/>
      <c r="XP6" s="184"/>
      <c r="XQ6" s="184"/>
      <c r="XR6" s="184"/>
      <c r="XS6" s="184"/>
      <c r="XT6" s="184"/>
      <c r="XU6" s="184">
        <f>YB6+7</f>
        <v>44004</v>
      </c>
      <c r="XV6" s="184"/>
      <c r="XW6" s="184"/>
      <c r="XX6" s="184"/>
      <c r="XY6" s="184"/>
      <c r="XZ6" s="184"/>
      <c r="YA6" s="184"/>
      <c r="YB6" s="184">
        <f>YI6+7</f>
        <v>43997</v>
      </c>
      <c r="YC6" s="184"/>
      <c r="YD6" s="184"/>
      <c r="YE6" s="184"/>
      <c r="YF6" s="184"/>
      <c r="YG6" s="184"/>
      <c r="YH6" s="184"/>
      <c r="YI6" s="184">
        <f>YP6+7</f>
        <v>43990</v>
      </c>
      <c r="YJ6" s="184"/>
      <c r="YK6" s="184"/>
      <c r="YL6" s="184"/>
      <c r="YM6" s="184"/>
      <c r="YN6" s="184"/>
      <c r="YO6" s="184"/>
      <c r="YP6" s="184">
        <f>YW6+7</f>
        <v>43983</v>
      </c>
      <c r="YQ6" s="184"/>
      <c r="YR6" s="184"/>
      <c r="YS6" s="184"/>
      <c r="YT6" s="184"/>
      <c r="YU6" s="184"/>
      <c r="YV6" s="184"/>
      <c r="YW6" s="184">
        <f>ZD6+7</f>
        <v>43976</v>
      </c>
      <c r="YX6" s="184"/>
      <c r="YY6" s="184"/>
      <c r="YZ6" s="184"/>
      <c r="ZA6" s="184"/>
      <c r="ZB6" s="184"/>
      <c r="ZC6" s="184"/>
      <c r="ZD6" s="184">
        <f>ZK6+7</f>
        <v>43969</v>
      </c>
      <c r="ZE6" s="184"/>
      <c r="ZF6" s="184"/>
      <c r="ZG6" s="184"/>
      <c r="ZH6" s="184"/>
      <c r="ZI6" s="184"/>
      <c r="ZJ6" s="184"/>
      <c r="ZK6" s="184">
        <f>ZR6+7</f>
        <v>43962</v>
      </c>
      <c r="ZL6" s="184"/>
      <c r="ZM6" s="184"/>
      <c r="ZN6" s="184"/>
      <c r="ZO6" s="184"/>
      <c r="ZP6" s="184"/>
      <c r="ZQ6" s="184"/>
      <c r="ZR6" s="184">
        <f>ZY6+7</f>
        <v>43955</v>
      </c>
      <c r="ZS6" s="184"/>
      <c r="ZT6" s="184"/>
      <c r="ZU6" s="184"/>
      <c r="ZV6" s="184"/>
      <c r="ZW6" s="184"/>
      <c r="ZX6" s="184"/>
      <c r="ZY6" s="184">
        <f>AAF6+7</f>
        <v>43948</v>
      </c>
      <c r="ZZ6" s="184"/>
      <c r="AAA6" s="184"/>
      <c r="AAB6" s="184"/>
      <c r="AAC6" s="184"/>
      <c r="AAD6" s="184"/>
      <c r="AAE6" s="184"/>
      <c r="AAF6" s="184">
        <f>AAM6+7</f>
        <v>43941</v>
      </c>
      <c r="AAG6" s="184"/>
      <c r="AAH6" s="184"/>
      <c r="AAI6" s="184"/>
      <c r="AAJ6" s="184"/>
      <c r="AAK6" s="184"/>
      <c r="AAL6" s="184"/>
      <c r="AAM6" s="184">
        <f>AAT6+7</f>
        <v>43934</v>
      </c>
      <c r="AAN6" s="184"/>
      <c r="AAO6" s="184"/>
      <c r="AAP6" s="184"/>
      <c r="AAQ6" s="184"/>
      <c r="AAR6" s="184"/>
      <c r="AAS6" s="184"/>
      <c r="AAT6" s="184">
        <f>ABA6+7</f>
        <v>43927</v>
      </c>
      <c r="AAU6" s="184"/>
      <c r="AAV6" s="184"/>
      <c r="AAW6" s="184"/>
      <c r="AAX6" s="184"/>
      <c r="AAY6" s="184"/>
      <c r="AAZ6" s="184"/>
      <c r="ABA6" s="184">
        <f>ABH6+7</f>
        <v>43920</v>
      </c>
      <c r="ABB6" s="184"/>
      <c r="ABC6" s="184"/>
      <c r="ABD6" s="184"/>
      <c r="ABE6" s="184"/>
      <c r="ABF6" s="184"/>
      <c r="ABG6" s="184"/>
      <c r="ABH6" s="184">
        <f>ABO6+7</f>
        <v>43913</v>
      </c>
      <c r="ABI6" s="184"/>
      <c r="ABJ6" s="184"/>
      <c r="ABK6" s="184"/>
      <c r="ABL6" s="184"/>
      <c r="ABM6" s="184"/>
      <c r="ABN6" s="184"/>
      <c r="ABO6" s="184">
        <f>ABV6+7</f>
        <v>43906</v>
      </c>
      <c r="ABP6" s="184"/>
      <c r="ABQ6" s="184"/>
      <c r="ABR6" s="184"/>
      <c r="ABS6" s="184"/>
      <c r="ABT6" s="184"/>
      <c r="ABU6" s="184"/>
      <c r="ABV6" s="184">
        <f>ACC6+7</f>
        <v>43899</v>
      </c>
      <c r="ABW6" s="184"/>
      <c r="ABX6" s="184"/>
      <c r="ABY6" s="184"/>
      <c r="ABZ6" s="184"/>
      <c r="ACA6" s="184"/>
      <c r="ACB6" s="184"/>
      <c r="ACC6" s="184">
        <v>43892</v>
      </c>
      <c r="ACD6" s="184"/>
      <c r="ACE6" s="184"/>
      <c r="ACF6" s="184"/>
      <c r="ACG6" s="184"/>
      <c r="ACH6" s="184"/>
      <c r="ACI6" s="184"/>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c r="AQZ6" s="11"/>
      <c r="ARA6" s="11"/>
      <c r="ARB6" s="11"/>
      <c r="ARC6" s="11"/>
      <c r="ARD6" s="11"/>
      <c r="ARE6" s="11"/>
      <c r="ARF6" s="11"/>
      <c r="ARG6" s="11"/>
      <c r="ARH6" s="11"/>
      <c r="ARI6" s="11"/>
      <c r="ARJ6" s="11"/>
      <c r="ARK6" s="11"/>
      <c r="ARL6" s="11"/>
      <c r="ARM6" s="11"/>
      <c r="ARN6" s="11"/>
      <c r="ARO6" s="11"/>
      <c r="ARP6" s="11"/>
      <c r="ARQ6" s="11"/>
      <c r="ARR6" s="11"/>
      <c r="ARS6" s="11"/>
      <c r="ART6" s="11"/>
      <c r="ARU6" s="11"/>
      <c r="ARV6" s="11"/>
      <c r="ARW6" s="11"/>
      <c r="ARX6" s="11"/>
      <c r="ARY6" s="11"/>
      <c r="ARZ6" s="11"/>
      <c r="ASA6" s="11"/>
    </row>
    <row r="7" spans="1:1171"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row>
    <row r="8" spans="1:1171"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119</v>
      </c>
      <c r="I8" s="42">
        <v>1</v>
      </c>
      <c r="J8" s="12">
        <v>86</v>
      </c>
      <c r="K8" s="42">
        <v>0.9</v>
      </c>
      <c r="L8" s="43">
        <v>0</v>
      </c>
      <c r="M8" s="44">
        <v>205</v>
      </c>
      <c r="N8" s="45">
        <v>0.9</v>
      </c>
      <c r="O8" s="34">
        <v>119</v>
      </c>
      <c r="P8" s="42">
        <v>1</v>
      </c>
      <c r="Q8" s="12">
        <v>86</v>
      </c>
      <c r="R8" s="42">
        <v>0.9</v>
      </c>
      <c r="S8" s="43">
        <v>0</v>
      </c>
      <c r="T8" s="44">
        <v>205</v>
      </c>
      <c r="U8" s="45">
        <v>0.9</v>
      </c>
      <c r="V8" s="34">
        <v>119</v>
      </c>
      <c r="W8" s="42">
        <v>1</v>
      </c>
      <c r="X8" s="12">
        <v>86</v>
      </c>
      <c r="Y8" s="42">
        <v>0.9</v>
      </c>
      <c r="Z8" s="43">
        <v>0</v>
      </c>
      <c r="AA8" s="44">
        <v>205</v>
      </c>
      <c r="AB8" s="45">
        <v>0.9</v>
      </c>
      <c r="AC8" s="34">
        <v>119</v>
      </c>
      <c r="AD8" s="42">
        <v>1</v>
      </c>
      <c r="AE8" s="12">
        <v>84</v>
      </c>
      <c r="AF8" s="42">
        <v>0.9</v>
      </c>
      <c r="AG8" s="43">
        <v>0</v>
      </c>
      <c r="AH8" s="44">
        <v>203</v>
      </c>
      <c r="AI8" s="45">
        <v>0.9</v>
      </c>
      <c r="AJ8" s="34">
        <v>119</v>
      </c>
      <c r="AK8" s="42">
        <v>1</v>
      </c>
      <c r="AL8" s="12">
        <v>84</v>
      </c>
      <c r="AM8" s="42">
        <v>0.9</v>
      </c>
      <c r="AN8" s="43">
        <v>0</v>
      </c>
      <c r="AO8" s="44">
        <v>203</v>
      </c>
      <c r="AP8" s="45">
        <v>0.9</v>
      </c>
      <c r="AQ8" s="34">
        <v>118</v>
      </c>
      <c r="AR8" s="42">
        <v>1</v>
      </c>
      <c r="AS8" s="12">
        <v>84</v>
      </c>
      <c r="AT8" s="42">
        <v>0.9</v>
      </c>
      <c r="AU8" s="43">
        <v>0</v>
      </c>
      <c r="AV8" s="44">
        <v>202</v>
      </c>
      <c r="AW8" s="45">
        <v>0.9</v>
      </c>
      <c r="AX8" s="34">
        <v>117</v>
      </c>
      <c r="AY8" s="42">
        <v>1</v>
      </c>
      <c r="AZ8" s="12">
        <v>82</v>
      </c>
      <c r="BA8" s="42">
        <v>0.8</v>
      </c>
      <c r="BB8" s="43">
        <v>0</v>
      </c>
      <c r="BC8" s="44">
        <v>199</v>
      </c>
      <c r="BD8" s="45">
        <v>0.9</v>
      </c>
      <c r="BE8" s="34">
        <v>115</v>
      </c>
      <c r="BF8" s="42">
        <v>1</v>
      </c>
      <c r="BG8" s="12">
        <v>82</v>
      </c>
      <c r="BH8" s="42">
        <v>0.8</v>
      </c>
      <c r="BI8" s="43">
        <v>0</v>
      </c>
      <c r="BJ8" s="44">
        <v>197</v>
      </c>
      <c r="BK8" s="45">
        <v>0.9</v>
      </c>
      <c r="BL8" s="34">
        <v>114</v>
      </c>
      <c r="BM8" s="42">
        <v>1</v>
      </c>
      <c r="BN8" s="12">
        <v>81</v>
      </c>
      <c r="BO8" s="42">
        <v>0.8</v>
      </c>
      <c r="BP8" s="43">
        <v>0</v>
      </c>
      <c r="BQ8" s="44">
        <v>195</v>
      </c>
      <c r="BR8" s="45">
        <v>0.9</v>
      </c>
      <c r="BS8" s="34">
        <v>113</v>
      </c>
      <c r="BT8" s="42">
        <v>1</v>
      </c>
      <c r="BU8" s="12">
        <v>81</v>
      </c>
      <c r="BV8" s="42">
        <v>0.8</v>
      </c>
      <c r="BW8" s="43">
        <v>0</v>
      </c>
      <c r="BX8" s="44">
        <v>194</v>
      </c>
      <c r="BY8" s="45">
        <v>0.9</v>
      </c>
      <c r="BZ8" s="34">
        <v>113</v>
      </c>
      <c r="CA8" s="42">
        <v>1</v>
      </c>
      <c r="CB8" s="12">
        <v>80</v>
      </c>
      <c r="CC8" s="42">
        <v>0.8</v>
      </c>
      <c r="CD8" s="43">
        <v>0</v>
      </c>
      <c r="CE8" s="44">
        <v>193</v>
      </c>
      <c r="CF8" s="45">
        <v>0.9</v>
      </c>
      <c r="CG8" s="34">
        <v>113</v>
      </c>
      <c r="CH8" s="42">
        <v>1</v>
      </c>
      <c r="CI8" s="12">
        <v>79</v>
      </c>
      <c r="CJ8" s="42">
        <v>0.8</v>
      </c>
      <c r="CK8" s="43">
        <v>0</v>
      </c>
      <c r="CL8" s="44">
        <v>192</v>
      </c>
      <c r="CM8" s="45">
        <v>0.9</v>
      </c>
      <c r="CN8" s="34">
        <v>111</v>
      </c>
      <c r="CO8" s="42">
        <v>1</v>
      </c>
      <c r="CP8" s="12">
        <v>79</v>
      </c>
      <c r="CQ8" s="42">
        <v>0.8</v>
      </c>
      <c r="CR8" s="43">
        <v>0</v>
      </c>
      <c r="CS8" s="44">
        <v>190</v>
      </c>
      <c r="CT8" s="45">
        <v>0.9</v>
      </c>
      <c r="CU8" s="34">
        <v>111</v>
      </c>
      <c r="CV8" s="42">
        <v>1</v>
      </c>
      <c r="CW8" s="12">
        <v>79</v>
      </c>
      <c r="CX8" s="42">
        <v>0.8</v>
      </c>
      <c r="CY8" s="43">
        <v>0</v>
      </c>
      <c r="CZ8" s="44">
        <v>190</v>
      </c>
      <c r="DA8" s="45">
        <v>0.9</v>
      </c>
      <c r="DB8" s="34">
        <v>106</v>
      </c>
      <c r="DC8" s="42">
        <v>0.9</v>
      </c>
      <c r="DD8" s="12">
        <v>78</v>
      </c>
      <c r="DE8" s="42">
        <v>0.8</v>
      </c>
      <c r="DF8" s="43">
        <v>0</v>
      </c>
      <c r="DG8" s="44">
        <v>184</v>
      </c>
      <c r="DH8" s="45">
        <v>0.9</v>
      </c>
      <c r="DI8" s="34">
        <v>103</v>
      </c>
      <c r="DJ8" s="42">
        <v>0.9</v>
      </c>
      <c r="DK8" s="12">
        <v>76</v>
      </c>
      <c r="DL8" s="42">
        <v>0.8</v>
      </c>
      <c r="DM8" s="43">
        <v>0</v>
      </c>
      <c r="DN8" s="44">
        <v>179</v>
      </c>
      <c r="DO8" s="45">
        <v>0.9</v>
      </c>
      <c r="DP8" s="34">
        <v>100</v>
      </c>
      <c r="DQ8" s="42">
        <v>0.9</v>
      </c>
      <c r="DR8" s="12">
        <v>71</v>
      </c>
      <c r="DS8" s="42">
        <v>0.8</v>
      </c>
      <c r="DT8" s="43">
        <v>0</v>
      </c>
      <c r="DU8" s="44">
        <v>171</v>
      </c>
      <c r="DV8" s="45">
        <v>0.9</v>
      </c>
      <c r="DW8" s="34">
        <v>100</v>
      </c>
      <c r="DX8" s="42">
        <v>0.9</v>
      </c>
      <c r="DY8" s="12">
        <v>68</v>
      </c>
      <c r="DZ8" s="42">
        <v>0.8</v>
      </c>
      <c r="EA8" s="43">
        <v>0</v>
      </c>
      <c r="EB8" s="44">
        <v>168</v>
      </c>
      <c r="EC8" s="45">
        <v>0.9</v>
      </c>
      <c r="ED8" s="34">
        <v>98</v>
      </c>
      <c r="EE8" s="42">
        <v>0.9</v>
      </c>
      <c r="EF8" s="12">
        <v>67</v>
      </c>
      <c r="EG8" s="42">
        <v>0.8</v>
      </c>
      <c r="EH8" s="43">
        <v>0</v>
      </c>
      <c r="EI8" s="44">
        <v>165</v>
      </c>
      <c r="EJ8" s="45">
        <v>0.9</v>
      </c>
      <c r="EK8" s="34">
        <v>97</v>
      </c>
      <c r="EL8" s="42">
        <v>0.9</v>
      </c>
      <c r="EM8" s="12">
        <v>67</v>
      </c>
      <c r="EN8" s="42">
        <v>0.8</v>
      </c>
      <c r="EO8" s="43">
        <v>0</v>
      </c>
      <c r="EP8" s="44">
        <v>164</v>
      </c>
      <c r="EQ8" s="45">
        <v>0.9</v>
      </c>
      <c r="ER8" s="34">
        <v>97</v>
      </c>
      <c r="ES8" s="42">
        <v>0.9</v>
      </c>
      <c r="ET8" s="12">
        <v>66</v>
      </c>
      <c r="EU8" s="42">
        <v>0.8</v>
      </c>
      <c r="EV8" s="43">
        <v>0</v>
      </c>
      <c r="EW8" s="44">
        <v>163</v>
      </c>
      <c r="EX8" s="45">
        <v>0.9</v>
      </c>
      <c r="EY8" s="34">
        <v>96</v>
      </c>
      <c r="EZ8" s="42">
        <v>0.9</v>
      </c>
      <c r="FA8" s="12">
        <v>65</v>
      </c>
      <c r="FB8" s="42">
        <v>0.8</v>
      </c>
      <c r="FC8" s="43">
        <v>0</v>
      </c>
      <c r="FD8" s="44">
        <v>161</v>
      </c>
      <c r="FE8" s="45">
        <v>0.9</v>
      </c>
      <c r="FF8" s="34">
        <v>95</v>
      </c>
      <c r="FG8" s="42">
        <v>0.9</v>
      </c>
      <c r="FH8" s="12">
        <v>65</v>
      </c>
      <c r="FI8" s="42">
        <v>0.8</v>
      </c>
      <c r="FJ8" s="43">
        <v>0</v>
      </c>
      <c r="FK8" s="44">
        <v>160</v>
      </c>
      <c r="FL8" s="45">
        <v>0.9</v>
      </c>
      <c r="FM8" s="34">
        <v>95</v>
      </c>
      <c r="FN8" s="42">
        <v>0.9</v>
      </c>
      <c r="FO8" s="12">
        <v>64</v>
      </c>
      <c r="FP8" s="42">
        <v>0.8</v>
      </c>
      <c r="FQ8" s="43">
        <v>0</v>
      </c>
      <c r="FR8" s="44">
        <v>159</v>
      </c>
      <c r="FS8" s="45">
        <v>0.9</v>
      </c>
      <c r="FT8" s="34">
        <v>95</v>
      </c>
      <c r="FU8" s="42">
        <v>1</v>
      </c>
      <c r="FV8" s="12">
        <v>63</v>
      </c>
      <c r="FW8" s="42">
        <v>0.8</v>
      </c>
      <c r="FX8" s="43">
        <v>0</v>
      </c>
      <c r="FY8" s="44">
        <v>158</v>
      </c>
      <c r="FZ8" s="45">
        <v>0.9</v>
      </c>
      <c r="GA8" s="34">
        <v>94</v>
      </c>
      <c r="GB8" s="42">
        <v>0.9</v>
      </c>
      <c r="GC8" s="12">
        <v>63</v>
      </c>
      <c r="GD8" s="42">
        <v>0.8</v>
      </c>
      <c r="GE8" s="43">
        <v>0</v>
      </c>
      <c r="GF8" s="44">
        <v>157</v>
      </c>
      <c r="GG8" s="45">
        <v>0.9</v>
      </c>
      <c r="GH8" s="34">
        <v>94</v>
      </c>
      <c r="GI8" s="42">
        <v>0.9</v>
      </c>
      <c r="GJ8" s="12">
        <v>62</v>
      </c>
      <c r="GK8" s="42">
        <v>0.8</v>
      </c>
      <c r="GL8" s="43">
        <v>0</v>
      </c>
      <c r="GM8" s="44">
        <v>156</v>
      </c>
      <c r="GN8" s="45">
        <v>0.9</v>
      </c>
      <c r="GO8" s="34">
        <v>93</v>
      </c>
      <c r="GP8" s="42">
        <v>0.9</v>
      </c>
      <c r="GQ8" s="12">
        <v>61</v>
      </c>
      <c r="GR8" s="42">
        <v>0.7</v>
      </c>
      <c r="GS8" s="43">
        <v>0</v>
      </c>
      <c r="GT8" s="44">
        <v>154</v>
      </c>
      <c r="GU8" s="45">
        <v>0.8</v>
      </c>
      <c r="GV8" s="34">
        <v>92</v>
      </c>
      <c r="GW8" s="42">
        <v>0.9</v>
      </c>
      <c r="GX8" s="12">
        <v>60</v>
      </c>
      <c r="GY8" s="42">
        <v>0.7</v>
      </c>
      <c r="GZ8" s="43">
        <v>0</v>
      </c>
      <c r="HA8" s="44">
        <v>152</v>
      </c>
      <c r="HB8" s="45">
        <v>0.8</v>
      </c>
      <c r="HC8" s="34">
        <v>91</v>
      </c>
      <c r="HD8" s="42">
        <v>0.9</v>
      </c>
      <c r="HE8" s="12">
        <v>60</v>
      </c>
      <c r="HF8" s="42">
        <v>0.7</v>
      </c>
      <c r="HG8" s="43">
        <v>0</v>
      </c>
      <c r="HH8" s="44">
        <v>151</v>
      </c>
      <c r="HI8" s="45">
        <v>0.8</v>
      </c>
      <c r="HJ8" s="34">
        <v>91</v>
      </c>
      <c r="HK8" s="42">
        <v>0.9</v>
      </c>
      <c r="HL8" s="12">
        <v>60</v>
      </c>
      <c r="HM8" s="42">
        <v>0.7</v>
      </c>
      <c r="HN8" s="43">
        <v>0</v>
      </c>
      <c r="HO8" s="44">
        <v>151</v>
      </c>
      <c r="HP8" s="45">
        <v>0.8</v>
      </c>
      <c r="HQ8" s="34">
        <v>91</v>
      </c>
      <c r="HR8" s="42">
        <v>0.9</v>
      </c>
      <c r="HS8" s="12">
        <v>59</v>
      </c>
      <c r="HT8" s="42">
        <v>0.7</v>
      </c>
      <c r="HU8" s="43">
        <v>0</v>
      </c>
      <c r="HV8" s="44">
        <v>150</v>
      </c>
      <c r="HW8" s="45">
        <v>0.8</v>
      </c>
      <c r="HX8" s="34">
        <v>91</v>
      </c>
      <c r="HY8" s="42">
        <v>0.9</v>
      </c>
      <c r="HZ8" s="12">
        <v>59</v>
      </c>
      <c r="IA8" s="42">
        <v>0.7</v>
      </c>
      <c r="IB8" s="43">
        <v>0</v>
      </c>
      <c r="IC8" s="44">
        <v>150</v>
      </c>
      <c r="ID8" s="45">
        <v>0.8</v>
      </c>
      <c r="IE8" s="34">
        <v>91</v>
      </c>
      <c r="IF8" s="42">
        <v>0.9</v>
      </c>
      <c r="IG8" s="12">
        <v>55</v>
      </c>
      <c r="IH8" s="42">
        <v>0.7</v>
      </c>
      <c r="II8" s="43">
        <v>0</v>
      </c>
      <c r="IJ8" s="44">
        <v>146</v>
      </c>
      <c r="IK8" s="45">
        <v>0.8</v>
      </c>
      <c r="IL8" s="34">
        <v>89</v>
      </c>
      <c r="IM8" s="42">
        <v>0.9</v>
      </c>
      <c r="IN8" s="12">
        <v>55</v>
      </c>
      <c r="IO8" s="42">
        <v>0.7</v>
      </c>
      <c r="IP8" s="43">
        <v>0</v>
      </c>
      <c r="IQ8" s="44">
        <v>144</v>
      </c>
      <c r="IR8" s="45">
        <v>0.8</v>
      </c>
      <c r="IS8" s="34">
        <v>89</v>
      </c>
      <c r="IT8" s="42">
        <v>0.9</v>
      </c>
      <c r="IU8" s="12">
        <v>55</v>
      </c>
      <c r="IV8" s="42">
        <v>0.7</v>
      </c>
      <c r="IW8" s="43">
        <v>0</v>
      </c>
      <c r="IX8" s="44">
        <v>144</v>
      </c>
      <c r="IY8" s="45">
        <v>0.8</v>
      </c>
      <c r="IZ8" s="34">
        <v>89</v>
      </c>
      <c r="JA8" s="42">
        <v>0.9</v>
      </c>
      <c r="JB8" s="12">
        <v>55</v>
      </c>
      <c r="JC8" s="42">
        <v>0.7</v>
      </c>
      <c r="JD8" s="43">
        <v>0</v>
      </c>
      <c r="JE8" s="44">
        <v>144</v>
      </c>
      <c r="JF8" s="45">
        <v>0.8</v>
      </c>
      <c r="JG8" s="34">
        <v>88</v>
      </c>
      <c r="JH8" s="42">
        <v>0.9</v>
      </c>
      <c r="JI8" s="12">
        <v>55</v>
      </c>
      <c r="JJ8" s="42">
        <v>0.7</v>
      </c>
      <c r="JK8" s="43">
        <v>0</v>
      </c>
      <c r="JL8" s="44">
        <v>143</v>
      </c>
      <c r="JM8" s="45">
        <v>0.8</v>
      </c>
      <c r="JN8" s="34">
        <v>88</v>
      </c>
      <c r="JO8" s="42">
        <v>0.9</v>
      </c>
      <c r="JP8" s="12">
        <v>54</v>
      </c>
      <c r="JQ8" s="42">
        <v>0.7</v>
      </c>
      <c r="JR8" s="43">
        <v>0</v>
      </c>
      <c r="JS8" s="44">
        <v>142</v>
      </c>
      <c r="JT8" s="45">
        <v>0.8</v>
      </c>
      <c r="JU8" s="34">
        <v>88</v>
      </c>
      <c r="JV8" s="42">
        <v>0.9</v>
      </c>
      <c r="JW8" s="12">
        <v>54</v>
      </c>
      <c r="JX8" s="42">
        <v>0.7</v>
      </c>
      <c r="JY8" s="43">
        <v>0</v>
      </c>
      <c r="JZ8" s="44">
        <v>142</v>
      </c>
      <c r="KA8" s="45">
        <v>0.8</v>
      </c>
      <c r="KB8" s="34">
        <v>88</v>
      </c>
      <c r="KC8" s="42">
        <v>0.9</v>
      </c>
      <c r="KD8" s="12">
        <v>54</v>
      </c>
      <c r="KE8" s="42">
        <v>0.7</v>
      </c>
      <c r="KF8" s="43">
        <v>0</v>
      </c>
      <c r="KG8" s="44">
        <v>142</v>
      </c>
      <c r="KH8" s="45">
        <v>0.8</v>
      </c>
      <c r="KI8" s="34">
        <v>87</v>
      </c>
      <c r="KJ8" s="42">
        <v>0.9</v>
      </c>
      <c r="KK8" s="12">
        <v>54</v>
      </c>
      <c r="KL8" s="42">
        <v>0.7</v>
      </c>
      <c r="KM8" s="43">
        <v>0</v>
      </c>
      <c r="KN8" s="44">
        <v>141</v>
      </c>
      <c r="KO8" s="45">
        <v>0.8</v>
      </c>
      <c r="KP8" s="34">
        <v>87</v>
      </c>
      <c r="KQ8" s="42">
        <v>0.9</v>
      </c>
      <c r="KR8" s="12">
        <v>54</v>
      </c>
      <c r="KS8" s="42">
        <v>0.7</v>
      </c>
      <c r="KT8" s="43">
        <v>0</v>
      </c>
      <c r="KU8" s="44">
        <v>141</v>
      </c>
      <c r="KV8" s="45">
        <v>0.8</v>
      </c>
      <c r="KW8" s="34">
        <v>87</v>
      </c>
      <c r="KX8" s="42">
        <v>0.9</v>
      </c>
      <c r="KY8" s="12">
        <v>54</v>
      </c>
      <c r="KZ8" s="42">
        <v>0.7</v>
      </c>
      <c r="LA8" s="43">
        <v>0</v>
      </c>
      <c r="LB8" s="44">
        <v>141</v>
      </c>
      <c r="LC8" s="45">
        <v>0.8</v>
      </c>
      <c r="LD8" s="34">
        <v>85</v>
      </c>
      <c r="LE8" s="42">
        <v>0.9</v>
      </c>
      <c r="LF8" s="12">
        <v>54</v>
      </c>
      <c r="LG8" s="42">
        <v>0.7</v>
      </c>
      <c r="LH8" s="43">
        <v>0</v>
      </c>
      <c r="LI8" s="44">
        <v>139</v>
      </c>
      <c r="LJ8" s="45">
        <v>0.8</v>
      </c>
      <c r="LK8" s="34">
        <v>85</v>
      </c>
      <c r="LL8" s="42">
        <v>0.9</v>
      </c>
      <c r="LM8" s="12">
        <v>52</v>
      </c>
      <c r="LN8" s="42">
        <v>0.7</v>
      </c>
      <c r="LO8" s="43">
        <v>0</v>
      </c>
      <c r="LP8" s="44">
        <v>137</v>
      </c>
      <c r="LQ8" s="45">
        <v>0.8</v>
      </c>
      <c r="LR8" s="34">
        <v>83</v>
      </c>
      <c r="LS8" s="42">
        <v>0.9</v>
      </c>
      <c r="LT8" s="12">
        <v>51</v>
      </c>
      <c r="LU8" s="42">
        <v>0.6</v>
      </c>
      <c r="LV8" s="43">
        <v>0</v>
      </c>
      <c r="LW8" s="44">
        <v>134</v>
      </c>
      <c r="LX8" s="45">
        <v>0.8</v>
      </c>
      <c r="LY8" s="34">
        <v>82</v>
      </c>
      <c r="LZ8" s="42">
        <v>0.9</v>
      </c>
      <c r="MA8" s="12">
        <v>50</v>
      </c>
      <c r="MB8" s="42">
        <v>0.6</v>
      </c>
      <c r="MC8" s="43">
        <v>0</v>
      </c>
      <c r="MD8" s="44">
        <v>132</v>
      </c>
      <c r="ME8" s="45">
        <v>0.8</v>
      </c>
      <c r="MF8" s="34">
        <v>81</v>
      </c>
      <c r="MG8" s="42">
        <v>0.9</v>
      </c>
      <c r="MH8" s="12">
        <v>50</v>
      </c>
      <c r="MI8" s="42">
        <v>0.6</v>
      </c>
      <c r="MJ8" s="43">
        <v>0</v>
      </c>
      <c r="MK8" s="44">
        <v>131</v>
      </c>
      <c r="ML8" s="45">
        <v>0.8</v>
      </c>
      <c r="MM8" s="34">
        <v>79</v>
      </c>
      <c r="MN8" s="42">
        <v>0.9</v>
      </c>
      <c r="MO8" s="12">
        <v>50</v>
      </c>
      <c r="MP8" s="42">
        <v>0.6</v>
      </c>
      <c r="MQ8" s="43">
        <v>0</v>
      </c>
      <c r="MR8" s="44">
        <v>129</v>
      </c>
      <c r="MS8" s="45">
        <v>0.8</v>
      </c>
      <c r="MT8" s="34">
        <v>76</v>
      </c>
      <c r="MU8" s="42">
        <v>0.8</v>
      </c>
      <c r="MV8" s="12">
        <v>49</v>
      </c>
      <c r="MW8" s="42">
        <v>0.6</v>
      </c>
      <c r="MX8" s="43">
        <v>0</v>
      </c>
      <c r="MY8" s="44">
        <v>125</v>
      </c>
      <c r="MZ8" s="45">
        <v>0.7</v>
      </c>
      <c r="NA8" s="34">
        <v>75</v>
      </c>
      <c r="NB8" s="42">
        <v>0.8</v>
      </c>
      <c r="NC8" s="12">
        <v>48</v>
      </c>
      <c r="ND8" s="42">
        <v>0.6</v>
      </c>
      <c r="NE8" s="43">
        <v>0</v>
      </c>
      <c r="NF8" s="44">
        <v>123</v>
      </c>
      <c r="NG8" s="45">
        <v>0.7</v>
      </c>
      <c r="NH8" s="34">
        <v>73</v>
      </c>
      <c r="NI8" s="42">
        <v>0.8</v>
      </c>
      <c r="NJ8" s="12">
        <v>47</v>
      </c>
      <c r="NK8" s="42">
        <v>0.6</v>
      </c>
      <c r="NL8" s="43">
        <v>0</v>
      </c>
      <c r="NM8" s="44">
        <v>120</v>
      </c>
      <c r="NN8" s="45">
        <v>0.7</v>
      </c>
      <c r="NO8" s="34">
        <v>73</v>
      </c>
      <c r="NP8" s="42">
        <v>0.8</v>
      </c>
      <c r="NQ8" s="12">
        <v>46</v>
      </c>
      <c r="NR8" s="42">
        <v>0.6</v>
      </c>
      <c r="NS8" s="43">
        <v>0</v>
      </c>
      <c r="NT8" s="44">
        <v>119</v>
      </c>
      <c r="NU8" s="45">
        <v>0.7</v>
      </c>
      <c r="NV8" s="34">
        <v>72</v>
      </c>
      <c r="NW8" s="42">
        <v>0.8</v>
      </c>
      <c r="NX8" s="12">
        <v>43</v>
      </c>
      <c r="NY8" s="42">
        <v>0.6</v>
      </c>
      <c r="NZ8" s="43">
        <v>0</v>
      </c>
      <c r="OA8" s="44">
        <v>115</v>
      </c>
      <c r="OB8" s="45">
        <v>0.7</v>
      </c>
      <c r="OC8" s="34">
        <v>72</v>
      </c>
      <c r="OD8" s="42">
        <v>0.8</v>
      </c>
      <c r="OE8" s="12">
        <v>41</v>
      </c>
      <c r="OF8" s="42">
        <v>0.6</v>
      </c>
      <c r="OG8" s="43">
        <v>0</v>
      </c>
      <c r="OH8" s="44">
        <v>113</v>
      </c>
      <c r="OI8" s="45">
        <v>0.7</v>
      </c>
      <c r="OJ8" s="34">
        <v>72</v>
      </c>
      <c r="OK8" s="42">
        <v>0.8</v>
      </c>
      <c r="OL8" s="12">
        <v>40</v>
      </c>
      <c r="OM8" s="42">
        <v>0.6</v>
      </c>
      <c r="ON8" s="43">
        <v>0</v>
      </c>
      <c r="OO8" s="44">
        <v>112</v>
      </c>
      <c r="OP8" s="45">
        <v>0.7</v>
      </c>
      <c r="OQ8" s="34">
        <v>72</v>
      </c>
      <c r="OR8" s="42">
        <v>0.9</v>
      </c>
      <c r="OS8" s="12">
        <v>40</v>
      </c>
      <c r="OT8" s="42">
        <v>0.6</v>
      </c>
      <c r="OU8" s="43">
        <v>0</v>
      </c>
      <c r="OV8" s="44">
        <v>112</v>
      </c>
      <c r="OW8" s="45">
        <v>0.7</v>
      </c>
      <c r="OX8" s="34">
        <v>72</v>
      </c>
      <c r="OY8" s="42">
        <v>0.9</v>
      </c>
      <c r="OZ8" s="12">
        <v>39</v>
      </c>
      <c r="PA8" s="42">
        <v>0.6</v>
      </c>
      <c r="PB8" s="43">
        <v>0</v>
      </c>
      <c r="PC8" s="44">
        <v>111</v>
      </c>
      <c r="PD8" s="45">
        <v>0.7</v>
      </c>
      <c r="PE8" s="34">
        <v>71</v>
      </c>
      <c r="PF8" s="42">
        <v>0.9</v>
      </c>
      <c r="PG8" s="12">
        <v>36</v>
      </c>
      <c r="PH8" s="42">
        <v>0.5</v>
      </c>
      <c r="PI8" s="43">
        <v>0</v>
      </c>
      <c r="PJ8" s="44">
        <v>107</v>
      </c>
      <c r="PK8" s="45">
        <v>0.7</v>
      </c>
      <c r="PL8" s="34">
        <v>69</v>
      </c>
      <c r="PM8" s="42">
        <v>0.9</v>
      </c>
      <c r="PN8" s="12">
        <v>35</v>
      </c>
      <c r="PO8" s="42">
        <v>0.5</v>
      </c>
      <c r="PP8" s="43">
        <v>0</v>
      </c>
      <c r="PQ8" s="44">
        <v>104</v>
      </c>
      <c r="PR8" s="45">
        <v>0.7</v>
      </c>
      <c r="PS8" s="34">
        <v>68</v>
      </c>
      <c r="PT8" s="42">
        <v>0.9</v>
      </c>
      <c r="PU8" s="12">
        <v>34</v>
      </c>
      <c r="PV8" s="42">
        <v>0.5</v>
      </c>
      <c r="PW8" s="43">
        <v>0</v>
      </c>
      <c r="PX8" s="44">
        <v>102</v>
      </c>
      <c r="PY8" s="45">
        <v>0.7</v>
      </c>
      <c r="PZ8" s="34">
        <v>66</v>
      </c>
      <c r="QA8" s="42">
        <v>0.9</v>
      </c>
      <c r="QB8" s="12">
        <v>33</v>
      </c>
      <c r="QC8" s="42">
        <v>0.5</v>
      </c>
      <c r="QD8" s="43">
        <v>0</v>
      </c>
      <c r="QE8" s="44">
        <v>99</v>
      </c>
      <c r="QF8" s="45">
        <v>0.7</v>
      </c>
      <c r="QG8" s="34">
        <v>64</v>
      </c>
      <c r="QH8" s="42">
        <v>0.9</v>
      </c>
      <c r="QI8" s="12">
        <v>33</v>
      </c>
      <c r="QJ8" s="42">
        <v>0.6</v>
      </c>
      <c r="QK8" s="43">
        <v>0</v>
      </c>
      <c r="QL8" s="44">
        <v>97</v>
      </c>
      <c r="QM8" s="45">
        <v>0.8</v>
      </c>
      <c r="QN8" s="34">
        <v>63</v>
      </c>
      <c r="QO8" s="42">
        <v>0.9</v>
      </c>
      <c r="QP8" s="12">
        <v>32</v>
      </c>
      <c r="QQ8" s="42">
        <v>0.6</v>
      </c>
      <c r="QR8" s="43">
        <v>0</v>
      </c>
      <c r="QS8" s="44">
        <v>95</v>
      </c>
      <c r="QT8" s="45">
        <v>0.8</v>
      </c>
      <c r="QU8" s="34">
        <v>59</v>
      </c>
      <c r="QV8" s="42">
        <v>0.9</v>
      </c>
      <c r="QW8" s="12">
        <v>32</v>
      </c>
      <c r="QX8" s="42">
        <v>0.6</v>
      </c>
      <c r="QY8" s="43">
        <v>0</v>
      </c>
      <c r="QZ8" s="44">
        <v>91</v>
      </c>
      <c r="RA8" s="45">
        <v>0.8</v>
      </c>
      <c r="RB8" s="34">
        <v>57</v>
      </c>
      <c r="RC8" s="42">
        <v>1</v>
      </c>
      <c r="RD8" s="12">
        <v>30</v>
      </c>
      <c r="RE8" s="42">
        <v>0.6</v>
      </c>
      <c r="RF8" s="43">
        <v>0</v>
      </c>
      <c r="RG8" s="44">
        <v>87</v>
      </c>
      <c r="RH8" s="45">
        <v>0.8</v>
      </c>
      <c r="RI8" s="34">
        <v>53</v>
      </c>
      <c r="RJ8" s="42">
        <v>0.9</v>
      </c>
      <c r="RK8" s="12">
        <v>28</v>
      </c>
      <c r="RL8" s="42">
        <v>0.6</v>
      </c>
      <c r="RM8" s="43">
        <v>0</v>
      </c>
      <c r="RN8" s="44">
        <v>81</v>
      </c>
      <c r="RO8" s="45">
        <v>0.8</v>
      </c>
      <c r="RP8" s="34">
        <v>51</v>
      </c>
      <c r="RQ8" s="42">
        <v>0.9</v>
      </c>
      <c r="RR8" s="12">
        <v>28</v>
      </c>
      <c r="RS8" s="42">
        <v>0.6</v>
      </c>
      <c r="RT8" s="43">
        <v>0</v>
      </c>
      <c r="RU8" s="44">
        <v>79</v>
      </c>
      <c r="RV8" s="45">
        <v>0.8</v>
      </c>
      <c r="RW8" s="34">
        <v>48</v>
      </c>
      <c r="RX8" s="42">
        <v>0.9</v>
      </c>
      <c r="RY8" s="12">
        <v>27</v>
      </c>
      <c r="RZ8" s="42">
        <v>0.6</v>
      </c>
      <c r="SA8" s="43">
        <v>0</v>
      </c>
      <c r="SB8" s="44">
        <v>75</v>
      </c>
      <c r="SC8" s="45">
        <v>0.8</v>
      </c>
      <c r="SD8" s="34">
        <v>47</v>
      </c>
      <c r="SE8" s="42">
        <v>0.9</v>
      </c>
      <c r="SF8" s="12">
        <v>24</v>
      </c>
      <c r="SG8" s="42">
        <v>0.6</v>
      </c>
      <c r="SH8" s="43">
        <v>0</v>
      </c>
      <c r="SI8" s="44">
        <v>71</v>
      </c>
      <c r="SJ8" s="45">
        <v>0.8</v>
      </c>
      <c r="SK8" s="34">
        <v>45</v>
      </c>
      <c r="SL8" s="42">
        <v>0.9</v>
      </c>
      <c r="SM8" s="12">
        <v>24</v>
      </c>
      <c r="SN8" s="42">
        <v>0.6</v>
      </c>
      <c r="SO8" s="43">
        <v>0</v>
      </c>
      <c r="SP8" s="44">
        <v>69</v>
      </c>
      <c r="SQ8" s="45">
        <v>0.8</v>
      </c>
      <c r="SR8" s="34">
        <v>41</v>
      </c>
      <c r="SS8" s="42">
        <v>0.9</v>
      </c>
      <c r="ST8" s="12">
        <v>24</v>
      </c>
      <c r="SU8" s="42">
        <v>0.6</v>
      </c>
      <c r="SV8" s="43">
        <v>0</v>
      </c>
      <c r="SW8" s="44">
        <v>65</v>
      </c>
      <c r="SX8" s="45">
        <v>0.8</v>
      </c>
      <c r="SY8" s="34">
        <v>39</v>
      </c>
      <c r="SZ8" s="42">
        <v>0.9</v>
      </c>
      <c r="TA8" s="12">
        <v>24</v>
      </c>
      <c r="TB8" s="42">
        <v>0.7</v>
      </c>
      <c r="TC8" s="43">
        <v>0</v>
      </c>
      <c r="TD8" s="44">
        <v>63</v>
      </c>
      <c r="TE8" s="45">
        <v>0.8</v>
      </c>
      <c r="TF8" s="34">
        <v>38</v>
      </c>
      <c r="TG8" s="42">
        <v>0.9</v>
      </c>
      <c r="TH8" s="12">
        <v>23</v>
      </c>
      <c r="TI8" s="42">
        <v>0.7</v>
      </c>
      <c r="TJ8" s="43">
        <v>0</v>
      </c>
      <c r="TK8" s="44">
        <v>61</v>
      </c>
      <c r="TL8" s="45">
        <v>0.8</v>
      </c>
      <c r="TM8" s="34">
        <v>38</v>
      </c>
      <c r="TN8" s="42">
        <v>1</v>
      </c>
      <c r="TO8" s="12">
        <v>20</v>
      </c>
      <c r="TP8" s="42">
        <v>0.6</v>
      </c>
      <c r="TQ8" s="43">
        <v>0</v>
      </c>
      <c r="TR8" s="44">
        <v>58</v>
      </c>
      <c r="TS8" s="45">
        <v>0.8</v>
      </c>
      <c r="TT8" s="34">
        <v>37</v>
      </c>
      <c r="TU8" s="42">
        <v>1</v>
      </c>
      <c r="TV8" s="12">
        <v>20</v>
      </c>
      <c r="TW8" s="42">
        <v>0.7</v>
      </c>
      <c r="TX8" s="43">
        <v>0</v>
      </c>
      <c r="TY8" s="44">
        <v>57</v>
      </c>
      <c r="TZ8" s="45">
        <v>0.8</v>
      </c>
      <c r="UA8" s="34">
        <v>35</v>
      </c>
      <c r="UB8" s="42">
        <v>1</v>
      </c>
      <c r="UC8" s="12">
        <v>19</v>
      </c>
      <c r="UD8" s="42">
        <v>0.6</v>
      </c>
      <c r="UE8" s="43">
        <v>0</v>
      </c>
      <c r="UF8" s="44">
        <v>54</v>
      </c>
      <c r="UG8" s="45">
        <v>0.8</v>
      </c>
      <c r="UH8" s="34">
        <v>33</v>
      </c>
      <c r="UI8" s="42">
        <v>0.9</v>
      </c>
      <c r="UJ8" s="12">
        <v>19</v>
      </c>
      <c r="UK8" s="42">
        <v>0.7</v>
      </c>
      <c r="UL8" s="43">
        <v>0</v>
      </c>
      <c r="UM8" s="44">
        <v>52</v>
      </c>
      <c r="UN8" s="45">
        <v>0.8</v>
      </c>
      <c r="UO8" s="34">
        <v>31</v>
      </c>
      <c r="UP8" s="42">
        <v>0.9</v>
      </c>
      <c r="UQ8" s="12">
        <v>18</v>
      </c>
      <c r="UR8" s="42">
        <v>0.6</v>
      </c>
      <c r="US8" s="43">
        <v>0</v>
      </c>
      <c r="UT8" s="44">
        <v>49</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30</v>
      </c>
      <c r="XA8" s="42">
        <v>0.9</v>
      </c>
      <c r="XB8" s="12">
        <v>18</v>
      </c>
      <c r="XC8" s="42">
        <v>0.6</v>
      </c>
      <c r="XD8" s="43">
        <v>0</v>
      </c>
      <c r="XE8" s="44">
        <v>48</v>
      </c>
      <c r="XF8" s="45">
        <v>0.8</v>
      </c>
      <c r="XG8" s="34">
        <v>30</v>
      </c>
      <c r="XH8" s="42">
        <v>0.9</v>
      </c>
      <c r="XI8" s="12">
        <v>18</v>
      </c>
      <c r="XJ8" s="42">
        <v>0.6</v>
      </c>
      <c r="XK8" s="43">
        <v>0</v>
      </c>
      <c r="XL8" s="44">
        <v>48</v>
      </c>
      <c r="XM8" s="45">
        <v>0.8</v>
      </c>
      <c r="XN8" s="34">
        <v>30</v>
      </c>
      <c r="XO8" s="42">
        <v>0.9</v>
      </c>
      <c r="XP8" s="12">
        <v>18</v>
      </c>
      <c r="XQ8" s="42">
        <v>0.6</v>
      </c>
      <c r="XR8" s="43">
        <v>0</v>
      </c>
      <c r="XS8" s="44">
        <v>48</v>
      </c>
      <c r="XT8" s="45">
        <v>0.8</v>
      </c>
      <c r="XU8" s="34">
        <v>30</v>
      </c>
      <c r="XV8" s="42">
        <v>0.9</v>
      </c>
      <c r="XW8" s="12">
        <v>18</v>
      </c>
      <c r="XX8" s="42">
        <v>0.6</v>
      </c>
      <c r="XY8" s="43">
        <v>0</v>
      </c>
      <c r="XZ8" s="44">
        <v>48</v>
      </c>
      <c r="YA8" s="45">
        <v>0.8</v>
      </c>
      <c r="YB8" s="34">
        <v>29</v>
      </c>
      <c r="YC8" s="42">
        <v>0.9</v>
      </c>
      <c r="YD8" s="12">
        <v>18</v>
      </c>
      <c r="YE8" s="42">
        <v>0.6</v>
      </c>
      <c r="YF8" s="43">
        <v>0</v>
      </c>
      <c r="YG8" s="44">
        <v>47</v>
      </c>
      <c r="YH8" s="45">
        <v>0.8</v>
      </c>
      <c r="YI8" s="34">
        <v>28</v>
      </c>
      <c r="YJ8" s="42">
        <v>0.8</v>
      </c>
      <c r="YK8" s="12">
        <v>18</v>
      </c>
      <c r="YL8" s="42">
        <v>0.7</v>
      </c>
      <c r="YM8" s="43">
        <v>0</v>
      </c>
      <c r="YN8" s="44">
        <v>46</v>
      </c>
      <c r="YO8" s="45">
        <v>0.7</v>
      </c>
      <c r="YP8" s="34">
        <v>27</v>
      </c>
      <c r="YQ8" s="42">
        <v>0.8</v>
      </c>
      <c r="YR8" s="12">
        <v>17</v>
      </c>
      <c r="YS8" s="42">
        <v>0.6</v>
      </c>
      <c r="YT8" s="43">
        <v>0</v>
      </c>
      <c r="YU8" s="44">
        <v>44</v>
      </c>
      <c r="YV8" s="45">
        <v>0.7</v>
      </c>
      <c r="YW8" s="34">
        <v>27</v>
      </c>
      <c r="YX8" s="42">
        <v>0.8</v>
      </c>
      <c r="YY8" s="12">
        <v>17</v>
      </c>
      <c r="YZ8" s="42">
        <v>0.6</v>
      </c>
      <c r="ZA8" s="43">
        <v>0</v>
      </c>
      <c r="ZB8" s="44">
        <v>44</v>
      </c>
      <c r="ZC8" s="45">
        <v>0.7</v>
      </c>
      <c r="ZD8" s="34">
        <v>26</v>
      </c>
      <c r="ZE8" s="42">
        <v>0.8</v>
      </c>
      <c r="ZF8" s="12">
        <v>17</v>
      </c>
      <c r="ZG8" s="42">
        <v>0.6</v>
      </c>
      <c r="ZH8" s="43">
        <v>0</v>
      </c>
      <c r="ZI8" s="44">
        <v>43</v>
      </c>
      <c r="ZJ8" s="45">
        <v>0.7</v>
      </c>
      <c r="ZK8" s="34">
        <v>25</v>
      </c>
      <c r="ZL8" s="42">
        <v>0.8</v>
      </c>
      <c r="ZM8" s="12">
        <v>17</v>
      </c>
      <c r="ZN8" s="42">
        <v>0.7</v>
      </c>
      <c r="ZO8" s="43">
        <v>0</v>
      </c>
      <c r="ZP8" s="44">
        <v>42</v>
      </c>
      <c r="ZQ8" s="45">
        <v>0.7</v>
      </c>
      <c r="ZR8" s="34">
        <v>25</v>
      </c>
      <c r="ZS8" s="42">
        <v>0.8</v>
      </c>
      <c r="ZT8" s="12">
        <v>16</v>
      </c>
      <c r="ZU8" s="42">
        <v>0.6</v>
      </c>
      <c r="ZV8" s="43">
        <v>0</v>
      </c>
      <c r="ZW8" s="44">
        <v>41</v>
      </c>
      <c r="ZX8" s="45">
        <v>0.7</v>
      </c>
      <c r="ZY8" s="34">
        <v>24</v>
      </c>
      <c r="ZZ8" s="42">
        <v>0.8</v>
      </c>
      <c r="AAA8" s="12">
        <v>13</v>
      </c>
      <c r="AAB8" s="42">
        <v>0.6</v>
      </c>
      <c r="AAC8" s="43">
        <v>0</v>
      </c>
      <c r="AAD8" s="44">
        <v>37</v>
      </c>
      <c r="AAE8" s="45">
        <v>0.7</v>
      </c>
      <c r="AAF8" s="34">
        <v>22</v>
      </c>
      <c r="AAG8" s="42">
        <v>0.8</v>
      </c>
      <c r="AAH8" s="12">
        <v>13</v>
      </c>
      <c r="AAI8" s="42">
        <v>0.6</v>
      </c>
      <c r="AAJ8" s="43">
        <v>0</v>
      </c>
      <c r="AAK8" s="44">
        <v>35</v>
      </c>
      <c r="AAL8" s="45">
        <v>0.7</v>
      </c>
      <c r="AAM8" s="34">
        <v>17</v>
      </c>
      <c r="AAN8" s="42">
        <v>0.7</v>
      </c>
      <c r="AAO8" s="12">
        <v>10</v>
      </c>
      <c r="AAP8" s="42">
        <v>0.6</v>
      </c>
      <c r="AAQ8" s="43">
        <v>0</v>
      </c>
      <c r="AAR8" s="44">
        <v>27</v>
      </c>
      <c r="AAS8" s="45">
        <v>0.6</v>
      </c>
      <c r="AAT8" s="34">
        <v>15</v>
      </c>
      <c r="AAU8" s="42">
        <v>0.7</v>
      </c>
      <c r="AAV8" s="12">
        <v>7</v>
      </c>
      <c r="AAW8" s="42">
        <v>0.5</v>
      </c>
      <c r="AAX8" s="43">
        <v>0</v>
      </c>
      <c r="AAY8" s="44">
        <v>22</v>
      </c>
      <c r="AAZ8" s="45">
        <v>0.7</v>
      </c>
      <c r="ABA8" s="34">
        <v>7</v>
      </c>
      <c r="ABB8" s="42">
        <v>0.5</v>
      </c>
      <c r="ABC8" s="12">
        <v>5</v>
      </c>
      <c r="ABD8" s="42">
        <v>0.6</v>
      </c>
      <c r="ABE8" s="43">
        <v>0</v>
      </c>
      <c r="ABF8" s="44">
        <v>12</v>
      </c>
      <c r="ABG8" s="45">
        <v>0.5</v>
      </c>
      <c r="ABH8" s="34">
        <v>0</v>
      </c>
      <c r="ABI8" s="42">
        <v>0</v>
      </c>
      <c r="ABJ8" s="12">
        <v>0</v>
      </c>
      <c r="ABK8" s="42">
        <v>0</v>
      </c>
      <c r="ABL8" s="43">
        <v>0</v>
      </c>
      <c r="ABM8" s="44">
        <v>0</v>
      </c>
      <c r="ABN8" s="45">
        <v>0</v>
      </c>
      <c r="ABO8" s="34">
        <v>0</v>
      </c>
      <c r="ABP8" s="42">
        <v>0</v>
      </c>
      <c r="ABQ8" s="12">
        <v>0</v>
      </c>
      <c r="ABR8" s="42">
        <v>0</v>
      </c>
      <c r="ABS8" s="43">
        <v>0</v>
      </c>
      <c r="ABT8" s="44">
        <v>0</v>
      </c>
      <c r="ABU8" s="45">
        <v>0</v>
      </c>
      <c r="ABV8" s="34">
        <v>0</v>
      </c>
      <c r="ABW8" s="42">
        <v>0</v>
      </c>
      <c r="ABX8" s="12">
        <v>0</v>
      </c>
      <c r="ABY8" s="42">
        <v>0</v>
      </c>
      <c r="ABZ8" s="43">
        <v>0</v>
      </c>
      <c r="ACA8" s="44">
        <v>0</v>
      </c>
      <c r="ACB8" s="45">
        <v>0</v>
      </c>
      <c r="ACC8" s="34">
        <v>0</v>
      </c>
      <c r="ACD8" s="42">
        <v>0</v>
      </c>
      <c r="ACE8" s="12">
        <v>0</v>
      </c>
      <c r="ACF8" s="42">
        <v>0</v>
      </c>
      <c r="ACG8" s="43">
        <v>0</v>
      </c>
      <c r="ACH8" s="44">
        <v>0</v>
      </c>
      <c r="ACI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row>
    <row r="9" spans="1:1171" x14ac:dyDescent="0.3">
      <c r="A9" s="31" t="s">
        <v>79</v>
      </c>
      <c r="B9" s="52">
        <v>1258588</v>
      </c>
      <c r="C9" s="33">
        <f t="shared" si="0"/>
        <v>14.667001356238593</v>
      </c>
      <c r="D9" s="48">
        <v>1249800</v>
      </c>
      <c r="E9" s="33">
        <f t="shared" si="1"/>
        <v>14.363739109537818</v>
      </c>
      <c r="F9" s="48">
        <v>2508388</v>
      </c>
      <c r="G9" s="33">
        <f t="shared" si="2"/>
        <v>14.514317449731262</v>
      </c>
      <c r="H9" s="34">
        <v>336</v>
      </c>
      <c r="I9" s="42">
        <v>2.8</v>
      </c>
      <c r="J9" s="12">
        <v>188</v>
      </c>
      <c r="K9" s="42">
        <v>1.9</v>
      </c>
      <c r="L9" s="43">
        <v>0</v>
      </c>
      <c r="M9" s="44">
        <v>524</v>
      </c>
      <c r="N9" s="45">
        <v>2.4</v>
      </c>
      <c r="O9" s="34">
        <v>336</v>
      </c>
      <c r="P9" s="42">
        <v>2.8</v>
      </c>
      <c r="Q9" s="12">
        <v>188</v>
      </c>
      <c r="R9" s="42">
        <v>1.9</v>
      </c>
      <c r="S9" s="43">
        <v>0</v>
      </c>
      <c r="T9" s="44">
        <v>524</v>
      </c>
      <c r="U9" s="45">
        <v>2.4</v>
      </c>
      <c r="V9" s="34">
        <v>335</v>
      </c>
      <c r="W9" s="42">
        <v>2.8</v>
      </c>
      <c r="X9" s="12">
        <v>188</v>
      </c>
      <c r="Y9" s="42">
        <v>1.9</v>
      </c>
      <c r="Z9" s="43">
        <v>0</v>
      </c>
      <c r="AA9" s="44">
        <v>523</v>
      </c>
      <c r="AB9" s="45">
        <v>2.4</v>
      </c>
      <c r="AC9" s="34">
        <v>334</v>
      </c>
      <c r="AD9" s="42">
        <v>2.8</v>
      </c>
      <c r="AE9" s="12">
        <v>188</v>
      </c>
      <c r="AF9" s="42">
        <v>1.9</v>
      </c>
      <c r="AG9" s="43">
        <v>0</v>
      </c>
      <c r="AH9" s="44">
        <v>522</v>
      </c>
      <c r="AI9" s="45">
        <v>2.4</v>
      </c>
      <c r="AJ9" s="34">
        <v>331</v>
      </c>
      <c r="AK9" s="42">
        <v>2.8</v>
      </c>
      <c r="AL9" s="12">
        <v>187</v>
      </c>
      <c r="AM9" s="42">
        <v>1.9</v>
      </c>
      <c r="AN9" s="43">
        <v>0</v>
      </c>
      <c r="AO9" s="44">
        <v>518</v>
      </c>
      <c r="AP9" s="45">
        <v>2.4</v>
      </c>
      <c r="AQ9" s="34">
        <v>331</v>
      </c>
      <c r="AR9" s="42">
        <v>2.8</v>
      </c>
      <c r="AS9" s="12">
        <v>186</v>
      </c>
      <c r="AT9" s="42">
        <v>1.9</v>
      </c>
      <c r="AU9" s="43">
        <v>0</v>
      </c>
      <c r="AV9" s="44">
        <v>517</v>
      </c>
      <c r="AW9" s="45">
        <v>2.4</v>
      </c>
      <c r="AX9" s="34">
        <v>331</v>
      </c>
      <c r="AY9" s="42">
        <v>2.8</v>
      </c>
      <c r="AZ9" s="12">
        <v>184</v>
      </c>
      <c r="BA9" s="42">
        <v>1.9</v>
      </c>
      <c r="BB9" s="43">
        <v>0</v>
      </c>
      <c r="BC9" s="44">
        <v>515</v>
      </c>
      <c r="BD9" s="45">
        <v>2.4</v>
      </c>
      <c r="BE9" s="34">
        <v>328</v>
      </c>
      <c r="BF9" s="42">
        <v>2.8</v>
      </c>
      <c r="BG9" s="12">
        <v>183</v>
      </c>
      <c r="BH9" s="42">
        <v>1.9</v>
      </c>
      <c r="BI9" s="43">
        <v>0</v>
      </c>
      <c r="BJ9" s="44">
        <v>511</v>
      </c>
      <c r="BK9" s="45">
        <v>2.4</v>
      </c>
      <c r="BL9" s="34">
        <v>326</v>
      </c>
      <c r="BM9" s="42">
        <v>2.8</v>
      </c>
      <c r="BN9" s="12">
        <v>182</v>
      </c>
      <c r="BO9" s="42">
        <v>1.9</v>
      </c>
      <c r="BP9" s="43">
        <v>0</v>
      </c>
      <c r="BQ9" s="44">
        <v>508</v>
      </c>
      <c r="BR9" s="45">
        <v>2.4</v>
      </c>
      <c r="BS9" s="34">
        <v>324</v>
      </c>
      <c r="BT9" s="42">
        <v>2.8</v>
      </c>
      <c r="BU9" s="12">
        <v>182</v>
      </c>
      <c r="BV9" s="42">
        <v>1.9</v>
      </c>
      <c r="BW9" s="43">
        <v>0</v>
      </c>
      <c r="BX9" s="44">
        <v>506</v>
      </c>
      <c r="BY9" s="45">
        <v>2.4</v>
      </c>
      <c r="BZ9" s="34">
        <v>320</v>
      </c>
      <c r="CA9" s="42">
        <v>2.8</v>
      </c>
      <c r="CB9" s="12">
        <v>179</v>
      </c>
      <c r="CC9" s="42">
        <v>1.9</v>
      </c>
      <c r="CD9" s="43">
        <v>0</v>
      </c>
      <c r="CE9" s="44">
        <v>499</v>
      </c>
      <c r="CF9" s="45">
        <v>2.4</v>
      </c>
      <c r="CG9" s="34">
        <v>316</v>
      </c>
      <c r="CH9" s="42">
        <v>2.7</v>
      </c>
      <c r="CI9" s="12">
        <v>176</v>
      </c>
      <c r="CJ9" s="42">
        <v>1.8</v>
      </c>
      <c r="CK9" s="43">
        <v>0</v>
      </c>
      <c r="CL9" s="44">
        <v>492</v>
      </c>
      <c r="CM9" s="45">
        <v>2.2999999999999998</v>
      </c>
      <c r="CN9" s="34">
        <v>310</v>
      </c>
      <c r="CO9" s="42">
        <v>2.7</v>
      </c>
      <c r="CP9" s="12">
        <v>176</v>
      </c>
      <c r="CQ9" s="42">
        <v>1.8</v>
      </c>
      <c r="CR9" s="43">
        <v>0</v>
      </c>
      <c r="CS9" s="44">
        <v>486</v>
      </c>
      <c r="CT9" s="45">
        <v>2.2999999999999998</v>
      </c>
      <c r="CU9" s="34">
        <v>305</v>
      </c>
      <c r="CV9" s="42">
        <v>2.7</v>
      </c>
      <c r="CW9" s="12">
        <v>175</v>
      </c>
      <c r="CX9" s="42">
        <v>1.8</v>
      </c>
      <c r="CY9" s="43">
        <v>0</v>
      </c>
      <c r="CZ9" s="44">
        <v>480</v>
      </c>
      <c r="DA9" s="45">
        <v>2.2999999999999998</v>
      </c>
      <c r="DB9" s="34">
        <v>302</v>
      </c>
      <c r="DC9" s="42">
        <v>2.7</v>
      </c>
      <c r="DD9" s="12">
        <v>173</v>
      </c>
      <c r="DE9" s="42">
        <v>1.8</v>
      </c>
      <c r="DF9" s="43">
        <v>0</v>
      </c>
      <c r="DG9" s="44">
        <v>475</v>
      </c>
      <c r="DH9" s="45">
        <v>2.2999999999999998</v>
      </c>
      <c r="DI9" s="34">
        <v>300</v>
      </c>
      <c r="DJ9" s="42">
        <v>2.7</v>
      </c>
      <c r="DK9" s="12">
        <v>171</v>
      </c>
      <c r="DL9" s="42">
        <v>1.8</v>
      </c>
      <c r="DM9" s="43">
        <v>0</v>
      </c>
      <c r="DN9" s="44">
        <v>471</v>
      </c>
      <c r="DO9" s="45">
        <v>2.2999999999999998</v>
      </c>
      <c r="DP9" s="34">
        <v>294</v>
      </c>
      <c r="DQ9" s="42">
        <v>2.7</v>
      </c>
      <c r="DR9" s="12">
        <v>168</v>
      </c>
      <c r="DS9" s="42">
        <v>1.8</v>
      </c>
      <c r="DT9" s="43">
        <v>0</v>
      </c>
      <c r="DU9" s="44">
        <v>462</v>
      </c>
      <c r="DV9" s="45">
        <v>2.2999999999999998</v>
      </c>
      <c r="DW9" s="34">
        <v>290</v>
      </c>
      <c r="DX9" s="42">
        <v>2.7</v>
      </c>
      <c r="DY9" s="12">
        <v>165</v>
      </c>
      <c r="DZ9" s="42">
        <v>1.9</v>
      </c>
      <c r="EA9" s="43">
        <v>0</v>
      </c>
      <c r="EB9" s="44">
        <v>455</v>
      </c>
      <c r="EC9" s="45">
        <v>2.2999999999999998</v>
      </c>
      <c r="ED9" s="34">
        <v>287</v>
      </c>
      <c r="EE9" s="42">
        <v>2.7</v>
      </c>
      <c r="EF9" s="12">
        <v>160</v>
      </c>
      <c r="EG9" s="42">
        <v>1.8</v>
      </c>
      <c r="EH9" s="43">
        <v>0</v>
      </c>
      <c r="EI9" s="44">
        <v>447</v>
      </c>
      <c r="EJ9" s="45">
        <v>2.2999999999999998</v>
      </c>
      <c r="EK9" s="34">
        <v>282</v>
      </c>
      <c r="EL9" s="42">
        <v>2.7</v>
      </c>
      <c r="EM9" s="12">
        <v>159</v>
      </c>
      <c r="EN9" s="42">
        <v>1.9</v>
      </c>
      <c r="EO9" s="43">
        <v>0</v>
      </c>
      <c r="EP9" s="44">
        <v>441</v>
      </c>
      <c r="EQ9" s="45">
        <v>2.2999999999999998</v>
      </c>
      <c r="ER9" s="34">
        <v>281</v>
      </c>
      <c r="ES9" s="42">
        <v>2.7</v>
      </c>
      <c r="ET9" s="12">
        <v>159</v>
      </c>
      <c r="EU9" s="42">
        <v>1.9</v>
      </c>
      <c r="EV9" s="43">
        <v>0</v>
      </c>
      <c r="EW9" s="44">
        <v>440</v>
      </c>
      <c r="EX9" s="45">
        <v>2.4</v>
      </c>
      <c r="EY9" s="34">
        <v>280</v>
      </c>
      <c r="EZ9" s="42">
        <v>2.8</v>
      </c>
      <c r="FA9" s="12">
        <v>159</v>
      </c>
      <c r="FB9" s="42">
        <v>1.9</v>
      </c>
      <c r="FC9" s="43">
        <v>0</v>
      </c>
      <c r="FD9" s="44">
        <v>439</v>
      </c>
      <c r="FE9" s="45">
        <v>2.4</v>
      </c>
      <c r="FF9" s="34">
        <v>280</v>
      </c>
      <c r="FG9" s="42">
        <v>2.8</v>
      </c>
      <c r="FH9" s="12">
        <v>158</v>
      </c>
      <c r="FI9" s="42">
        <v>1.9</v>
      </c>
      <c r="FJ9" s="43">
        <v>0</v>
      </c>
      <c r="FK9" s="44">
        <v>438</v>
      </c>
      <c r="FL9" s="45">
        <v>2.4</v>
      </c>
      <c r="FM9" s="34">
        <v>280</v>
      </c>
      <c r="FN9" s="42">
        <v>2.8</v>
      </c>
      <c r="FO9" s="12">
        <v>155</v>
      </c>
      <c r="FP9" s="42">
        <v>1.9</v>
      </c>
      <c r="FQ9" s="43">
        <v>0</v>
      </c>
      <c r="FR9" s="44">
        <v>435</v>
      </c>
      <c r="FS9" s="45">
        <v>2.4</v>
      </c>
      <c r="FT9" s="34">
        <v>280</v>
      </c>
      <c r="FU9" s="42">
        <v>2.8</v>
      </c>
      <c r="FV9" s="12">
        <v>155</v>
      </c>
      <c r="FW9" s="42">
        <v>1.9</v>
      </c>
      <c r="FX9" s="43">
        <v>0</v>
      </c>
      <c r="FY9" s="44">
        <v>435</v>
      </c>
      <c r="FZ9" s="45">
        <v>2.4</v>
      </c>
      <c r="GA9" s="34">
        <v>280</v>
      </c>
      <c r="GB9" s="42">
        <v>2.8</v>
      </c>
      <c r="GC9" s="12">
        <v>154</v>
      </c>
      <c r="GD9" s="42">
        <v>1.9</v>
      </c>
      <c r="GE9" s="43">
        <v>0</v>
      </c>
      <c r="GF9" s="44">
        <v>434</v>
      </c>
      <c r="GG9" s="45">
        <v>2.4</v>
      </c>
      <c r="GH9" s="34">
        <v>278</v>
      </c>
      <c r="GI9" s="42">
        <v>2.8</v>
      </c>
      <c r="GJ9" s="12">
        <v>154</v>
      </c>
      <c r="GK9" s="42">
        <v>1.9</v>
      </c>
      <c r="GL9" s="43">
        <v>0</v>
      </c>
      <c r="GM9" s="44">
        <v>432</v>
      </c>
      <c r="GN9" s="45">
        <v>2.4</v>
      </c>
      <c r="GO9" s="34">
        <v>276</v>
      </c>
      <c r="GP9" s="42">
        <v>2.8</v>
      </c>
      <c r="GQ9" s="12">
        <v>154</v>
      </c>
      <c r="GR9" s="42">
        <v>1.9</v>
      </c>
      <c r="GS9" s="43">
        <v>0</v>
      </c>
      <c r="GT9" s="44">
        <v>430</v>
      </c>
      <c r="GU9" s="45">
        <v>2.4</v>
      </c>
      <c r="GV9" s="34">
        <v>275</v>
      </c>
      <c r="GW9" s="42">
        <v>2.8</v>
      </c>
      <c r="GX9" s="12">
        <v>152</v>
      </c>
      <c r="GY9" s="42">
        <v>1.9</v>
      </c>
      <c r="GZ9" s="43">
        <v>0</v>
      </c>
      <c r="HA9" s="44">
        <v>427</v>
      </c>
      <c r="HB9" s="45">
        <v>2.4</v>
      </c>
      <c r="HC9" s="34">
        <v>275</v>
      </c>
      <c r="HD9" s="42">
        <v>2.8</v>
      </c>
      <c r="HE9" s="12">
        <v>150</v>
      </c>
      <c r="HF9" s="42">
        <v>1.8</v>
      </c>
      <c r="HG9" s="43">
        <v>0</v>
      </c>
      <c r="HH9" s="44">
        <v>425</v>
      </c>
      <c r="HI9" s="45">
        <v>2.4</v>
      </c>
      <c r="HJ9" s="34">
        <v>275</v>
      </c>
      <c r="HK9" s="42">
        <v>2.8</v>
      </c>
      <c r="HL9" s="12">
        <v>149</v>
      </c>
      <c r="HM9" s="42">
        <v>1.8</v>
      </c>
      <c r="HN9" s="43">
        <v>0</v>
      </c>
      <c r="HO9" s="44">
        <v>424</v>
      </c>
      <c r="HP9" s="45">
        <v>2.4</v>
      </c>
      <c r="HQ9" s="34">
        <v>273</v>
      </c>
      <c r="HR9" s="42">
        <v>2.8</v>
      </c>
      <c r="HS9" s="12">
        <v>148</v>
      </c>
      <c r="HT9" s="42">
        <v>1.8</v>
      </c>
      <c r="HU9" s="43">
        <v>0</v>
      </c>
      <c r="HV9" s="44">
        <v>421</v>
      </c>
      <c r="HW9" s="45">
        <v>2.2999999999999998</v>
      </c>
      <c r="HX9" s="34">
        <v>273</v>
      </c>
      <c r="HY9" s="42">
        <v>2.8</v>
      </c>
      <c r="HZ9" s="12">
        <v>148</v>
      </c>
      <c r="IA9" s="42">
        <v>1.8</v>
      </c>
      <c r="IB9" s="43">
        <v>0</v>
      </c>
      <c r="IC9" s="44">
        <v>421</v>
      </c>
      <c r="ID9" s="45">
        <v>2.2999999999999998</v>
      </c>
      <c r="IE9" s="34">
        <v>273</v>
      </c>
      <c r="IF9" s="42">
        <v>2.8</v>
      </c>
      <c r="IG9" s="12">
        <v>145</v>
      </c>
      <c r="IH9" s="42">
        <v>1.8</v>
      </c>
      <c r="II9" s="43">
        <v>0</v>
      </c>
      <c r="IJ9" s="44">
        <v>418</v>
      </c>
      <c r="IK9" s="45">
        <v>2.2999999999999998</v>
      </c>
      <c r="IL9" s="34">
        <v>272</v>
      </c>
      <c r="IM9" s="42">
        <v>2.8</v>
      </c>
      <c r="IN9" s="12">
        <v>143</v>
      </c>
      <c r="IO9" s="42">
        <v>1.8</v>
      </c>
      <c r="IP9" s="43">
        <v>0</v>
      </c>
      <c r="IQ9" s="44">
        <v>415</v>
      </c>
      <c r="IR9" s="45">
        <v>2.2999999999999998</v>
      </c>
      <c r="IS9" s="34">
        <v>271</v>
      </c>
      <c r="IT9" s="42">
        <v>2.8</v>
      </c>
      <c r="IU9" s="12">
        <v>142</v>
      </c>
      <c r="IV9" s="42">
        <v>1.8</v>
      </c>
      <c r="IW9" s="43">
        <v>0</v>
      </c>
      <c r="IX9" s="44">
        <v>413</v>
      </c>
      <c r="IY9" s="45">
        <v>2.2999999999999998</v>
      </c>
      <c r="IZ9" s="34">
        <v>269</v>
      </c>
      <c r="JA9" s="42">
        <v>2.8</v>
      </c>
      <c r="JB9" s="12">
        <v>141</v>
      </c>
      <c r="JC9" s="42">
        <v>1.8</v>
      </c>
      <c r="JD9" s="43">
        <v>0</v>
      </c>
      <c r="JE9" s="44">
        <v>410</v>
      </c>
      <c r="JF9" s="45">
        <v>2.2999999999999998</v>
      </c>
      <c r="JG9" s="34">
        <v>269</v>
      </c>
      <c r="JH9" s="42">
        <v>2.8</v>
      </c>
      <c r="JI9" s="12">
        <v>141</v>
      </c>
      <c r="JJ9" s="42">
        <v>1.8</v>
      </c>
      <c r="JK9" s="43">
        <v>0</v>
      </c>
      <c r="JL9" s="44">
        <v>410</v>
      </c>
      <c r="JM9" s="45">
        <v>2.2999999999999998</v>
      </c>
      <c r="JN9" s="34">
        <v>267</v>
      </c>
      <c r="JO9" s="42">
        <v>2.7</v>
      </c>
      <c r="JP9" s="12">
        <v>141</v>
      </c>
      <c r="JQ9" s="42">
        <v>1.8</v>
      </c>
      <c r="JR9" s="43">
        <v>0</v>
      </c>
      <c r="JS9" s="44">
        <v>408</v>
      </c>
      <c r="JT9" s="45">
        <v>2.2999999999999998</v>
      </c>
      <c r="JU9" s="34">
        <v>267</v>
      </c>
      <c r="JV9" s="42">
        <v>2.7</v>
      </c>
      <c r="JW9" s="12">
        <v>140</v>
      </c>
      <c r="JX9" s="42">
        <v>1.7</v>
      </c>
      <c r="JY9" s="43">
        <v>0</v>
      </c>
      <c r="JZ9" s="44">
        <v>407</v>
      </c>
      <c r="KA9" s="45">
        <v>2.2999999999999998</v>
      </c>
      <c r="KB9" s="34">
        <v>267</v>
      </c>
      <c r="KC9" s="42">
        <v>2.7</v>
      </c>
      <c r="KD9" s="12">
        <v>140</v>
      </c>
      <c r="KE9" s="42">
        <v>1.7</v>
      </c>
      <c r="KF9" s="43">
        <v>0</v>
      </c>
      <c r="KG9" s="44">
        <v>407</v>
      </c>
      <c r="KH9" s="45">
        <v>2.2999999999999998</v>
      </c>
      <c r="KI9" s="34">
        <v>264</v>
      </c>
      <c r="KJ9" s="42">
        <v>2.7</v>
      </c>
      <c r="KK9" s="12">
        <v>140</v>
      </c>
      <c r="KL9" s="42">
        <v>1.7</v>
      </c>
      <c r="KM9" s="43">
        <v>0</v>
      </c>
      <c r="KN9" s="44">
        <v>404</v>
      </c>
      <c r="KO9" s="45">
        <v>2.2999999999999998</v>
      </c>
      <c r="KP9" s="34">
        <v>263</v>
      </c>
      <c r="KQ9" s="42">
        <v>2.7</v>
      </c>
      <c r="KR9" s="12">
        <v>138</v>
      </c>
      <c r="KS9" s="42">
        <v>1.7</v>
      </c>
      <c r="KT9" s="43">
        <v>0</v>
      </c>
      <c r="KU9" s="44">
        <v>401</v>
      </c>
      <c r="KV9" s="45">
        <v>2.2999999999999998</v>
      </c>
      <c r="KW9" s="34">
        <v>260</v>
      </c>
      <c r="KX9" s="42">
        <v>2.7</v>
      </c>
      <c r="KY9" s="12">
        <v>137</v>
      </c>
      <c r="KZ9" s="42">
        <v>1.7</v>
      </c>
      <c r="LA9" s="43">
        <v>0</v>
      </c>
      <c r="LB9" s="44">
        <v>397</v>
      </c>
      <c r="LC9" s="45">
        <v>2.2000000000000002</v>
      </c>
      <c r="LD9" s="34">
        <v>259</v>
      </c>
      <c r="LE9" s="42">
        <v>2.7</v>
      </c>
      <c r="LF9" s="12">
        <v>136</v>
      </c>
      <c r="LG9" s="42">
        <v>1.7</v>
      </c>
      <c r="LH9" s="43">
        <v>0</v>
      </c>
      <c r="LI9" s="44">
        <v>395</v>
      </c>
      <c r="LJ9" s="45">
        <v>2.2000000000000002</v>
      </c>
      <c r="LK9" s="34">
        <v>254</v>
      </c>
      <c r="LL9" s="42">
        <v>2.7</v>
      </c>
      <c r="LM9" s="12">
        <v>136</v>
      </c>
      <c r="LN9" s="42">
        <v>1.7</v>
      </c>
      <c r="LO9" s="43">
        <v>0</v>
      </c>
      <c r="LP9" s="44">
        <v>390</v>
      </c>
      <c r="LQ9" s="45">
        <v>2.2000000000000002</v>
      </c>
      <c r="LR9" s="34">
        <v>253</v>
      </c>
      <c r="LS9" s="42">
        <v>2.7</v>
      </c>
      <c r="LT9" s="12">
        <v>130</v>
      </c>
      <c r="LU9" s="42">
        <v>1.6</v>
      </c>
      <c r="LV9" s="43">
        <v>0</v>
      </c>
      <c r="LW9" s="44">
        <v>383</v>
      </c>
      <c r="LX9" s="45">
        <v>2.2000000000000002</v>
      </c>
      <c r="LY9" s="34">
        <v>246</v>
      </c>
      <c r="LZ9" s="42">
        <v>2.6</v>
      </c>
      <c r="MA9" s="12">
        <v>128</v>
      </c>
      <c r="MB9" s="42">
        <v>1.6</v>
      </c>
      <c r="MC9" s="43">
        <v>0</v>
      </c>
      <c r="MD9" s="44">
        <v>374</v>
      </c>
      <c r="ME9" s="45">
        <v>2.2000000000000002</v>
      </c>
      <c r="MF9" s="34">
        <v>242</v>
      </c>
      <c r="MG9" s="42">
        <v>2.6</v>
      </c>
      <c r="MH9" s="12">
        <v>126</v>
      </c>
      <c r="MI9" s="42">
        <v>1.6</v>
      </c>
      <c r="MJ9" s="43">
        <v>0</v>
      </c>
      <c r="MK9" s="44">
        <v>368</v>
      </c>
      <c r="ML9" s="45">
        <v>2.1</v>
      </c>
      <c r="MM9" s="34">
        <v>236</v>
      </c>
      <c r="MN9" s="42">
        <v>2.5</v>
      </c>
      <c r="MO9" s="12">
        <v>125</v>
      </c>
      <c r="MP9" s="42">
        <v>1.6</v>
      </c>
      <c r="MQ9" s="43">
        <v>0</v>
      </c>
      <c r="MR9" s="44">
        <v>361</v>
      </c>
      <c r="MS9" s="45">
        <v>2.1</v>
      </c>
      <c r="MT9" s="34">
        <v>232</v>
      </c>
      <c r="MU9" s="42">
        <v>2.5</v>
      </c>
      <c r="MV9" s="12">
        <v>122</v>
      </c>
      <c r="MW9" s="42">
        <v>1.6</v>
      </c>
      <c r="MX9" s="43">
        <v>0</v>
      </c>
      <c r="MY9" s="44">
        <v>354</v>
      </c>
      <c r="MZ9" s="45">
        <v>2.1</v>
      </c>
      <c r="NA9" s="34">
        <v>226</v>
      </c>
      <c r="NB9" s="42">
        <v>2.5</v>
      </c>
      <c r="NC9" s="12">
        <v>117</v>
      </c>
      <c r="ND9" s="42">
        <v>1.5</v>
      </c>
      <c r="NE9" s="43">
        <v>0</v>
      </c>
      <c r="NF9" s="44">
        <v>343</v>
      </c>
      <c r="NG9" s="45">
        <v>2</v>
      </c>
      <c r="NH9" s="34">
        <v>219</v>
      </c>
      <c r="NI9" s="42">
        <v>2.4</v>
      </c>
      <c r="NJ9" s="12">
        <v>114</v>
      </c>
      <c r="NK9" s="42">
        <v>1.5</v>
      </c>
      <c r="NL9" s="43">
        <v>0</v>
      </c>
      <c r="NM9" s="44">
        <v>333</v>
      </c>
      <c r="NN9" s="45">
        <v>2</v>
      </c>
      <c r="NO9" s="34">
        <v>215</v>
      </c>
      <c r="NP9" s="42">
        <v>2.4</v>
      </c>
      <c r="NQ9" s="12">
        <v>112</v>
      </c>
      <c r="NR9" s="42">
        <v>1.5</v>
      </c>
      <c r="NS9" s="43">
        <v>0</v>
      </c>
      <c r="NT9" s="44">
        <v>327</v>
      </c>
      <c r="NU9" s="45">
        <v>2</v>
      </c>
      <c r="NV9" s="34">
        <v>205</v>
      </c>
      <c r="NW9" s="42">
        <v>2.2999999999999998</v>
      </c>
      <c r="NX9" s="12">
        <v>112</v>
      </c>
      <c r="NY9" s="42">
        <v>1.5</v>
      </c>
      <c r="NZ9" s="43">
        <v>0</v>
      </c>
      <c r="OA9" s="44">
        <v>317</v>
      </c>
      <c r="OB9" s="45">
        <v>1.9</v>
      </c>
      <c r="OC9" s="34">
        <v>203</v>
      </c>
      <c r="OD9" s="42">
        <v>2.2999999999999998</v>
      </c>
      <c r="OE9" s="12">
        <v>109</v>
      </c>
      <c r="OF9" s="42">
        <v>1.5</v>
      </c>
      <c r="OG9" s="43">
        <v>0</v>
      </c>
      <c r="OH9" s="44">
        <v>312</v>
      </c>
      <c r="OI9" s="45">
        <v>1.9</v>
      </c>
      <c r="OJ9" s="34">
        <v>199</v>
      </c>
      <c r="OK9" s="42">
        <v>2.2999999999999998</v>
      </c>
      <c r="OL9" s="12">
        <v>106</v>
      </c>
      <c r="OM9" s="42">
        <v>1.5</v>
      </c>
      <c r="ON9" s="43">
        <v>0</v>
      </c>
      <c r="OO9" s="44">
        <v>305</v>
      </c>
      <c r="OP9" s="45">
        <v>1.9</v>
      </c>
      <c r="OQ9" s="34">
        <v>194</v>
      </c>
      <c r="OR9" s="42">
        <v>2.2999999999999998</v>
      </c>
      <c r="OS9" s="12">
        <v>105</v>
      </c>
      <c r="OT9" s="42">
        <v>1.5</v>
      </c>
      <c r="OU9" s="43">
        <v>0</v>
      </c>
      <c r="OV9" s="44">
        <v>299</v>
      </c>
      <c r="OW9" s="45">
        <v>1.9</v>
      </c>
      <c r="OX9" s="34">
        <v>190</v>
      </c>
      <c r="OY9" s="42">
        <v>2.2999999999999998</v>
      </c>
      <c r="OZ9" s="12">
        <v>104</v>
      </c>
      <c r="PA9" s="42">
        <v>1.5</v>
      </c>
      <c r="PB9" s="43">
        <v>0</v>
      </c>
      <c r="PC9" s="44">
        <v>294</v>
      </c>
      <c r="PD9" s="45">
        <v>1.9</v>
      </c>
      <c r="PE9" s="34">
        <v>185</v>
      </c>
      <c r="PF9" s="42">
        <v>2.2999999999999998</v>
      </c>
      <c r="PG9" s="12">
        <v>102</v>
      </c>
      <c r="PH9" s="42">
        <v>1.5</v>
      </c>
      <c r="PI9" s="43">
        <v>0</v>
      </c>
      <c r="PJ9" s="44">
        <v>287</v>
      </c>
      <c r="PK9" s="45">
        <v>1.9</v>
      </c>
      <c r="PL9" s="34">
        <v>179</v>
      </c>
      <c r="PM9" s="42">
        <v>2.2999999999999998</v>
      </c>
      <c r="PN9" s="12">
        <v>100</v>
      </c>
      <c r="PO9" s="42">
        <v>1.5</v>
      </c>
      <c r="PP9" s="43">
        <v>0</v>
      </c>
      <c r="PQ9" s="44">
        <v>279</v>
      </c>
      <c r="PR9" s="45">
        <v>1.9</v>
      </c>
      <c r="PS9" s="34">
        <v>176</v>
      </c>
      <c r="PT9" s="42">
        <v>2.2999999999999998</v>
      </c>
      <c r="PU9" s="12">
        <v>95</v>
      </c>
      <c r="PV9" s="42">
        <v>1.5</v>
      </c>
      <c r="PW9" s="43">
        <v>0</v>
      </c>
      <c r="PX9" s="44">
        <v>271</v>
      </c>
      <c r="PY9" s="45">
        <v>1.9</v>
      </c>
      <c r="PZ9" s="34">
        <v>175</v>
      </c>
      <c r="QA9" s="42">
        <v>2.4</v>
      </c>
      <c r="QB9" s="12">
        <v>95</v>
      </c>
      <c r="QC9" s="42">
        <v>1.5</v>
      </c>
      <c r="QD9" s="43">
        <v>0</v>
      </c>
      <c r="QE9" s="44">
        <v>270</v>
      </c>
      <c r="QF9" s="45">
        <v>2</v>
      </c>
      <c r="QG9" s="34">
        <v>174</v>
      </c>
      <c r="QH9" s="42">
        <v>2.5</v>
      </c>
      <c r="QI9" s="12">
        <v>92</v>
      </c>
      <c r="QJ9" s="42">
        <v>1.6</v>
      </c>
      <c r="QK9" s="43">
        <v>0</v>
      </c>
      <c r="QL9" s="44">
        <v>266</v>
      </c>
      <c r="QM9" s="45">
        <v>2.1</v>
      </c>
      <c r="QN9" s="34">
        <v>166</v>
      </c>
      <c r="QO9" s="42">
        <v>2.5</v>
      </c>
      <c r="QP9" s="12">
        <v>88</v>
      </c>
      <c r="QQ9" s="42">
        <v>1.6</v>
      </c>
      <c r="QR9" s="43">
        <v>0</v>
      </c>
      <c r="QS9" s="44">
        <v>254</v>
      </c>
      <c r="QT9" s="45">
        <v>2.1</v>
      </c>
      <c r="QU9" s="34">
        <v>160</v>
      </c>
      <c r="QV9" s="42">
        <v>2.5</v>
      </c>
      <c r="QW9" s="12">
        <v>85</v>
      </c>
      <c r="QX9" s="42">
        <v>1.6</v>
      </c>
      <c r="QY9" s="43">
        <v>0</v>
      </c>
      <c r="QZ9" s="44">
        <v>245</v>
      </c>
      <c r="RA9" s="45">
        <v>2.1</v>
      </c>
      <c r="RB9" s="34">
        <v>152</v>
      </c>
      <c r="RC9" s="42">
        <v>2.5</v>
      </c>
      <c r="RD9" s="12">
        <v>78</v>
      </c>
      <c r="RE9" s="42">
        <v>1.6</v>
      </c>
      <c r="RF9" s="43">
        <v>0</v>
      </c>
      <c r="RG9" s="44">
        <v>230</v>
      </c>
      <c r="RH9" s="45">
        <v>2.1</v>
      </c>
      <c r="RI9" s="34">
        <v>148</v>
      </c>
      <c r="RJ9" s="42">
        <v>2.6</v>
      </c>
      <c r="RK9" s="12">
        <v>75</v>
      </c>
      <c r="RL9" s="42">
        <v>1.6</v>
      </c>
      <c r="RM9" s="43">
        <v>0</v>
      </c>
      <c r="RN9" s="44">
        <v>223</v>
      </c>
      <c r="RO9" s="45">
        <v>2.1</v>
      </c>
      <c r="RP9" s="34">
        <v>143</v>
      </c>
      <c r="RQ9" s="42">
        <v>2.6</v>
      </c>
      <c r="RR9" s="12">
        <v>71</v>
      </c>
      <c r="RS9" s="42">
        <v>1.6</v>
      </c>
      <c r="RT9" s="43">
        <v>0</v>
      </c>
      <c r="RU9" s="44">
        <v>214</v>
      </c>
      <c r="RV9" s="45">
        <v>2.1</v>
      </c>
      <c r="RW9" s="34">
        <v>138</v>
      </c>
      <c r="RX9" s="42">
        <v>2.6</v>
      </c>
      <c r="RY9" s="12">
        <v>70</v>
      </c>
      <c r="RZ9" s="42">
        <v>1.6</v>
      </c>
      <c r="SA9" s="43">
        <v>0</v>
      </c>
      <c r="SB9" s="44">
        <v>208</v>
      </c>
      <c r="SC9" s="45">
        <v>2.2000000000000002</v>
      </c>
      <c r="SD9" s="34">
        <v>133</v>
      </c>
      <c r="SE9" s="42">
        <v>2.6</v>
      </c>
      <c r="SF9" s="12">
        <v>66</v>
      </c>
      <c r="SG9" s="42">
        <v>1.6</v>
      </c>
      <c r="SH9" s="43">
        <v>0</v>
      </c>
      <c r="SI9" s="44">
        <v>199</v>
      </c>
      <c r="SJ9" s="45">
        <v>2.1</v>
      </c>
      <c r="SK9" s="34">
        <v>129</v>
      </c>
      <c r="SL9" s="42">
        <v>2.6</v>
      </c>
      <c r="SM9" s="12">
        <v>64</v>
      </c>
      <c r="SN9" s="42">
        <v>1.6</v>
      </c>
      <c r="SO9" s="43">
        <v>0</v>
      </c>
      <c r="SP9" s="44">
        <v>193</v>
      </c>
      <c r="SQ9" s="45">
        <v>2.2000000000000002</v>
      </c>
      <c r="SR9" s="34">
        <v>125</v>
      </c>
      <c r="SS9" s="42">
        <v>2.7</v>
      </c>
      <c r="ST9" s="12">
        <v>58</v>
      </c>
      <c r="SU9" s="42">
        <v>1.5</v>
      </c>
      <c r="SV9" s="43">
        <v>0</v>
      </c>
      <c r="SW9" s="44">
        <v>183</v>
      </c>
      <c r="SX9" s="45">
        <v>2.2000000000000002</v>
      </c>
      <c r="SY9" s="34">
        <v>121</v>
      </c>
      <c r="SZ9" s="42">
        <v>2.8</v>
      </c>
      <c r="TA9" s="12">
        <v>55</v>
      </c>
      <c r="TB9" s="42">
        <v>1.6</v>
      </c>
      <c r="TC9" s="43">
        <v>0</v>
      </c>
      <c r="TD9" s="44">
        <v>176</v>
      </c>
      <c r="TE9" s="45">
        <v>2.2000000000000002</v>
      </c>
      <c r="TF9" s="34">
        <v>118</v>
      </c>
      <c r="TG9" s="42">
        <v>2.9</v>
      </c>
      <c r="TH9" s="12">
        <v>54</v>
      </c>
      <c r="TI9" s="42">
        <v>1.6</v>
      </c>
      <c r="TJ9" s="43">
        <v>0</v>
      </c>
      <c r="TK9" s="44">
        <v>172</v>
      </c>
      <c r="TL9" s="45">
        <v>2.2999999999999998</v>
      </c>
      <c r="TM9" s="34">
        <v>116</v>
      </c>
      <c r="TN9" s="42">
        <v>3</v>
      </c>
      <c r="TO9" s="12">
        <v>52</v>
      </c>
      <c r="TP9" s="42">
        <v>1.6</v>
      </c>
      <c r="TQ9" s="43">
        <v>0</v>
      </c>
      <c r="TR9" s="44">
        <v>168</v>
      </c>
      <c r="TS9" s="45">
        <v>2.4</v>
      </c>
      <c r="TT9" s="34">
        <v>113</v>
      </c>
      <c r="TU9" s="42">
        <v>3</v>
      </c>
      <c r="TV9" s="12">
        <v>51</v>
      </c>
      <c r="TW9" s="42">
        <v>1.7</v>
      </c>
      <c r="TX9" s="43">
        <v>0</v>
      </c>
      <c r="TY9" s="44">
        <v>164</v>
      </c>
      <c r="TZ9" s="45">
        <v>2.4</v>
      </c>
      <c r="UA9" s="34">
        <v>113</v>
      </c>
      <c r="UB9" s="42">
        <v>3.1</v>
      </c>
      <c r="UC9" s="12">
        <v>48</v>
      </c>
      <c r="UD9" s="42">
        <v>1.6</v>
      </c>
      <c r="UE9" s="43">
        <v>0</v>
      </c>
      <c r="UF9" s="44">
        <v>161</v>
      </c>
      <c r="UG9" s="45">
        <v>2.4</v>
      </c>
      <c r="UH9" s="34">
        <v>110</v>
      </c>
      <c r="UI9" s="42">
        <v>3.1</v>
      </c>
      <c r="UJ9" s="12">
        <v>47</v>
      </c>
      <c r="UK9" s="42">
        <v>1.6</v>
      </c>
      <c r="UL9" s="43">
        <v>0</v>
      </c>
      <c r="UM9" s="44">
        <v>157</v>
      </c>
      <c r="UN9" s="45">
        <v>2.4</v>
      </c>
      <c r="UO9" s="34">
        <v>109</v>
      </c>
      <c r="UP9" s="42">
        <v>3.1</v>
      </c>
      <c r="UQ9" s="12">
        <v>46</v>
      </c>
      <c r="UR9" s="42">
        <v>1.6</v>
      </c>
      <c r="US9" s="43">
        <v>0</v>
      </c>
      <c r="UT9" s="44">
        <v>155</v>
      </c>
      <c r="UU9" s="45">
        <v>2.4</v>
      </c>
      <c r="UV9" s="34">
        <v>109</v>
      </c>
      <c r="UW9" s="42">
        <v>3.1</v>
      </c>
      <c r="UX9" s="12">
        <v>46</v>
      </c>
      <c r="UY9" s="42">
        <v>1.6</v>
      </c>
      <c r="UZ9" s="43">
        <v>0</v>
      </c>
      <c r="VA9" s="44">
        <v>155</v>
      </c>
      <c r="VB9" s="45">
        <v>2.4</v>
      </c>
      <c r="VC9" s="34">
        <v>109</v>
      </c>
      <c r="VD9" s="42">
        <v>3.1</v>
      </c>
      <c r="VE9" s="12">
        <v>46</v>
      </c>
      <c r="VF9" s="42">
        <v>1.6</v>
      </c>
      <c r="VG9" s="43">
        <v>0</v>
      </c>
      <c r="VH9" s="44">
        <v>155</v>
      </c>
      <c r="VI9" s="45">
        <v>2.5</v>
      </c>
      <c r="VJ9" s="34">
        <v>107</v>
      </c>
      <c r="VK9" s="42">
        <v>3.1</v>
      </c>
      <c r="VL9" s="12">
        <v>45</v>
      </c>
      <c r="VM9" s="42">
        <v>1.6</v>
      </c>
      <c r="VN9" s="43">
        <v>0</v>
      </c>
      <c r="VO9" s="44">
        <v>152</v>
      </c>
      <c r="VP9" s="45">
        <v>2.4</v>
      </c>
      <c r="VQ9" s="34">
        <v>105</v>
      </c>
      <c r="VR9" s="42">
        <v>3</v>
      </c>
      <c r="VS9" s="12">
        <v>45</v>
      </c>
      <c r="VT9" s="42">
        <v>1.6</v>
      </c>
      <c r="VU9" s="43">
        <v>0</v>
      </c>
      <c r="VV9" s="44">
        <v>150</v>
      </c>
      <c r="VW9" s="45">
        <v>2.4</v>
      </c>
      <c r="VX9" s="34">
        <v>105</v>
      </c>
      <c r="VY9" s="42">
        <v>3.1</v>
      </c>
      <c r="VZ9" s="12">
        <v>45</v>
      </c>
      <c r="WA9" s="42">
        <v>1.6</v>
      </c>
      <c r="WB9" s="43">
        <v>0</v>
      </c>
      <c r="WC9" s="44">
        <v>150</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105</v>
      </c>
      <c r="XO9" s="42">
        <v>3.1</v>
      </c>
      <c r="XP9" s="12">
        <v>44</v>
      </c>
      <c r="XQ9" s="42">
        <v>1.6</v>
      </c>
      <c r="XR9" s="43">
        <v>0</v>
      </c>
      <c r="XS9" s="44">
        <v>149</v>
      </c>
      <c r="XT9" s="45">
        <v>2.4</v>
      </c>
      <c r="XU9" s="34">
        <v>105</v>
      </c>
      <c r="XV9" s="42">
        <v>3.1</v>
      </c>
      <c r="XW9" s="12">
        <v>44</v>
      </c>
      <c r="XX9" s="42">
        <v>1.6</v>
      </c>
      <c r="XY9" s="43">
        <v>0</v>
      </c>
      <c r="XZ9" s="44">
        <v>149</v>
      </c>
      <c r="YA9" s="45">
        <v>2.4</v>
      </c>
      <c r="YB9" s="34">
        <v>105</v>
      </c>
      <c r="YC9" s="42">
        <v>3.1</v>
      </c>
      <c r="YD9" s="12">
        <v>44</v>
      </c>
      <c r="YE9" s="42">
        <v>1.6</v>
      </c>
      <c r="YF9" s="43">
        <v>0</v>
      </c>
      <c r="YG9" s="44">
        <v>149</v>
      </c>
      <c r="YH9" s="45">
        <v>2.4</v>
      </c>
      <c r="YI9" s="34">
        <v>105</v>
      </c>
      <c r="YJ9" s="42">
        <v>3.1</v>
      </c>
      <c r="YK9" s="12">
        <v>44</v>
      </c>
      <c r="YL9" s="42">
        <v>1.6</v>
      </c>
      <c r="YM9" s="43">
        <v>0</v>
      </c>
      <c r="YN9" s="44">
        <v>149</v>
      </c>
      <c r="YO9" s="45">
        <v>2.4</v>
      </c>
      <c r="YP9" s="34">
        <v>104</v>
      </c>
      <c r="YQ9" s="42">
        <v>3.1</v>
      </c>
      <c r="YR9" s="12">
        <v>44</v>
      </c>
      <c r="YS9" s="42">
        <v>1.6</v>
      </c>
      <c r="YT9" s="43">
        <v>0</v>
      </c>
      <c r="YU9" s="44">
        <v>148</v>
      </c>
      <c r="YV9" s="45">
        <v>2.4</v>
      </c>
      <c r="YW9" s="34">
        <v>103</v>
      </c>
      <c r="YX9" s="42">
        <v>3.1</v>
      </c>
      <c r="YY9" s="12">
        <v>44</v>
      </c>
      <c r="YZ9" s="42">
        <v>1.6</v>
      </c>
      <c r="ZA9" s="43">
        <v>0</v>
      </c>
      <c r="ZB9" s="44">
        <v>147</v>
      </c>
      <c r="ZC9" s="45">
        <v>2.4</v>
      </c>
      <c r="ZD9" s="34">
        <v>103</v>
      </c>
      <c r="ZE9" s="42">
        <v>3.1</v>
      </c>
      <c r="ZF9" s="12">
        <v>43</v>
      </c>
      <c r="ZG9" s="42">
        <v>1.6</v>
      </c>
      <c r="ZH9" s="43">
        <v>0</v>
      </c>
      <c r="ZI9" s="44">
        <v>146</v>
      </c>
      <c r="ZJ9" s="45">
        <v>2.4</v>
      </c>
      <c r="ZK9" s="34">
        <v>100</v>
      </c>
      <c r="ZL9" s="42">
        <v>3.1</v>
      </c>
      <c r="ZM9" s="12">
        <v>42</v>
      </c>
      <c r="ZN9" s="42">
        <v>1.6</v>
      </c>
      <c r="ZO9" s="43">
        <v>0</v>
      </c>
      <c r="ZP9" s="44">
        <v>142</v>
      </c>
      <c r="ZQ9" s="45">
        <v>2.4</v>
      </c>
      <c r="ZR9" s="34">
        <v>97</v>
      </c>
      <c r="ZS9" s="42">
        <v>3.1</v>
      </c>
      <c r="ZT9" s="12">
        <v>42</v>
      </c>
      <c r="ZU9" s="42">
        <v>1.7</v>
      </c>
      <c r="ZV9" s="43">
        <v>0</v>
      </c>
      <c r="ZW9" s="44">
        <v>139</v>
      </c>
      <c r="ZX9" s="45">
        <v>2.5</v>
      </c>
      <c r="ZY9" s="34">
        <v>85</v>
      </c>
      <c r="ZZ9" s="42">
        <v>2.8</v>
      </c>
      <c r="AAA9" s="12">
        <v>40</v>
      </c>
      <c r="AAB9" s="42">
        <v>1.7</v>
      </c>
      <c r="AAC9" s="43">
        <v>0</v>
      </c>
      <c r="AAD9" s="44">
        <v>125</v>
      </c>
      <c r="AAE9" s="45">
        <v>2.2999999999999998</v>
      </c>
      <c r="AAF9" s="34">
        <v>83</v>
      </c>
      <c r="AAG9" s="42">
        <v>2.9</v>
      </c>
      <c r="AAH9" s="12">
        <v>39</v>
      </c>
      <c r="AAI9" s="42">
        <v>1.8</v>
      </c>
      <c r="AAJ9" s="43">
        <v>0</v>
      </c>
      <c r="AAK9" s="44">
        <v>122</v>
      </c>
      <c r="AAL9" s="45">
        <v>2.5</v>
      </c>
      <c r="AAM9" s="34">
        <v>73</v>
      </c>
      <c r="AAN9" s="42">
        <v>2.9</v>
      </c>
      <c r="AAO9" s="12">
        <v>32</v>
      </c>
      <c r="AAP9" s="42">
        <v>1.8</v>
      </c>
      <c r="AAQ9" s="43">
        <v>0</v>
      </c>
      <c r="AAR9" s="44">
        <v>105</v>
      </c>
      <c r="AAS9" s="45">
        <v>2.5</v>
      </c>
      <c r="AAT9" s="34">
        <v>59</v>
      </c>
      <c r="AAU9" s="42">
        <v>2.9</v>
      </c>
      <c r="AAV9" s="12">
        <v>30</v>
      </c>
      <c r="AAW9" s="42">
        <v>2.2999999999999998</v>
      </c>
      <c r="AAX9" s="43">
        <v>0</v>
      </c>
      <c r="AAY9" s="44">
        <v>89</v>
      </c>
      <c r="AAZ9" s="45">
        <v>2.7</v>
      </c>
      <c r="ABA9" s="34">
        <v>35</v>
      </c>
      <c r="ABB9" s="42">
        <v>2.5</v>
      </c>
      <c r="ABC9" s="12">
        <v>25</v>
      </c>
      <c r="ABD9" s="42">
        <v>2.8</v>
      </c>
      <c r="ABE9" s="43">
        <v>0</v>
      </c>
      <c r="ABF9" s="44">
        <v>60</v>
      </c>
      <c r="ABG9" s="45">
        <v>2.6</v>
      </c>
      <c r="ABH9" s="34">
        <v>13</v>
      </c>
      <c r="ABI9" s="42">
        <v>1.8</v>
      </c>
      <c r="ABJ9" s="12">
        <v>11</v>
      </c>
      <c r="ABK9" s="42">
        <v>2.6</v>
      </c>
      <c r="ABL9" s="43">
        <v>0</v>
      </c>
      <c r="ABM9" s="44">
        <v>24</v>
      </c>
      <c r="ABN9" s="45">
        <v>2.1</v>
      </c>
      <c r="ABO9" s="34">
        <v>2</v>
      </c>
      <c r="ABP9" s="42">
        <v>0.9</v>
      </c>
      <c r="ABQ9" s="12">
        <v>2</v>
      </c>
      <c r="ABR9" s="42">
        <v>1.6</v>
      </c>
      <c r="ABS9" s="43">
        <v>0</v>
      </c>
      <c r="ABT9" s="44">
        <v>4</v>
      </c>
      <c r="ABU9" s="45">
        <v>1.2</v>
      </c>
      <c r="ABV9" s="34">
        <v>0</v>
      </c>
      <c r="ABW9" s="42">
        <v>0</v>
      </c>
      <c r="ABX9" s="12">
        <v>0</v>
      </c>
      <c r="ABY9" s="42">
        <v>0</v>
      </c>
      <c r="ABZ9" s="43">
        <v>0</v>
      </c>
      <c r="ACA9" s="44">
        <v>0</v>
      </c>
      <c r="ACB9" s="45">
        <v>0</v>
      </c>
      <c r="ACC9" s="34">
        <v>0</v>
      </c>
      <c r="ACD9" s="42">
        <v>0</v>
      </c>
      <c r="ACE9" s="12">
        <v>0</v>
      </c>
      <c r="ACF9" s="42">
        <v>0</v>
      </c>
      <c r="ACG9" s="43">
        <v>0</v>
      </c>
      <c r="ACH9" s="44">
        <v>0</v>
      </c>
      <c r="ACI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row>
    <row r="10" spans="1:1171" x14ac:dyDescent="0.3">
      <c r="A10" s="31" t="s">
        <v>80</v>
      </c>
      <c r="B10" s="52">
        <v>1038005</v>
      </c>
      <c r="C10" s="33">
        <f t="shared" si="0"/>
        <v>12.096429286456283</v>
      </c>
      <c r="D10" s="48">
        <v>1051908</v>
      </c>
      <c r="E10" s="33">
        <f t="shared" si="1"/>
        <v>12.089399967383347</v>
      </c>
      <c r="F10" s="48">
        <v>2089913</v>
      </c>
      <c r="G10" s="33">
        <f t="shared" si="2"/>
        <v>12.092890224447022</v>
      </c>
      <c r="H10" s="34">
        <v>1094</v>
      </c>
      <c r="I10" s="42">
        <v>9.1999999999999993</v>
      </c>
      <c r="J10" s="12">
        <v>624</v>
      </c>
      <c r="K10" s="42">
        <v>6.3</v>
      </c>
      <c r="L10" s="43">
        <v>0</v>
      </c>
      <c r="M10" s="44">
        <v>1718</v>
      </c>
      <c r="N10" s="45">
        <v>7.9</v>
      </c>
      <c r="O10" s="34">
        <v>1094</v>
      </c>
      <c r="P10" s="42">
        <v>9.1999999999999993</v>
      </c>
      <c r="Q10" s="12">
        <v>624</v>
      </c>
      <c r="R10" s="42">
        <v>6.3</v>
      </c>
      <c r="S10" s="43">
        <v>0</v>
      </c>
      <c r="T10" s="44">
        <v>1718</v>
      </c>
      <c r="U10" s="45">
        <v>7.9</v>
      </c>
      <c r="V10" s="34">
        <v>1091</v>
      </c>
      <c r="W10" s="42">
        <v>9.1999999999999993</v>
      </c>
      <c r="X10" s="12">
        <v>624</v>
      </c>
      <c r="Y10" s="42">
        <v>6.3</v>
      </c>
      <c r="Z10" s="43">
        <v>0</v>
      </c>
      <c r="AA10" s="44">
        <v>1715</v>
      </c>
      <c r="AB10" s="45">
        <v>7.9</v>
      </c>
      <c r="AC10" s="34">
        <v>1086</v>
      </c>
      <c r="AD10" s="42">
        <v>9.1999999999999993</v>
      </c>
      <c r="AE10" s="12">
        <v>621</v>
      </c>
      <c r="AF10" s="42">
        <v>6.3</v>
      </c>
      <c r="AG10" s="43">
        <v>0</v>
      </c>
      <c r="AH10" s="44">
        <v>1707</v>
      </c>
      <c r="AI10" s="45">
        <v>7.9</v>
      </c>
      <c r="AJ10" s="34">
        <v>1084</v>
      </c>
      <c r="AK10" s="42">
        <v>9.1999999999999993</v>
      </c>
      <c r="AL10" s="12">
        <v>618</v>
      </c>
      <c r="AM10" s="42">
        <v>6.3</v>
      </c>
      <c r="AN10" s="43">
        <v>0</v>
      </c>
      <c r="AO10" s="44">
        <v>1702</v>
      </c>
      <c r="AP10" s="45">
        <v>7.9</v>
      </c>
      <c r="AQ10" s="34">
        <v>1078</v>
      </c>
      <c r="AR10" s="42">
        <v>9.1999999999999993</v>
      </c>
      <c r="AS10" s="12">
        <v>617</v>
      </c>
      <c r="AT10" s="42">
        <v>6.3</v>
      </c>
      <c r="AU10" s="43">
        <v>0</v>
      </c>
      <c r="AV10" s="44">
        <v>1695</v>
      </c>
      <c r="AW10" s="45">
        <v>7.9</v>
      </c>
      <c r="AX10" s="34">
        <v>1075</v>
      </c>
      <c r="AY10" s="42">
        <v>9.1999999999999993</v>
      </c>
      <c r="AZ10" s="12">
        <v>616</v>
      </c>
      <c r="BA10" s="42">
        <v>6.3</v>
      </c>
      <c r="BB10" s="43">
        <v>0</v>
      </c>
      <c r="BC10" s="44">
        <v>1691</v>
      </c>
      <c r="BD10" s="45">
        <v>7.9</v>
      </c>
      <c r="BE10" s="34">
        <v>1072</v>
      </c>
      <c r="BF10" s="42">
        <v>9.1999999999999993</v>
      </c>
      <c r="BG10" s="12">
        <v>612</v>
      </c>
      <c r="BH10" s="42">
        <v>6.3</v>
      </c>
      <c r="BI10" s="43">
        <v>0</v>
      </c>
      <c r="BJ10" s="44">
        <v>1684</v>
      </c>
      <c r="BK10" s="45">
        <v>7.9</v>
      </c>
      <c r="BL10" s="34">
        <v>1067</v>
      </c>
      <c r="BM10" s="42">
        <v>9.1999999999999993</v>
      </c>
      <c r="BN10" s="12">
        <v>608</v>
      </c>
      <c r="BO10" s="42">
        <v>6.3</v>
      </c>
      <c r="BP10" s="43">
        <v>0</v>
      </c>
      <c r="BQ10" s="44">
        <v>1675</v>
      </c>
      <c r="BR10" s="45">
        <v>7.9</v>
      </c>
      <c r="BS10" s="34">
        <v>1061</v>
      </c>
      <c r="BT10" s="42">
        <v>9.1</v>
      </c>
      <c r="BU10" s="12">
        <v>607</v>
      </c>
      <c r="BV10" s="42">
        <v>6.3</v>
      </c>
      <c r="BW10" s="43">
        <v>0</v>
      </c>
      <c r="BX10" s="44">
        <v>1668</v>
      </c>
      <c r="BY10" s="45">
        <v>7.8</v>
      </c>
      <c r="BZ10" s="34">
        <v>1054</v>
      </c>
      <c r="CA10" s="42">
        <v>9.1</v>
      </c>
      <c r="CB10" s="12">
        <v>603</v>
      </c>
      <c r="CC10" s="42">
        <v>6.3</v>
      </c>
      <c r="CD10" s="43">
        <v>0</v>
      </c>
      <c r="CE10" s="44">
        <v>1657</v>
      </c>
      <c r="CF10" s="45">
        <v>7.8</v>
      </c>
      <c r="CG10" s="34">
        <v>1050</v>
      </c>
      <c r="CH10" s="42">
        <v>9.1</v>
      </c>
      <c r="CI10" s="12">
        <v>600</v>
      </c>
      <c r="CJ10" s="42">
        <v>6.2</v>
      </c>
      <c r="CK10" s="43">
        <v>0</v>
      </c>
      <c r="CL10" s="44">
        <v>1650</v>
      </c>
      <c r="CM10" s="45">
        <v>7.8</v>
      </c>
      <c r="CN10" s="34">
        <v>1040</v>
      </c>
      <c r="CO10" s="42">
        <v>9</v>
      </c>
      <c r="CP10" s="12">
        <v>598</v>
      </c>
      <c r="CQ10" s="42">
        <v>6.2</v>
      </c>
      <c r="CR10" s="43">
        <v>0</v>
      </c>
      <c r="CS10" s="44">
        <v>1638</v>
      </c>
      <c r="CT10" s="45">
        <v>7.8</v>
      </c>
      <c r="CU10" s="34">
        <v>1030</v>
      </c>
      <c r="CV10" s="42">
        <v>9</v>
      </c>
      <c r="CW10" s="12">
        <v>589</v>
      </c>
      <c r="CX10" s="42">
        <v>6.2</v>
      </c>
      <c r="CY10" s="43">
        <v>0</v>
      </c>
      <c r="CZ10" s="44">
        <v>1619</v>
      </c>
      <c r="DA10" s="45">
        <v>7.7</v>
      </c>
      <c r="DB10" s="34">
        <v>1024</v>
      </c>
      <c r="DC10" s="42">
        <v>9</v>
      </c>
      <c r="DD10" s="12">
        <v>583</v>
      </c>
      <c r="DE10" s="42">
        <v>6.2</v>
      </c>
      <c r="DF10" s="43">
        <v>0</v>
      </c>
      <c r="DG10" s="44">
        <v>1607</v>
      </c>
      <c r="DH10" s="45">
        <v>7.7</v>
      </c>
      <c r="DI10" s="34">
        <v>1005</v>
      </c>
      <c r="DJ10" s="42">
        <v>9</v>
      </c>
      <c r="DK10" s="12">
        <v>578</v>
      </c>
      <c r="DL10" s="42">
        <v>6.2</v>
      </c>
      <c r="DM10" s="43">
        <v>0</v>
      </c>
      <c r="DN10" s="44">
        <v>1583</v>
      </c>
      <c r="DO10" s="45">
        <v>7.7</v>
      </c>
      <c r="DP10" s="34">
        <v>986</v>
      </c>
      <c r="DQ10" s="42">
        <v>9</v>
      </c>
      <c r="DR10" s="12">
        <v>566</v>
      </c>
      <c r="DS10" s="42">
        <v>6.2</v>
      </c>
      <c r="DT10" s="43">
        <v>0</v>
      </c>
      <c r="DU10" s="44">
        <v>1552</v>
      </c>
      <c r="DV10" s="45">
        <v>7.7</v>
      </c>
      <c r="DW10" s="34">
        <v>970</v>
      </c>
      <c r="DX10" s="42">
        <v>9</v>
      </c>
      <c r="DY10" s="12">
        <v>554</v>
      </c>
      <c r="DZ10" s="42">
        <v>6.2</v>
      </c>
      <c r="EA10" s="43">
        <v>0</v>
      </c>
      <c r="EB10" s="44">
        <v>1524</v>
      </c>
      <c r="EC10" s="45">
        <v>7.8</v>
      </c>
      <c r="ED10" s="34">
        <v>959</v>
      </c>
      <c r="EE10" s="42">
        <v>9.1</v>
      </c>
      <c r="EF10" s="12">
        <v>549</v>
      </c>
      <c r="EG10" s="42">
        <v>6.3</v>
      </c>
      <c r="EH10" s="43">
        <v>0</v>
      </c>
      <c r="EI10" s="44">
        <v>1508</v>
      </c>
      <c r="EJ10" s="45">
        <v>7.8</v>
      </c>
      <c r="EK10" s="34">
        <v>941</v>
      </c>
      <c r="EL10" s="42">
        <v>9.1</v>
      </c>
      <c r="EM10" s="12">
        <v>541</v>
      </c>
      <c r="EN10" s="42">
        <v>6.3</v>
      </c>
      <c r="EO10" s="43">
        <v>0</v>
      </c>
      <c r="EP10" s="44">
        <v>1482</v>
      </c>
      <c r="EQ10" s="45">
        <v>7.8</v>
      </c>
      <c r="ER10" s="34">
        <v>933</v>
      </c>
      <c r="ES10" s="42">
        <v>9.1</v>
      </c>
      <c r="ET10" s="12">
        <v>534</v>
      </c>
      <c r="EU10" s="42">
        <v>6.3</v>
      </c>
      <c r="EV10" s="43">
        <v>0</v>
      </c>
      <c r="EW10" s="44">
        <v>1467</v>
      </c>
      <c r="EX10" s="45">
        <v>7.9</v>
      </c>
      <c r="EY10" s="34">
        <v>926</v>
      </c>
      <c r="EZ10" s="42">
        <v>9.1</v>
      </c>
      <c r="FA10" s="12">
        <v>530</v>
      </c>
      <c r="FB10" s="42">
        <v>6.3</v>
      </c>
      <c r="FC10" s="43">
        <v>0</v>
      </c>
      <c r="FD10" s="44">
        <v>1456</v>
      </c>
      <c r="FE10" s="45">
        <v>7.9</v>
      </c>
      <c r="FF10" s="34">
        <v>921</v>
      </c>
      <c r="FG10" s="42">
        <v>9.1999999999999993</v>
      </c>
      <c r="FH10" s="12">
        <v>525</v>
      </c>
      <c r="FI10" s="42">
        <v>6.3</v>
      </c>
      <c r="FJ10" s="43">
        <v>0</v>
      </c>
      <c r="FK10" s="44">
        <v>1446</v>
      </c>
      <c r="FL10" s="45">
        <v>7.9</v>
      </c>
      <c r="FM10" s="34">
        <v>914</v>
      </c>
      <c r="FN10" s="42">
        <v>9.1</v>
      </c>
      <c r="FO10" s="12">
        <v>523</v>
      </c>
      <c r="FP10" s="42">
        <v>6.3</v>
      </c>
      <c r="FQ10" s="43">
        <v>0</v>
      </c>
      <c r="FR10" s="44">
        <v>1437</v>
      </c>
      <c r="FS10" s="45">
        <v>7.9</v>
      </c>
      <c r="FT10" s="34">
        <v>913</v>
      </c>
      <c r="FU10" s="42">
        <v>9.1</v>
      </c>
      <c r="FV10" s="12">
        <v>521</v>
      </c>
      <c r="FW10" s="42">
        <v>6.3</v>
      </c>
      <c r="FX10" s="43">
        <v>0</v>
      </c>
      <c r="FY10" s="44">
        <v>1434</v>
      </c>
      <c r="FZ10" s="45">
        <v>7.9</v>
      </c>
      <c r="GA10" s="34">
        <v>913</v>
      </c>
      <c r="GB10" s="42">
        <v>9.1</v>
      </c>
      <c r="GC10" s="12">
        <v>520</v>
      </c>
      <c r="GD10" s="42">
        <v>6.3</v>
      </c>
      <c r="GE10" s="43">
        <v>0</v>
      </c>
      <c r="GF10" s="44">
        <v>1433</v>
      </c>
      <c r="GG10" s="45">
        <v>7.9</v>
      </c>
      <c r="GH10" s="34">
        <v>908</v>
      </c>
      <c r="GI10" s="42">
        <v>9.1</v>
      </c>
      <c r="GJ10" s="12">
        <v>517</v>
      </c>
      <c r="GK10" s="42">
        <v>6.3</v>
      </c>
      <c r="GL10" s="43">
        <v>0</v>
      </c>
      <c r="GM10" s="44">
        <v>1425</v>
      </c>
      <c r="GN10" s="45">
        <v>7.8</v>
      </c>
      <c r="GO10" s="34">
        <v>907</v>
      </c>
      <c r="GP10" s="42">
        <v>9.1</v>
      </c>
      <c r="GQ10" s="12">
        <v>515</v>
      </c>
      <c r="GR10" s="42">
        <v>6.3</v>
      </c>
      <c r="GS10" s="43">
        <v>0</v>
      </c>
      <c r="GT10" s="44">
        <v>1422</v>
      </c>
      <c r="GU10" s="45">
        <v>7.8</v>
      </c>
      <c r="GV10" s="34">
        <v>902</v>
      </c>
      <c r="GW10" s="42">
        <v>9.1</v>
      </c>
      <c r="GX10" s="12">
        <v>515</v>
      </c>
      <c r="GY10" s="42">
        <v>6.3</v>
      </c>
      <c r="GZ10" s="43">
        <v>0</v>
      </c>
      <c r="HA10" s="44">
        <v>1417</v>
      </c>
      <c r="HB10" s="45">
        <v>7.8</v>
      </c>
      <c r="HC10" s="34">
        <v>900</v>
      </c>
      <c r="HD10" s="42">
        <v>9.1</v>
      </c>
      <c r="HE10" s="12">
        <v>513</v>
      </c>
      <c r="HF10" s="42">
        <v>6.3</v>
      </c>
      <c r="HG10" s="43">
        <v>0</v>
      </c>
      <c r="HH10" s="44">
        <v>1413</v>
      </c>
      <c r="HI10" s="45">
        <v>7.8</v>
      </c>
      <c r="HJ10" s="34">
        <v>900</v>
      </c>
      <c r="HK10" s="42">
        <v>9.1</v>
      </c>
      <c r="HL10" s="12">
        <v>511</v>
      </c>
      <c r="HM10" s="42">
        <v>6.3</v>
      </c>
      <c r="HN10" s="43">
        <v>0</v>
      </c>
      <c r="HO10" s="44">
        <v>1411</v>
      </c>
      <c r="HP10" s="45">
        <v>7.8</v>
      </c>
      <c r="HQ10" s="34">
        <v>896</v>
      </c>
      <c r="HR10" s="42">
        <v>9.1</v>
      </c>
      <c r="HS10" s="12">
        <v>510</v>
      </c>
      <c r="HT10" s="42">
        <v>6.3</v>
      </c>
      <c r="HU10" s="43">
        <v>0</v>
      </c>
      <c r="HV10" s="44">
        <v>1406</v>
      </c>
      <c r="HW10" s="45">
        <v>7.8</v>
      </c>
      <c r="HX10" s="34">
        <v>895</v>
      </c>
      <c r="HY10" s="42">
        <v>9.1</v>
      </c>
      <c r="HZ10" s="12">
        <v>509</v>
      </c>
      <c r="IA10" s="42">
        <v>6.3</v>
      </c>
      <c r="IB10" s="43">
        <v>0</v>
      </c>
      <c r="IC10" s="44">
        <v>1404</v>
      </c>
      <c r="ID10" s="45">
        <v>7.8</v>
      </c>
      <c r="IE10" s="34">
        <v>889</v>
      </c>
      <c r="IF10" s="42">
        <v>9.1</v>
      </c>
      <c r="IG10" s="12">
        <v>507</v>
      </c>
      <c r="IH10" s="42">
        <v>6.3</v>
      </c>
      <c r="II10" s="43">
        <v>0</v>
      </c>
      <c r="IJ10" s="44">
        <v>1396</v>
      </c>
      <c r="IK10" s="45">
        <v>7.8</v>
      </c>
      <c r="IL10" s="34">
        <v>887</v>
      </c>
      <c r="IM10" s="42">
        <v>9.1</v>
      </c>
      <c r="IN10" s="12">
        <v>506</v>
      </c>
      <c r="IO10" s="42">
        <v>6.3</v>
      </c>
      <c r="IP10" s="43">
        <v>0</v>
      </c>
      <c r="IQ10" s="44">
        <v>1393</v>
      </c>
      <c r="IR10" s="45">
        <v>7.8</v>
      </c>
      <c r="IS10" s="34">
        <v>886</v>
      </c>
      <c r="IT10" s="42">
        <v>9.1</v>
      </c>
      <c r="IU10" s="12">
        <v>506</v>
      </c>
      <c r="IV10" s="42">
        <v>6.3</v>
      </c>
      <c r="IW10" s="43">
        <v>0</v>
      </c>
      <c r="IX10" s="44">
        <v>1392</v>
      </c>
      <c r="IY10" s="45">
        <v>7.8</v>
      </c>
      <c r="IZ10" s="34">
        <v>884</v>
      </c>
      <c r="JA10" s="42">
        <v>9.1</v>
      </c>
      <c r="JB10" s="12">
        <v>505</v>
      </c>
      <c r="JC10" s="42">
        <v>6.3</v>
      </c>
      <c r="JD10" s="43">
        <v>0</v>
      </c>
      <c r="JE10" s="44">
        <v>1389</v>
      </c>
      <c r="JF10" s="45">
        <v>7.8</v>
      </c>
      <c r="JG10" s="34">
        <v>882</v>
      </c>
      <c r="JH10" s="42">
        <v>9.1</v>
      </c>
      <c r="JI10" s="12">
        <v>504</v>
      </c>
      <c r="JJ10" s="42">
        <v>6.3</v>
      </c>
      <c r="JK10" s="43">
        <v>0</v>
      </c>
      <c r="JL10" s="44">
        <v>1386</v>
      </c>
      <c r="JM10" s="45">
        <v>7.8</v>
      </c>
      <c r="JN10" s="34">
        <v>880</v>
      </c>
      <c r="JO10" s="42">
        <v>9</v>
      </c>
      <c r="JP10" s="12">
        <v>503</v>
      </c>
      <c r="JQ10" s="42">
        <v>6.3</v>
      </c>
      <c r="JR10" s="43">
        <v>0</v>
      </c>
      <c r="JS10" s="44">
        <v>1383</v>
      </c>
      <c r="JT10" s="45">
        <v>7.8</v>
      </c>
      <c r="JU10" s="34">
        <v>880</v>
      </c>
      <c r="JV10" s="42">
        <v>9</v>
      </c>
      <c r="JW10" s="12">
        <v>503</v>
      </c>
      <c r="JX10" s="42">
        <v>6.3</v>
      </c>
      <c r="JY10" s="43">
        <v>0</v>
      </c>
      <c r="JZ10" s="44">
        <v>1383</v>
      </c>
      <c r="KA10" s="45">
        <v>7.8</v>
      </c>
      <c r="KB10" s="34">
        <v>878</v>
      </c>
      <c r="KC10" s="42">
        <v>9</v>
      </c>
      <c r="KD10" s="12">
        <v>503</v>
      </c>
      <c r="KE10" s="42">
        <v>6.3</v>
      </c>
      <c r="KF10" s="43">
        <v>0</v>
      </c>
      <c r="KG10" s="44">
        <v>1381</v>
      </c>
      <c r="KH10" s="45">
        <v>7.8</v>
      </c>
      <c r="KI10" s="34">
        <v>878</v>
      </c>
      <c r="KJ10" s="42">
        <v>9</v>
      </c>
      <c r="KK10" s="12">
        <v>502</v>
      </c>
      <c r="KL10" s="42">
        <v>6.3</v>
      </c>
      <c r="KM10" s="43">
        <v>0</v>
      </c>
      <c r="KN10" s="44">
        <v>1380</v>
      </c>
      <c r="KO10" s="45">
        <v>7.8</v>
      </c>
      <c r="KP10" s="34">
        <v>872</v>
      </c>
      <c r="KQ10" s="42">
        <v>9</v>
      </c>
      <c r="KR10" s="12">
        <v>499</v>
      </c>
      <c r="KS10" s="42">
        <v>6.2</v>
      </c>
      <c r="KT10" s="43">
        <v>0</v>
      </c>
      <c r="KU10" s="44">
        <v>1371</v>
      </c>
      <c r="KV10" s="45">
        <v>7.7</v>
      </c>
      <c r="KW10" s="34">
        <v>862</v>
      </c>
      <c r="KX10" s="42">
        <v>8.9</v>
      </c>
      <c r="KY10" s="12">
        <v>493</v>
      </c>
      <c r="KZ10" s="42">
        <v>6.2</v>
      </c>
      <c r="LA10" s="43">
        <v>0</v>
      </c>
      <c r="LB10" s="44">
        <v>1355</v>
      </c>
      <c r="LC10" s="45">
        <v>7.7</v>
      </c>
      <c r="LD10" s="34">
        <v>856</v>
      </c>
      <c r="LE10" s="42">
        <v>8.9</v>
      </c>
      <c r="LF10" s="12">
        <v>490</v>
      </c>
      <c r="LG10" s="42">
        <v>6.1</v>
      </c>
      <c r="LH10" s="43">
        <v>0</v>
      </c>
      <c r="LI10" s="44">
        <v>1346</v>
      </c>
      <c r="LJ10" s="45">
        <v>7.6</v>
      </c>
      <c r="LK10" s="34">
        <v>846</v>
      </c>
      <c r="LL10" s="42">
        <v>8.8000000000000007</v>
      </c>
      <c r="LM10" s="12">
        <v>486</v>
      </c>
      <c r="LN10" s="42">
        <v>6.1</v>
      </c>
      <c r="LO10" s="43">
        <v>0</v>
      </c>
      <c r="LP10" s="44">
        <v>1332</v>
      </c>
      <c r="LQ10" s="45">
        <v>7.6</v>
      </c>
      <c r="LR10" s="34">
        <v>837</v>
      </c>
      <c r="LS10" s="42">
        <v>8.8000000000000007</v>
      </c>
      <c r="LT10" s="12">
        <v>481</v>
      </c>
      <c r="LU10" s="42">
        <v>6.1</v>
      </c>
      <c r="LV10" s="43">
        <v>0</v>
      </c>
      <c r="LW10" s="44">
        <v>1318</v>
      </c>
      <c r="LX10" s="45">
        <v>7.6</v>
      </c>
      <c r="LY10" s="34">
        <v>825</v>
      </c>
      <c r="LZ10" s="42">
        <v>8.6999999999999993</v>
      </c>
      <c r="MA10" s="12">
        <v>469</v>
      </c>
      <c r="MB10" s="42">
        <v>6</v>
      </c>
      <c r="MC10" s="43">
        <v>0</v>
      </c>
      <c r="MD10" s="44">
        <v>1294</v>
      </c>
      <c r="ME10" s="45">
        <v>7.5</v>
      </c>
      <c r="MF10" s="34">
        <v>810</v>
      </c>
      <c r="MG10" s="42">
        <v>8.6999999999999993</v>
      </c>
      <c r="MH10" s="12">
        <v>461</v>
      </c>
      <c r="MI10" s="42">
        <v>5.9</v>
      </c>
      <c r="MJ10" s="43">
        <v>0</v>
      </c>
      <c r="MK10" s="44">
        <v>1271</v>
      </c>
      <c r="ML10" s="45">
        <v>7.4</v>
      </c>
      <c r="MM10" s="34">
        <v>788</v>
      </c>
      <c r="MN10" s="42">
        <v>8.5</v>
      </c>
      <c r="MO10" s="12">
        <v>453</v>
      </c>
      <c r="MP10" s="42">
        <v>5.8</v>
      </c>
      <c r="MQ10" s="43">
        <v>0</v>
      </c>
      <c r="MR10" s="44">
        <v>1241</v>
      </c>
      <c r="MS10" s="45">
        <v>7.3</v>
      </c>
      <c r="MT10" s="34">
        <v>776</v>
      </c>
      <c r="MU10" s="42">
        <v>8.5</v>
      </c>
      <c r="MV10" s="12">
        <v>439</v>
      </c>
      <c r="MW10" s="42">
        <v>5.7</v>
      </c>
      <c r="MX10" s="43">
        <v>0</v>
      </c>
      <c r="MY10" s="44">
        <v>1215</v>
      </c>
      <c r="MZ10" s="45">
        <v>7.2</v>
      </c>
      <c r="NA10" s="34">
        <v>762</v>
      </c>
      <c r="NB10" s="42">
        <v>8.4</v>
      </c>
      <c r="NC10" s="12">
        <v>434</v>
      </c>
      <c r="ND10" s="42">
        <v>5.7</v>
      </c>
      <c r="NE10" s="43">
        <v>0</v>
      </c>
      <c r="NF10" s="44">
        <v>1196</v>
      </c>
      <c r="NG10" s="45">
        <v>7.1</v>
      </c>
      <c r="NH10" s="34">
        <v>748</v>
      </c>
      <c r="NI10" s="42">
        <v>8.3000000000000007</v>
      </c>
      <c r="NJ10" s="12">
        <v>425</v>
      </c>
      <c r="NK10" s="42">
        <v>5.6</v>
      </c>
      <c r="NL10" s="43">
        <v>0</v>
      </c>
      <c r="NM10" s="44">
        <v>1173</v>
      </c>
      <c r="NN10" s="45">
        <v>7.1</v>
      </c>
      <c r="NO10" s="34">
        <v>737</v>
      </c>
      <c r="NP10" s="42">
        <v>8.3000000000000007</v>
      </c>
      <c r="NQ10" s="12">
        <v>420</v>
      </c>
      <c r="NR10" s="42">
        <v>5.6</v>
      </c>
      <c r="NS10" s="43">
        <v>0</v>
      </c>
      <c r="NT10" s="44">
        <v>1157</v>
      </c>
      <c r="NU10" s="45">
        <v>7</v>
      </c>
      <c r="NV10" s="34">
        <v>726</v>
      </c>
      <c r="NW10" s="42">
        <v>8.3000000000000007</v>
      </c>
      <c r="NX10" s="12">
        <v>409</v>
      </c>
      <c r="NY10" s="42">
        <v>5.5</v>
      </c>
      <c r="NZ10" s="43">
        <v>0</v>
      </c>
      <c r="OA10" s="44">
        <v>1135</v>
      </c>
      <c r="OB10" s="45">
        <v>7</v>
      </c>
      <c r="OC10" s="34">
        <v>716</v>
      </c>
      <c r="OD10" s="42">
        <v>8.1999999999999993</v>
      </c>
      <c r="OE10" s="12">
        <v>402</v>
      </c>
      <c r="OF10" s="42">
        <v>5.4</v>
      </c>
      <c r="OG10" s="43">
        <v>0</v>
      </c>
      <c r="OH10" s="44">
        <v>1118</v>
      </c>
      <c r="OI10" s="45">
        <v>7</v>
      </c>
      <c r="OJ10" s="34">
        <v>704</v>
      </c>
      <c r="OK10" s="42">
        <v>8.1999999999999993</v>
      </c>
      <c r="OL10" s="12">
        <v>392</v>
      </c>
      <c r="OM10" s="42">
        <v>5.4</v>
      </c>
      <c r="ON10" s="43">
        <v>0</v>
      </c>
      <c r="OO10" s="44">
        <v>1096</v>
      </c>
      <c r="OP10" s="45">
        <v>6.9</v>
      </c>
      <c r="OQ10" s="34">
        <v>685</v>
      </c>
      <c r="OR10" s="42">
        <v>8.1</v>
      </c>
      <c r="OS10" s="12">
        <v>378</v>
      </c>
      <c r="OT10" s="42">
        <v>5.3</v>
      </c>
      <c r="OU10" s="43">
        <v>0</v>
      </c>
      <c r="OV10" s="44">
        <v>1063</v>
      </c>
      <c r="OW10" s="45">
        <v>6.8</v>
      </c>
      <c r="OX10" s="34">
        <v>674</v>
      </c>
      <c r="OY10" s="42">
        <v>8.1999999999999993</v>
      </c>
      <c r="OZ10" s="12">
        <v>364</v>
      </c>
      <c r="PA10" s="42">
        <v>5.2</v>
      </c>
      <c r="PB10" s="43">
        <v>0</v>
      </c>
      <c r="PC10" s="44">
        <v>1038</v>
      </c>
      <c r="PD10" s="45">
        <v>6.9</v>
      </c>
      <c r="PE10" s="34">
        <v>651</v>
      </c>
      <c r="PF10" s="42">
        <v>8.1999999999999993</v>
      </c>
      <c r="PG10" s="12">
        <v>354</v>
      </c>
      <c r="PH10" s="42">
        <v>5.2</v>
      </c>
      <c r="PI10" s="43">
        <v>0</v>
      </c>
      <c r="PJ10" s="44">
        <v>1005</v>
      </c>
      <c r="PK10" s="45">
        <v>6.8</v>
      </c>
      <c r="PL10" s="34">
        <v>634</v>
      </c>
      <c r="PM10" s="42">
        <v>8.1999999999999993</v>
      </c>
      <c r="PN10" s="12">
        <v>347</v>
      </c>
      <c r="PO10" s="42">
        <v>5.3</v>
      </c>
      <c r="PP10" s="43">
        <v>0</v>
      </c>
      <c r="PQ10" s="44">
        <v>981</v>
      </c>
      <c r="PR10" s="45">
        <v>6.8</v>
      </c>
      <c r="PS10" s="34">
        <v>604</v>
      </c>
      <c r="PT10" s="42">
        <v>8</v>
      </c>
      <c r="PU10" s="12">
        <v>334</v>
      </c>
      <c r="PV10" s="42">
        <v>5.2</v>
      </c>
      <c r="PW10" s="43">
        <v>0</v>
      </c>
      <c r="PX10" s="44">
        <v>938</v>
      </c>
      <c r="PY10" s="45">
        <v>6.7</v>
      </c>
      <c r="PZ10" s="34">
        <v>590</v>
      </c>
      <c r="QA10" s="42">
        <v>8.1</v>
      </c>
      <c r="QB10" s="12">
        <v>323</v>
      </c>
      <c r="QC10" s="42">
        <v>5.3</v>
      </c>
      <c r="QD10" s="43">
        <v>0</v>
      </c>
      <c r="QE10" s="44">
        <v>913</v>
      </c>
      <c r="QF10" s="45">
        <v>6.8</v>
      </c>
      <c r="QG10" s="34">
        <v>568</v>
      </c>
      <c r="QH10" s="42">
        <v>8.1</v>
      </c>
      <c r="QI10" s="12">
        <v>312</v>
      </c>
      <c r="QJ10" s="42">
        <v>5.3</v>
      </c>
      <c r="QK10" s="43">
        <v>0</v>
      </c>
      <c r="QL10" s="44">
        <v>880</v>
      </c>
      <c r="QM10" s="45">
        <v>6.8</v>
      </c>
      <c r="QN10" s="34">
        <v>554</v>
      </c>
      <c r="QO10" s="42">
        <v>8.4</v>
      </c>
      <c r="QP10" s="12">
        <v>300</v>
      </c>
      <c r="QQ10" s="42">
        <v>5.4</v>
      </c>
      <c r="QR10" s="43">
        <v>0</v>
      </c>
      <c r="QS10" s="44">
        <v>854</v>
      </c>
      <c r="QT10" s="45">
        <v>7</v>
      </c>
      <c r="QU10" s="34">
        <v>537</v>
      </c>
      <c r="QV10" s="42">
        <v>8.5</v>
      </c>
      <c r="QW10" s="12">
        <v>281</v>
      </c>
      <c r="QX10" s="42">
        <v>5.4</v>
      </c>
      <c r="QY10" s="43">
        <v>0</v>
      </c>
      <c r="QZ10" s="44">
        <v>818</v>
      </c>
      <c r="RA10" s="45">
        <v>7.1</v>
      </c>
      <c r="RB10" s="34">
        <v>518</v>
      </c>
      <c r="RC10" s="42">
        <v>8.6999999999999993</v>
      </c>
      <c r="RD10" s="12">
        <v>266</v>
      </c>
      <c r="RE10" s="42">
        <v>5.4</v>
      </c>
      <c r="RF10" s="43">
        <v>0</v>
      </c>
      <c r="RG10" s="44">
        <v>784</v>
      </c>
      <c r="RH10" s="45">
        <v>7.2</v>
      </c>
      <c r="RI10" s="34">
        <v>493</v>
      </c>
      <c r="RJ10" s="42">
        <v>8.6</v>
      </c>
      <c r="RK10" s="12">
        <v>256</v>
      </c>
      <c r="RL10" s="42">
        <v>5.5</v>
      </c>
      <c r="RM10" s="43">
        <v>0</v>
      </c>
      <c r="RN10" s="44">
        <v>749</v>
      </c>
      <c r="RO10" s="45">
        <v>7.2</v>
      </c>
      <c r="RP10" s="34">
        <v>485</v>
      </c>
      <c r="RQ10" s="42">
        <v>8.8000000000000007</v>
      </c>
      <c r="RR10" s="12">
        <v>248</v>
      </c>
      <c r="RS10" s="42">
        <v>5.5</v>
      </c>
      <c r="RT10" s="43">
        <v>0</v>
      </c>
      <c r="RU10" s="44">
        <v>733</v>
      </c>
      <c r="RV10" s="45">
        <v>7.3</v>
      </c>
      <c r="RW10" s="34">
        <v>470</v>
      </c>
      <c r="RX10" s="42">
        <v>8.8000000000000007</v>
      </c>
      <c r="RY10" s="12">
        <v>242</v>
      </c>
      <c r="RZ10" s="42">
        <v>5.6</v>
      </c>
      <c r="SA10" s="43">
        <v>0</v>
      </c>
      <c r="SB10" s="44">
        <v>712</v>
      </c>
      <c r="SC10" s="45">
        <v>7.4</v>
      </c>
      <c r="SD10" s="34">
        <v>458</v>
      </c>
      <c r="SE10" s="42">
        <v>8.9</v>
      </c>
      <c r="SF10" s="12">
        <v>233</v>
      </c>
      <c r="SG10" s="42">
        <v>5.6</v>
      </c>
      <c r="SH10" s="43">
        <v>0</v>
      </c>
      <c r="SI10" s="44">
        <v>691</v>
      </c>
      <c r="SJ10" s="45">
        <v>7.4</v>
      </c>
      <c r="SK10" s="34">
        <v>442</v>
      </c>
      <c r="SL10" s="42">
        <v>9</v>
      </c>
      <c r="SM10" s="12">
        <v>222</v>
      </c>
      <c r="SN10" s="42">
        <v>5.5</v>
      </c>
      <c r="SO10" s="43">
        <v>0</v>
      </c>
      <c r="SP10" s="44">
        <v>664</v>
      </c>
      <c r="SQ10" s="45">
        <v>7.4</v>
      </c>
      <c r="SR10" s="34">
        <v>427</v>
      </c>
      <c r="SS10" s="42">
        <v>9.1</v>
      </c>
      <c r="ST10" s="12">
        <v>213</v>
      </c>
      <c r="SU10" s="42">
        <v>5.6</v>
      </c>
      <c r="SV10" s="43">
        <v>0</v>
      </c>
      <c r="SW10" s="44">
        <v>640</v>
      </c>
      <c r="SX10" s="45">
        <v>7.5</v>
      </c>
      <c r="SY10" s="34">
        <v>412</v>
      </c>
      <c r="SZ10" s="42">
        <v>9.4</v>
      </c>
      <c r="TA10" s="12">
        <v>200</v>
      </c>
      <c r="TB10" s="42">
        <v>5.6</v>
      </c>
      <c r="TC10" s="43">
        <v>0</v>
      </c>
      <c r="TD10" s="44">
        <v>612</v>
      </c>
      <c r="TE10" s="45">
        <v>7.7</v>
      </c>
      <c r="TF10" s="34">
        <v>393</v>
      </c>
      <c r="TG10" s="42">
        <v>9.6</v>
      </c>
      <c r="TH10" s="12">
        <v>195</v>
      </c>
      <c r="TI10" s="42">
        <v>5.9</v>
      </c>
      <c r="TJ10" s="43">
        <v>0</v>
      </c>
      <c r="TK10" s="44">
        <v>588</v>
      </c>
      <c r="TL10" s="45">
        <v>7.9</v>
      </c>
      <c r="TM10" s="34">
        <v>378</v>
      </c>
      <c r="TN10" s="42">
        <v>9.6999999999999993</v>
      </c>
      <c r="TO10" s="12">
        <v>187</v>
      </c>
      <c r="TP10" s="42">
        <v>5.9</v>
      </c>
      <c r="TQ10" s="43">
        <v>0</v>
      </c>
      <c r="TR10" s="44">
        <v>565</v>
      </c>
      <c r="TS10" s="45">
        <v>8</v>
      </c>
      <c r="TT10" s="34">
        <v>366</v>
      </c>
      <c r="TU10" s="42">
        <v>9.8000000000000007</v>
      </c>
      <c r="TV10" s="12">
        <v>178</v>
      </c>
      <c r="TW10" s="42">
        <v>5.9</v>
      </c>
      <c r="TX10" s="43">
        <v>0</v>
      </c>
      <c r="TY10" s="44">
        <v>544</v>
      </c>
      <c r="TZ10" s="45">
        <v>8</v>
      </c>
      <c r="UA10" s="34">
        <v>357</v>
      </c>
      <c r="UB10" s="42">
        <v>9.8000000000000007</v>
      </c>
      <c r="UC10" s="12">
        <v>173</v>
      </c>
      <c r="UD10" s="42">
        <v>5.8</v>
      </c>
      <c r="UE10" s="43">
        <v>0</v>
      </c>
      <c r="UF10" s="44">
        <v>530</v>
      </c>
      <c r="UG10" s="45">
        <v>8</v>
      </c>
      <c r="UH10" s="34">
        <v>353</v>
      </c>
      <c r="UI10" s="42">
        <v>9.9</v>
      </c>
      <c r="UJ10" s="12">
        <v>170</v>
      </c>
      <c r="UK10" s="42">
        <v>5.8</v>
      </c>
      <c r="UL10" s="43">
        <v>0</v>
      </c>
      <c r="UM10" s="44">
        <v>523</v>
      </c>
      <c r="UN10" s="45">
        <v>8.1</v>
      </c>
      <c r="UO10" s="34">
        <v>348</v>
      </c>
      <c r="UP10" s="42">
        <v>9.9</v>
      </c>
      <c r="UQ10" s="12">
        <v>169</v>
      </c>
      <c r="UR10" s="42">
        <v>5.9</v>
      </c>
      <c r="US10" s="43">
        <v>0</v>
      </c>
      <c r="UT10" s="44">
        <v>517</v>
      </c>
      <c r="UU10" s="45">
        <v>8.1</v>
      </c>
      <c r="UV10" s="34">
        <v>347</v>
      </c>
      <c r="UW10" s="42">
        <v>10</v>
      </c>
      <c r="UX10" s="12">
        <v>167</v>
      </c>
      <c r="UY10" s="42">
        <v>5.8</v>
      </c>
      <c r="UZ10" s="43">
        <v>0</v>
      </c>
      <c r="VA10" s="44">
        <v>514</v>
      </c>
      <c r="VB10" s="45">
        <v>8.1</v>
      </c>
      <c r="VC10" s="34">
        <v>347</v>
      </c>
      <c r="VD10" s="42">
        <v>10</v>
      </c>
      <c r="VE10" s="12">
        <v>167</v>
      </c>
      <c r="VF10" s="42">
        <v>5.9</v>
      </c>
      <c r="VG10" s="43">
        <v>0</v>
      </c>
      <c r="VH10" s="44">
        <v>514</v>
      </c>
      <c r="VI10" s="45">
        <v>8.1</v>
      </c>
      <c r="VJ10" s="34">
        <v>345</v>
      </c>
      <c r="VK10" s="42">
        <v>10</v>
      </c>
      <c r="VL10" s="12">
        <v>167</v>
      </c>
      <c r="VM10" s="42">
        <v>5.9</v>
      </c>
      <c r="VN10" s="43">
        <v>0</v>
      </c>
      <c r="VO10" s="44">
        <v>512</v>
      </c>
      <c r="VP10" s="45">
        <v>8.1</v>
      </c>
      <c r="VQ10" s="34">
        <v>342</v>
      </c>
      <c r="VR10" s="42">
        <v>9.9</v>
      </c>
      <c r="VS10" s="12">
        <v>167</v>
      </c>
      <c r="VT10" s="42">
        <v>5.9</v>
      </c>
      <c r="VU10" s="43">
        <v>0</v>
      </c>
      <c r="VV10" s="44">
        <v>509</v>
      </c>
      <c r="VW10" s="45">
        <v>8.1</v>
      </c>
      <c r="VX10" s="34">
        <v>341</v>
      </c>
      <c r="VY10" s="42">
        <v>9.9</v>
      </c>
      <c r="VZ10" s="12">
        <v>167</v>
      </c>
      <c r="WA10" s="42">
        <v>5.9</v>
      </c>
      <c r="WB10" s="43">
        <v>0</v>
      </c>
      <c r="WC10" s="44">
        <v>508</v>
      </c>
      <c r="WD10" s="45">
        <v>8.1</v>
      </c>
      <c r="WE10" s="34">
        <v>337</v>
      </c>
      <c r="WF10" s="42">
        <v>9.8000000000000007</v>
      </c>
      <c r="WG10" s="12">
        <v>167</v>
      </c>
      <c r="WH10" s="42">
        <v>6</v>
      </c>
      <c r="WI10" s="43">
        <v>0</v>
      </c>
      <c r="WJ10" s="44">
        <v>504</v>
      </c>
      <c r="WK10" s="45">
        <v>8.1</v>
      </c>
      <c r="WL10" s="34">
        <v>337</v>
      </c>
      <c r="WM10" s="42">
        <v>9.8000000000000007</v>
      </c>
      <c r="WN10" s="12">
        <v>167</v>
      </c>
      <c r="WO10" s="42">
        <v>6</v>
      </c>
      <c r="WP10" s="43">
        <v>0</v>
      </c>
      <c r="WQ10" s="44">
        <v>504</v>
      </c>
      <c r="WR10" s="45">
        <v>8.1</v>
      </c>
      <c r="WS10" s="34">
        <v>337</v>
      </c>
      <c r="WT10" s="42">
        <v>9.9</v>
      </c>
      <c r="WU10" s="12">
        <v>167</v>
      </c>
      <c r="WV10" s="42">
        <v>6</v>
      </c>
      <c r="WW10" s="43">
        <v>0</v>
      </c>
      <c r="WX10" s="44">
        <v>504</v>
      </c>
      <c r="WY10" s="45">
        <v>8.1</v>
      </c>
      <c r="WZ10" s="34">
        <v>336</v>
      </c>
      <c r="XA10" s="42">
        <v>9.8000000000000007</v>
      </c>
      <c r="XB10" s="12">
        <v>166</v>
      </c>
      <c r="XC10" s="42">
        <v>5.9</v>
      </c>
      <c r="XD10" s="43">
        <v>0</v>
      </c>
      <c r="XE10" s="44">
        <v>502</v>
      </c>
      <c r="XF10" s="45">
        <v>8.1</v>
      </c>
      <c r="XG10" s="34">
        <v>336</v>
      </c>
      <c r="XH10" s="42">
        <v>9.8000000000000007</v>
      </c>
      <c r="XI10" s="12">
        <v>166</v>
      </c>
      <c r="XJ10" s="42">
        <v>6</v>
      </c>
      <c r="XK10" s="43">
        <v>0</v>
      </c>
      <c r="XL10" s="44">
        <v>502</v>
      </c>
      <c r="XM10" s="45">
        <v>8.1</v>
      </c>
      <c r="XN10" s="34">
        <v>334</v>
      </c>
      <c r="XO10" s="42">
        <v>9.8000000000000007</v>
      </c>
      <c r="XP10" s="12">
        <v>166</v>
      </c>
      <c r="XQ10" s="42">
        <v>6</v>
      </c>
      <c r="XR10" s="43">
        <v>0</v>
      </c>
      <c r="XS10" s="44">
        <v>500</v>
      </c>
      <c r="XT10" s="45">
        <v>8.1</v>
      </c>
      <c r="XU10" s="34">
        <v>334</v>
      </c>
      <c r="XV10" s="42">
        <v>9.8000000000000007</v>
      </c>
      <c r="XW10" s="12">
        <v>165</v>
      </c>
      <c r="XX10" s="42">
        <v>5.9</v>
      </c>
      <c r="XY10" s="43">
        <v>0</v>
      </c>
      <c r="XZ10" s="44">
        <v>499</v>
      </c>
      <c r="YA10" s="45">
        <v>8.1</v>
      </c>
      <c r="YB10" s="34">
        <v>333</v>
      </c>
      <c r="YC10" s="42">
        <v>9.8000000000000007</v>
      </c>
      <c r="YD10" s="12">
        <v>165</v>
      </c>
      <c r="YE10" s="42">
        <v>5.9</v>
      </c>
      <c r="YF10" s="43">
        <v>0</v>
      </c>
      <c r="YG10" s="44">
        <v>498</v>
      </c>
      <c r="YH10" s="45">
        <v>8.1</v>
      </c>
      <c r="YI10" s="34">
        <v>330</v>
      </c>
      <c r="YJ10" s="42">
        <v>9.8000000000000007</v>
      </c>
      <c r="YK10" s="12">
        <v>165</v>
      </c>
      <c r="YL10" s="42">
        <v>6</v>
      </c>
      <c r="YM10" s="43">
        <v>0</v>
      </c>
      <c r="YN10" s="44">
        <v>495</v>
      </c>
      <c r="YO10" s="45">
        <v>8.1</v>
      </c>
      <c r="YP10" s="34">
        <v>329</v>
      </c>
      <c r="YQ10" s="42">
        <v>9.8000000000000007</v>
      </c>
      <c r="YR10" s="12">
        <v>164</v>
      </c>
      <c r="YS10" s="42">
        <v>6</v>
      </c>
      <c r="YT10" s="43">
        <v>0</v>
      </c>
      <c r="YU10" s="44">
        <v>493</v>
      </c>
      <c r="YV10" s="45">
        <v>8.1</v>
      </c>
      <c r="YW10" s="34">
        <v>326</v>
      </c>
      <c r="YX10" s="42">
        <v>9.8000000000000007</v>
      </c>
      <c r="YY10" s="12">
        <v>163</v>
      </c>
      <c r="YZ10" s="42">
        <v>6</v>
      </c>
      <c r="ZA10" s="43">
        <v>0</v>
      </c>
      <c r="ZB10" s="44">
        <v>489</v>
      </c>
      <c r="ZC10" s="45">
        <v>8.1</v>
      </c>
      <c r="ZD10" s="34">
        <v>319</v>
      </c>
      <c r="ZE10" s="42">
        <v>9.6999999999999993</v>
      </c>
      <c r="ZF10" s="12">
        <v>161</v>
      </c>
      <c r="ZG10" s="42">
        <v>6</v>
      </c>
      <c r="ZH10" s="43">
        <v>0</v>
      </c>
      <c r="ZI10" s="44">
        <v>480</v>
      </c>
      <c r="ZJ10" s="45">
        <v>8</v>
      </c>
      <c r="ZK10" s="34">
        <v>312</v>
      </c>
      <c r="ZL10" s="42">
        <v>9.6</v>
      </c>
      <c r="ZM10" s="12">
        <v>158</v>
      </c>
      <c r="ZN10" s="42">
        <v>6.1</v>
      </c>
      <c r="ZO10" s="43">
        <v>0</v>
      </c>
      <c r="ZP10" s="44">
        <v>470</v>
      </c>
      <c r="ZQ10" s="45">
        <v>8</v>
      </c>
      <c r="ZR10" s="34">
        <v>300</v>
      </c>
      <c r="ZS10" s="42">
        <v>9.5</v>
      </c>
      <c r="ZT10" s="12">
        <v>154</v>
      </c>
      <c r="ZU10" s="42">
        <v>6.1</v>
      </c>
      <c r="ZV10" s="43">
        <v>0</v>
      </c>
      <c r="ZW10" s="44">
        <v>454</v>
      </c>
      <c r="ZX10" s="45">
        <v>8</v>
      </c>
      <c r="ZY10" s="34">
        <v>293</v>
      </c>
      <c r="ZZ10" s="42">
        <v>9.6999999999999993</v>
      </c>
      <c r="AAA10" s="12">
        <v>152</v>
      </c>
      <c r="AAB10" s="42">
        <v>6.4</v>
      </c>
      <c r="AAC10" s="43">
        <v>0</v>
      </c>
      <c r="AAD10" s="44">
        <v>445</v>
      </c>
      <c r="AAE10" s="45">
        <v>8.3000000000000007</v>
      </c>
      <c r="AAF10" s="34">
        <v>279</v>
      </c>
      <c r="AAG10" s="42">
        <v>9.9</v>
      </c>
      <c r="AAH10" s="12">
        <v>132</v>
      </c>
      <c r="AAI10" s="42">
        <v>6.2</v>
      </c>
      <c r="AAJ10" s="43">
        <v>0</v>
      </c>
      <c r="AAK10" s="44">
        <v>411</v>
      </c>
      <c r="AAL10" s="45">
        <v>8.3000000000000007</v>
      </c>
      <c r="AAM10" s="34">
        <v>251</v>
      </c>
      <c r="AAN10" s="42">
        <v>10.1</v>
      </c>
      <c r="AAO10" s="12">
        <v>113</v>
      </c>
      <c r="AAP10" s="42">
        <v>6.4</v>
      </c>
      <c r="AAQ10" s="43">
        <v>0</v>
      </c>
      <c r="AAR10" s="44">
        <v>364</v>
      </c>
      <c r="AAS10" s="45">
        <v>8.6</v>
      </c>
      <c r="AAT10" s="34">
        <v>204</v>
      </c>
      <c r="AAU10" s="42">
        <v>10.1</v>
      </c>
      <c r="AAV10" s="12">
        <v>94</v>
      </c>
      <c r="AAW10" s="42">
        <v>7.1</v>
      </c>
      <c r="AAX10" s="43">
        <v>0</v>
      </c>
      <c r="AAY10" s="44">
        <v>298</v>
      </c>
      <c r="AAZ10" s="45">
        <v>8.9</v>
      </c>
      <c r="ABA10" s="34">
        <v>145</v>
      </c>
      <c r="ABB10" s="42">
        <v>10.199999999999999</v>
      </c>
      <c r="ABC10" s="12">
        <v>63</v>
      </c>
      <c r="ABD10" s="42">
        <v>7.1</v>
      </c>
      <c r="ABE10" s="43">
        <v>0</v>
      </c>
      <c r="ABF10" s="44">
        <v>208</v>
      </c>
      <c r="ABG10" s="45">
        <v>9</v>
      </c>
      <c r="ABH10" s="34">
        <v>74</v>
      </c>
      <c r="ABI10" s="42">
        <v>10.5</v>
      </c>
      <c r="ABJ10" s="12">
        <v>36</v>
      </c>
      <c r="ABK10" s="42">
        <v>8.4</v>
      </c>
      <c r="ABL10" s="43">
        <v>0</v>
      </c>
      <c r="ABM10" s="44">
        <v>110</v>
      </c>
      <c r="ABN10" s="45">
        <v>9.6999999999999993</v>
      </c>
      <c r="ABO10" s="34">
        <v>22</v>
      </c>
      <c r="ABP10" s="42">
        <v>10.4</v>
      </c>
      <c r="ABQ10" s="12">
        <v>12</v>
      </c>
      <c r="ABR10" s="42">
        <v>9.8000000000000007</v>
      </c>
      <c r="ABS10" s="43">
        <v>0</v>
      </c>
      <c r="ABT10" s="44">
        <v>34</v>
      </c>
      <c r="ABU10" s="45">
        <v>10.199999999999999</v>
      </c>
      <c r="ABV10" s="34">
        <v>2</v>
      </c>
      <c r="ABW10" s="42">
        <v>6.5</v>
      </c>
      <c r="ABX10" s="12">
        <v>1</v>
      </c>
      <c r="ABY10" s="42">
        <v>12.5</v>
      </c>
      <c r="ABZ10" s="43">
        <v>0</v>
      </c>
      <c r="ACA10" s="44">
        <v>3</v>
      </c>
      <c r="ACB10" s="45">
        <v>7.7</v>
      </c>
      <c r="ACC10" s="34">
        <v>0</v>
      </c>
      <c r="ACD10" s="42">
        <v>0</v>
      </c>
      <c r="ACE10" s="12">
        <v>0</v>
      </c>
      <c r="ACF10" s="42">
        <v>0</v>
      </c>
      <c r="ACG10" s="43">
        <v>0</v>
      </c>
      <c r="ACH10" s="44">
        <v>0</v>
      </c>
      <c r="ACI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row>
    <row r="11" spans="1:1171" x14ac:dyDescent="0.3">
      <c r="A11" s="31" t="s">
        <v>81</v>
      </c>
      <c r="B11" s="52">
        <v>730336</v>
      </c>
      <c r="C11" s="33">
        <f t="shared" si="0"/>
        <v>8.5109973259794849</v>
      </c>
      <c r="D11" s="48">
        <v>791774</v>
      </c>
      <c r="E11" s="33">
        <f t="shared" si="1"/>
        <v>9.0997240916268183</v>
      </c>
      <c r="F11" s="48">
        <v>1522110</v>
      </c>
      <c r="G11" s="33">
        <f t="shared" si="2"/>
        <v>8.8074044898199375</v>
      </c>
      <c r="H11" s="34">
        <v>3482</v>
      </c>
      <c r="I11" s="42">
        <v>29.2</v>
      </c>
      <c r="J11" s="12">
        <v>1932</v>
      </c>
      <c r="K11" s="42">
        <v>19.5</v>
      </c>
      <c r="L11" s="43">
        <v>0</v>
      </c>
      <c r="M11" s="44">
        <v>5414</v>
      </c>
      <c r="N11" s="45">
        <v>24.8</v>
      </c>
      <c r="O11" s="34">
        <v>3482</v>
      </c>
      <c r="P11" s="42">
        <v>29.2</v>
      </c>
      <c r="Q11" s="12">
        <v>1932</v>
      </c>
      <c r="R11" s="42">
        <v>19.5</v>
      </c>
      <c r="S11" s="43">
        <v>0</v>
      </c>
      <c r="T11" s="44">
        <v>5414</v>
      </c>
      <c r="U11" s="45">
        <v>24.8</v>
      </c>
      <c r="V11" s="34">
        <v>3469</v>
      </c>
      <c r="W11" s="42">
        <v>29.2</v>
      </c>
      <c r="X11" s="12">
        <v>1928</v>
      </c>
      <c r="Y11" s="42">
        <v>19.600000000000001</v>
      </c>
      <c r="Z11" s="43">
        <v>0</v>
      </c>
      <c r="AA11" s="44">
        <v>5397</v>
      </c>
      <c r="AB11" s="45">
        <v>24.8</v>
      </c>
      <c r="AC11" s="34">
        <v>3457</v>
      </c>
      <c r="AD11" s="42">
        <v>29.2</v>
      </c>
      <c r="AE11" s="12">
        <v>1923</v>
      </c>
      <c r="AF11" s="42">
        <v>19.600000000000001</v>
      </c>
      <c r="AG11" s="43">
        <v>0</v>
      </c>
      <c r="AH11" s="44">
        <v>5380</v>
      </c>
      <c r="AI11" s="45">
        <v>24.8</v>
      </c>
      <c r="AJ11" s="34">
        <v>3444</v>
      </c>
      <c r="AK11" s="42">
        <v>29.2</v>
      </c>
      <c r="AL11" s="12">
        <v>1916</v>
      </c>
      <c r="AM11" s="42">
        <v>19.5</v>
      </c>
      <c r="AN11" s="43">
        <v>0</v>
      </c>
      <c r="AO11" s="44">
        <v>5360</v>
      </c>
      <c r="AP11" s="45">
        <v>24.8</v>
      </c>
      <c r="AQ11" s="34">
        <v>3438</v>
      </c>
      <c r="AR11" s="42">
        <v>29.2</v>
      </c>
      <c r="AS11" s="12">
        <v>1912</v>
      </c>
      <c r="AT11" s="42">
        <v>19.5</v>
      </c>
      <c r="AU11" s="43">
        <v>0</v>
      </c>
      <c r="AV11" s="44">
        <v>5350</v>
      </c>
      <c r="AW11" s="45">
        <v>24.8</v>
      </c>
      <c r="AX11" s="34">
        <v>3428</v>
      </c>
      <c r="AY11" s="42">
        <v>29.2</v>
      </c>
      <c r="AZ11" s="12">
        <v>1905</v>
      </c>
      <c r="BA11" s="42">
        <v>19.5</v>
      </c>
      <c r="BB11" s="43">
        <v>0</v>
      </c>
      <c r="BC11" s="44">
        <v>5333</v>
      </c>
      <c r="BD11" s="45">
        <v>24.8</v>
      </c>
      <c r="BE11" s="34">
        <v>3417</v>
      </c>
      <c r="BF11" s="42">
        <v>29.2</v>
      </c>
      <c r="BG11" s="12">
        <v>1891</v>
      </c>
      <c r="BH11" s="42">
        <v>19.5</v>
      </c>
      <c r="BI11" s="43">
        <v>0</v>
      </c>
      <c r="BJ11" s="44">
        <v>5308</v>
      </c>
      <c r="BK11" s="45">
        <v>24.8</v>
      </c>
      <c r="BL11" s="34">
        <v>3407</v>
      </c>
      <c r="BM11" s="42">
        <v>29.3</v>
      </c>
      <c r="BN11" s="12">
        <v>1887</v>
      </c>
      <c r="BO11" s="42">
        <v>19.5</v>
      </c>
      <c r="BP11" s="43">
        <v>0</v>
      </c>
      <c r="BQ11" s="44">
        <v>5294</v>
      </c>
      <c r="BR11" s="45">
        <v>24.8</v>
      </c>
      <c r="BS11" s="34">
        <v>3400</v>
      </c>
      <c r="BT11" s="42">
        <v>29.3</v>
      </c>
      <c r="BU11" s="12">
        <v>1883</v>
      </c>
      <c r="BV11" s="42">
        <v>19.5</v>
      </c>
      <c r="BW11" s="43">
        <v>0</v>
      </c>
      <c r="BX11" s="44">
        <v>5283</v>
      </c>
      <c r="BY11" s="45">
        <v>24.8</v>
      </c>
      <c r="BZ11" s="34">
        <v>3391</v>
      </c>
      <c r="CA11" s="42">
        <v>29.3</v>
      </c>
      <c r="CB11" s="12">
        <v>1877</v>
      </c>
      <c r="CC11" s="42">
        <v>19.5</v>
      </c>
      <c r="CD11" s="43">
        <v>0</v>
      </c>
      <c r="CE11" s="44">
        <v>5268</v>
      </c>
      <c r="CF11" s="45">
        <v>24.8</v>
      </c>
      <c r="CG11" s="34">
        <v>3382</v>
      </c>
      <c r="CH11" s="42">
        <v>29.3</v>
      </c>
      <c r="CI11" s="12">
        <v>1873</v>
      </c>
      <c r="CJ11" s="42">
        <v>19.5</v>
      </c>
      <c r="CK11" s="43">
        <v>0</v>
      </c>
      <c r="CL11" s="44">
        <v>5255</v>
      </c>
      <c r="CM11" s="45">
        <v>24.8</v>
      </c>
      <c r="CN11" s="34">
        <v>3364</v>
      </c>
      <c r="CO11" s="42">
        <v>29.3</v>
      </c>
      <c r="CP11" s="12">
        <v>1863</v>
      </c>
      <c r="CQ11" s="42">
        <v>19.5</v>
      </c>
      <c r="CR11" s="43">
        <v>0</v>
      </c>
      <c r="CS11" s="44">
        <v>5227</v>
      </c>
      <c r="CT11" s="45">
        <v>24.8</v>
      </c>
      <c r="CU11" s="34">
        <v>3338</v>
      </c>
      <c r="CV11" s="42">
        <v>29.2</v>
      </c>
      <c r="CW11" s="12">
        <v>1850</v>
      </c>
      <c r="CX11" s="42">
        <v>19.5</v>
      </c>
      <c r="CY11" s="43">
        <v>0</v>
      </c>
      <c r="CZ11" s="44">
        <v>5188</v>
      </c>
      <c r="DA11" s="45">
        <v>24.8</v>
      </c>
      <c r="DB11" s="34">
        <v>3302</v>
      </c>
      <c r="DC11" s="42">
        <v>29.2</v>
      </c>
      <c r="DD11" s="12">
        <v>1833</v>
      </c>
      <c r="DE11" s="42">
        <v>19.399999999999999</v>
      </c>
      <c r="DF11" s="43">
        <v>0</v>
      </c>
      <c r="DG11" s="44">
        <v>5135</v>
      </c>
      <c r="DH11" s="45">
        <v>24.7</v>
      </c>
      <c r="DI11" s="34">
        <v>3245</v>
      </c>
      <c r="DJ11" s="42">
        <v>29.1</v>
      </c>
      <c r="DK11" s="12">
        <v>1819</v>
      </c>
      <c r="DL11" s="42">
        <v>19.5</v>
      </c>
      <c r="DM11" s="43">
        <v>0</v>
      </c>
      <c r="DN11" s="44">
        <v>5064</v>
      </c>
      <c r="DO11" s="45">
        <v>24.7</v>
      </c>
      <c r="DP11" s="34">
        <v>3196</v>
      </c>
      <c r="DQ11" s="42">
        <v>29.2</v>
      </c>
      <c r="DR11" s="12">
        <v>1789</v>
      </c>
      <c r="DS11" s="42">
        <v>19.600000000000001</v>
      </c>
      <c r="DT11" s="43">
        <v>0</v>
      </c>
      <c r="DU11" s="44">
        <v>4985</v>
      </c>
      <c r="DV11" s="45">
        <v>24.8</v>
      </c>
      <c r="DW11" s="34">
        <v>3150</v>
      </c>
      <c r="DX11" s="42">
        <v>29.3</v>
      </c>
      <c r="DY11" s="12">
        <v>1757</v>
      </c>
      <c r="DZ11" s="42">
        <v>19.7</v>
      </c>
      <c r="EA11" s="43">
        <v>0</v>
      </c>
      <c r="EB11" s="44">
        <v>4907</v>
      </c>
      <c r="EC11" s="45">
        <v>25</v>
      </c>
      <c r="ED11" s="34">
        <v>3093</v>
      </c>
      <c r="EE11" s="42">
        <v>29.4</v>
      </c>
      <c r="EF11" s="12">
        <v>1722</v>
      </c>
      <c r="EG11" s="42">
        <v>19.8</v>
      </c>
      <c r="EH11" s="43">
        <v>0</v>
      </c>
      <c r="EI11" s="44">
        <v>4815</v>
      </c>
      <c r="EJ11" s="45">
        <v>25</v>
      </c>
      <c r="EK11" s="34">
        <v>3049</v>
      </c>
      <c r="EL11" s="42">
        <v>29.5</v>
      </c>
      <c r="EM11" s="12">
        <v>1694</v>
      </c>
      <c r="EN11" s="42">
        <v>19.8</v>
      </c>
      <c r="EO11" s="43">
        <v>0</v>
      </c>
      <c r="EP11" s="44">
        <v>4743</v>
      </c>
      <c r="EQ11" s="45">
        <v>25.1</v>
      </c>
      <c r="ER11" s="34">
        <v>3025</v>
      </c>
      <c r="ES11" s="42">
        <v>29.6</v>
      </c>
      <c r="ET11" s="12">
        <v>1681</v>
      </c>
      <c r="EU11" s="42">
        <v>19.899999999999999</v>
      </c>
      <c r="EV11" s="43">
        <v>0</v>
      </c>
      <c r="EW11" s="44">
        <v>4706</v>
      </c>
      <c r="EX11" s="45">
        <v>25.2</v>
      </c>
      <c r="EY11" s="34">
        <v>2998</v>
      </c>
      <c r="EZ11" s="42">
        <v>29.5</v>
      </c>
      <c r="FA11" s="12">
        <v>1666</v>
      </c>
      <c r="FB11" s="42">
        <v>19.899999999999999</v>
      </c>
      <c r="FC11" s="43">
        <v>0</v>
      </c>
      <c r="FD11" s="44">
        <v>4664</v>
      </c>
      <c r="FE11" s="45">
        <v>25.2</v>
      </c>
      <c r="FF11" s="34">
        <v>2973</v>
      </c>
      <c r="FG11" s="42">
        <v>29.5</v>
      </c>
      <c r="FH11" s="12">
        <v>1661</v>
      </c>
      <c r="FI11" s="42">
        <v>20</v>
      </c>
      <c r="FJ11" s="43">
        <v>0</v>
      </c>
      <c r="FK11" s="44">
        <v>4634</v>
      </c>
      <c r="FL11" s="45">
        <v>25.2</v>
      </c>
      <c r="FM11" s="34">
        <v>2965</v>
      </c>
      <c r="FN11" s="42">
        <v>29.6</v>
      </c>
      <c r="FO11" s="12">
        <v>1657</v>
      </c>
      <c r="FP11" s="42">
        <v>20.100000000000001</v>
      </c>
      <c r="FQ11" s="43">
        <v>0</v>
      </c>
      <c r="FR11" s="44">
        <v>4622</v>
      </c>
      <c r="FS11" s="45">
        <v>25.3</v>
      </c>
      <c r="FT11" s="34">
        <v>2963</v>
      </c>
      <c r="FU11" s="42">
        <v>29.7</v>
      </c>
      <c r="FV11" s="12">
        <v>1655</v>
      </c>
      <c r="FW11" s="42">
        <v>20.100000000000001</v>
      </c>
      <c r="FX11" s="43">
        <v>0</v>
      </c>
      <c r="FY11" s="44">
        <v>4618</v>
      </c>
      <c r="FZ11" s="45">
        <v>25.3</v>
      </c>
      <c r="GA11" s="34">
        <v>2961</v>
      </c>
      <c r="GB11" s="42">
        <v>29.7</v>
      </c>
      <c r="GC11" s="12">
        <v>1654</v>
      </c>
      <c r="GD11" s="42">
        <v>20.100000000000001</v>
      </c>
      <c r="GE11" s="43">
        <v>0</v>
      </c>
      <c r="GF11" s="44">
        <v>4615</v>
      </c>
      <c r="GG11" s="45">
        <v>25.3</v>
      </c>
      <c r="GH11" s="34">
        <v>2959</v>
      </c>
      <c r="GI11" s="42">
        <v>29.7</v>
      </c>
      <c r="GJ11" s="12">
        <v>1653</v>
      </c>
      <c r="GK11" s="42">
        <v>20.100000000000001</v>
      </c>
      <c r="GL11" s="43">
        <v>0</v>
      </c>
      <c r="GM11" s="44">
        <v>4612</v>
      </c>
      <c r="GN11" s="45">
        <v>25.4</v>
      </c>
      <c r="GO11" s="34">
        <v>2958</v>
      </c>
      <c r="GP11" s="42">
        <v>29.7</v>
      </c>
      <c r="GQ11" s="12">
        <v>1650</v>
      </c>
      <c r="GR11" s="42">
        <v>20.100000000000001</v>
      </c>
      <c r="GS11" s="43">
        <v>0</v>
      </c>
      <c r="GT11" s="44">
        <v>4608</v>
      </c>
      <c r="GU11" s="45">
        <v>25.4</v>
      </c>
      <c r="GV11" s="34">
        <v>2953</v>
      </c>
      <c r="GW11" s="42">
        <v>29.8</v>
      </c>
      <c r="GX11" s="12">
        <v>1647</v>
      </c>
      <c r="GY11" s="42">
        <v>20.100000000000001</v>
      </c>
      <c r="GZ11" s="43">
        <v>0</v>
      </c>
      <c r="HA11" s="44">
        <v>4600</v>
      </c>
      <c r="HB11" s="45">
        <v>25.4</v>
      </c>
      <c r="HC11" s="34">
        <v>2946</v>
      </c>
      <c r="HD11" s="42">
        <v>29.7</v>
      </c>
      <c r="HE11" s="12">
        <v>1643</v>
      </c>
      <c r="HF11" s="42">
        <v>20.100000000000001</v>
      </c>
      <c r="HG11" s="43">
        <v>0</v>
      </c>
      <c r="HH11" s="44">
        <v>4589</v>
      </c>
      <c r="HI11" s="45">
        <v>25.4</v>
      </c>
      <c r="HJ11" s="34">
        <v>2933</v>
      </c>
      <c r="HK11" s="42">
        <v>29.7</v>
      </c>
      <c r="HL11" s="12">
        <v>1638</v>
      </c>
      <c r="HM11" s="42">
        <v>20.100000000000001</v>
      </c>
      <c r="HN11" s="43">
        <v>0</v>
      </c>
      <c r="HO11" s="44">
        <v>4571</v>
      </c>
      <c r="HP11" s="45">
        <v>25.3</v>
      </c>
      <c r="HQ11" s="34">
        <v>2927</v>
      </c>
      <c r="HR11" s="42">
        <v>29.7</v>
      </c>
      <c r="HS11" s="12">
        <v>1635</v>
      </c>
      <c r="HT11" s="42">
        <v>20.100000000000001</v>
      </c>
      <c r="HU11" s="43">
        <v>0</v>
      </c>
      <c r="HV11" s="44">
        <v>4562</v>
      </c>
      <c r="HW11" s="45">
        <v>25.4</v>
      </c>
      <c r="HX11" s="34">
        <v>2923</v>
      </c>
      <c r="HY11" s="42">
        <v>29.7</v>
      </c>
      <c r="HZ11" s="12">
        <v>1633</v>
      </c>
      <c r="IA11" s="42">
        <v>20.100000000000001</v>
      </c>
      <c r="IB11" s="43">
        <v>0</v>
      </c>
      <c r="IC11" s="44">
        <v>4556</v>
      </c>
      <c r="ID11" s="45">
        <v>25.4</v>
      </c>
      <c r="IE11" s="34">
        <v>2918</v>
      </c>
      <c r="IF11" s="42">
        <v>29.7</v>
      </c>
      <c r="IG11" s="12">
        <v>1633</v>
      </c>
      <c r="IH11" s="42">
        <v>20.2</v>
      </c>
      <c r="II11" s="43">
        <v>0</v>
      </c>
      <c r="IJ11" s="44">
        <v>4551</v>
      </c>
      <c r="IK11" s="45">
        <v>25.4</v>
      </c>
      <c r="IL11" s="34">
        <v>2911</v>
      </c>
      <c r="IM11" s="42">
        <v>29.8</v>
      </c>
      <c r="IN11" s="12">
        <v>1633</v>
      </c>
      <c r="IO11" s="42">
        <v>20.2</v>
      </c>
      <c r="IP11" s="43">
        <v>0</v>
      </c>
      <c r="IQ11" s="44">
        <v>4544</v>
      </c>
      <c r="IR11" s="45">
        <v>25.4</v>
      </c>
      <c r="IS11" s="34">
        <v>2909</v>
      </c>
      <c r="IT11" s="42">
        <v>29.8</v>
      </c>
      <c r="IU11" s="12">
        <v>1631</v>
      </c>
      <c r="IV11" s="42">
        <v>20.2</v>
      </c>
      <c r="IW11" s="43">
        <v>0</v>
      </c>
      <c r="IX11" s="44">
        <v>4540</v>
      </c>
      <c r="IY11" s="45">
        <v>25.5</v>
      </c>
      <c r="IZ11" s="34">
        <v>2906</v>
      </c>
      <c r="JA11" s="42">
        <v>29.8</v>
      </c>
      <c r="JB11" s="12">
        <v>1629</v>
      </c>
      <c r="JC11" s="42">
        <v>20.2</v>
      </c>
      <c r="JD11" s="43">
        <v>0</v>
      </c>
      <c r="JE11" s="44">
        <v>4535</v>
      </c>
      <c r="JF11" s="45">
        <v>25.5</v>
      </c>
      <c r="JG11" s="34">
        <v>2905</v>
      </c>
      <c r="JH11" s="42">
        <v>29.8</v>
      </c>
      <c r="JI11" s="12">
        <v>1625</v>
      </c>
      <c r="JJ11" s="42">
        <v>20.2</v>
      </c>
      <c r="JK11" s="43">
        <v>0</v>
      </c>
      <c r="JL11" s="44">
        <v>4530</v>
      </c>
      <c r="JM11" s="45">
        <v>25.5</v>
      </c>
      <c r="JN11" s="34">
        <v>2903</v>
      </c>
      <c r="JO11" s="42">
        <v>29.8</v>
      </c>
      <c r="JP11" s="12">
        <v>1624</v>
      </c>
      <c r="JQ11" s="42">
        <v>20.2</v>
      </c>
      <c r="JR11" s="43">
        <v>0</v>
      </c>
      <c r="JS11" s="44">
        <v>4527</v>
      </c>
      <c r="JT11" s="45">
        <v>25.5</v>
      </c>
      <c r="JU11" s="34">
        <v>2901</v>
      </c>
      <c r="JV11" s="42">
        <v>29.8</v>
      </c>
      <c r="JW11" s="12">
        <v>1623</v>
      </c>
      <c r="JX11" s="42">
        <v>20.2</v>
      </c>
      <c r="JY11" s="43">
        <v>0</v>
      </c>
      <c r="JZ11" s="44">
        <v>4524</v>
      </c>
      <c r="KA11" s="45">
        <v>25.5</v>
      </c>
      <c r="KB11" s="34">
        <v>2901</v>
      </c>
      <c r="KC11" s="42">
        <v>29.8</v>
      </c>
      <c r="KD11" s="12">
        <v>1622</v>
      </c>
      <c r="KE11" s="42">
        <v>20.2</v>
      </c>
      <c r="KF11" s="43">
        <v>0</v>
      </c>
      <c r="KG11" s="44">
        <v>4523</v>
      </c>
      <c r="KH11" s="45">
        <v>25.5</v>
      </c>
      <c r="KI11" s="34">
        <v>2899</v>
      </c>
      <c r="KJ11" s="42">
        <v>29.8</v>
      </c>
      <c r="KK11" s="12">
        <v>1622</v>
      </c>
      <c r="KL11" s="42">
        <v>20.2</v>
      </c>
      <c r="KM11" s="43">
        <v>0</v>
      </c>
      <c r="KN11" s="44">
        <v>4521</v>
      </c>
      <c r="KO11" s="45">
        <v>25.5</v>
      </c>
      <c r="KP11" s="34">
        <v>2894</v>
      </c>
      <c r="KQ11" s="42">
        <v>29.8</v>
      </c>
      <c r="KR11" s="12">
        <v>1618</v>
      </c>
      <c r="KS11" s="42">
        <v>20.2</v>
      </c>
      <c r="KT11" s="43">
        <v>0</v>
      </c>
      <c r="KU11" s="44">
        <v>4512</v>
      </c>
      <c r="KV11" s="45">
        <v>25.5</v>
      </c>
      <c r="KW11" s="34">
        <v>2880</v>
      </c>
      <c r="KX11" s="42">
        <v>29.8</v>
      </c>
      <c r="KY11" s="12">
        <v>1611</v>
      </c>
      <c r="KZ11" s="42">
        <v>20.100000000000001</v>
      </c>
      <c r="LA11" s="43">
        <v>0</v>
      </c>
      <c r="LB11" s="44">
        <v>4491</v>
      </c>
      <c r="LC11" s="45">
        <v>25.4</v>
      </c>
      <c r="LD11" s="34">
        <v>2865</v>
      </c>
      <c r="LE11" s="42">
        <v>29.7</v>
      </c>
      <c r="LF11" s="12">
        <v>1606</v>
      </c>
      <c r="LG11" s="42">
        <v>20.100000000000001</v>
      </c>
      <c r="LH11" s="43">
        <v>0</v>
      </c>
      <c r="LI11" s="44">
        <v>4471</v>
      </c>
      <c r="LJ11" s="45">
        <v>25.4</v>
      </c>
      <c r="LK11" s="34">
        <v>2847</v>
      </c>
      <c r="LL11" s="42">
        <v>29.7</v>
      </c>
      <c r="LM11" s="12">
        <v>1597</v>
      </c>
      <c r="LN11" s="42">
        <v>20.100000000000001</v>
      </c>
      <c r="LO11" s="43">
        <v>0</v>
      </c>
      <c r="LP11" s="44">
        <v>4444</v>
      </c>
      <c r="LQ11" s="45">
        <v>25.4</v>
      </c>
      <c r="LR11" s="34">
        <v>2826</v>
      </c>
      <c r="LS11" s="42">
        <v>29.7</v>
      </c>
      <c r="LT11" s="12">
        <v>1578</v>
      </c>
      <c r="LU11" s="42">
        <v>20</v>
      </c>
      <c r="LV11" s="43">
        <v>0</v>
      </c>
      <c r="LW11" s="44">
        <v>4404</v>
      </c>
      <c r="LX11" s="45">
        <v>25.3</v>
      </c>
      <c r="LY11" s="34">
        <v>2792</v>
      </c>
      <c r="LZ11" s="42">
        <v>29.6</v>
      </c>
      <c r="MA11" s="12">
        <v>1560</v>
      </c>
      <c r="MB11" s="42">
        <v>19.8</v>
      </c>
      <c r="MC11" s="43">
        <v>0</v>
      </c>
      <c r="MD11" s="44">
        <v>4352</v>
      </c>
      <c r="ME11" s="45">
        <v>25.2</v>
      </c>
      <c r="MF11" s="34">
        <v>2750</v>
      </c>
      <c r="MG11" s="42">
        <v>29.4</v>
      </c>
      <c r="MH11" s="12">
        <v>1537</v>
      </c>
      <c r="MI11" s="42">
        <v>19.7</v>
      </c>
      <c r="MJ11" s="43">
        <v>0</v>
      </c>
      <c r="MK11" s="44">
        <v>4287</v>
      </c>
      <c r="ML11" s="45">
        <v>25</v>
      </c>
      <c r="MM11" s="34">
        <v>2719</v>
      </c>
      <c r="MN11" s="42">
        <v>29.4</v>
      </c>
      <c r="MO11" s="12">
        <v>1523</v>
      </c>
      <c r="MP11" s="42">
        <v>19.600000000000001</v>
      </c>
      <c r="MQ11" s="43">
        <v>0</v>
      </c>
      <c r="MR11" s="44">
        <v>4242</v>
      </c>
      <c r="MS11" s="45">
        <v>24.9</v>
      </c>
      <c r="MT11" s="34">
        <v>2682</v>
      </c>
      <c r="MU11" s="42">
        <v>29.2</v>
      </c>
      <c r="MV11" s="12">
        <v>1502</v>
      </c>
      <c r="MW11" s="42">
        <v>19.5</v>
      </c>
      <c r="MX11" s="43">
        <v>0</v>
      </c>
      <c r="MY11" s="44">
        <v>4184</v>
      </c>
      <c r="MZ11" s="45">
        <v>24.8</v>
      </c>
      <c r="NA11" s="34">
        <v>2650</v>
      </c>
      <c r="NB11" s="42">
        <v>29.1</v>
      </c>
      <c r="NC11" s="12">
        <v>1488</v>
      </c>
      <c r="ND11" s="42">
        <v>19.5</v>
      </c>
      <c r="NE11" s="43">
        <v>0</v>
      </c>
      <c r="NF11" s="44">
        <v>4138</v>
      </c>
      <c r="NG11" s="45">
        <v>24.7</v>
      </c>
      <c r="NH11" s="34">
        <v>2615</v>
      </c>
      <c r="NI11" s="42">
        <v>29.1</v>
      </c>
      <c r="NJ11" s="12">
        <v>1472</v>
      </c>
      <c r="NK11" s="42">
        <v>19.399999999999999</v>
      </c>
      <c r="NL11" s="43">
        <v>0</v>
      </c>
      <c r="NM11" s="44">
        <v>4087</v>
      </c>
      <c r="NN11" s="45">
        <v>24.6</v>
      </c>
      <c r="NO11" s="34">
        <v>2575</v>
      </c>
      <c r="NP11" s="42">
        <v>28.9</v>
      </c>
      <c r="NQ11" s="12">
        <v>1455</v>
      </c>
      <c r="NR11" s="42">
        <v>19.3</v>
      </c>
      <c r="NS11" s="43">
        <v>0</v>
      </c>
      <c r="NT11" s="44">
        <v>4030</v>
      </c>
      <c r="NU11" s="45">
        <v>24.5</v>
      </c>
      <c r="NV11" s="34">
        <v>2533</v>
      </c>
      <c r="NW11" s="42">
        <v>28.8</v>
      </c>
      <c r="NX11" s="12">
        <v>1434</v>
      </c>
      <c r="NY11" s="42">
        <v>19.2</v>
      </c>
      <c r="NZ11" s="43">
        <v>0</v>
      </c>
      <c r="OA11" s="44">
        <v>3967</v>
      </c>
      <c r="OB11" s="45">
        <v>24.4</v>
      </c>
      <c r="OC11" s="34">
        <v>2497</v>
      </c>
      <c r="OD11" s="42">
        <v>28.7</v>
      </c>
      <c r="OE11" s="12">
        <v>1414</v>
      </c>
      <c r="OF11" s="42">
        <v>19.100000000000001</v>
      </c>
      <c r="OG11" s="43">
        <v>0</v>
      </c>
      <c r="OH11" s="44">
        <v>3911</v>
      </c>
      <c r="OI11" s="45">
        <v>24.3</v>
      </c>
      <c r="OJ11" s="34">
        <v>2468</v>
      </c>
      <c r="OK11" s="42">
        <v>28.8</v>
      </c>
      <c r="OL11" s="12">
        <v>1381</v>
      </c>
      <c r="OM11" s="42">
        <v>19</v>
      </c>
      <c r="ON11" s="43">
        <v>0</v>
      </c>
      <c r="OO11" s="44">
        <v>3849</v>
      </c>
      <c r="OP11" s="45">
        <v>24.3</v>
      </c>
      <c r="OQ11" s="34">
        <v>2424</v>
      </c>
      <c r="OR11" s="42">
        <v>28.8</v>
      </c>
      <c r="OS11" s="12">
        <v>1367</v>
      </c>
      <c r="OT11" s="42">
        <v>19.100000000000001</v>
      </c>
      <c r="OU11" s="43">
        <v>0</v>
      </c>
      <c r="OV11" s="44">
        <v>3791</v>
      </c>
      <c r="OW11" s="45">
        <v>24.4</v>
      </c>
      <c r="OX11" s="34">
        <v>2372</v>
      </c>
      <c r="OY11" s="42">
        <v>28.9</v>
      </c>
      <c r="OZ11" s="12">
        <v>1326</v>
      </c>
      <c r="PA11" s="42">
        <v>19.100000000000001</v>
      </c>
      <c r="PB11" s="43">
        <v>0</v>
      </c>
      <c r="PC11" s="44">
        <v>3698</v>
      </c>
      <c r="PD11" s="45">
        <v>24.4</v>
      </c>
      <c r="PE11" s="34">
        <v>2302</v>
      </c>
      <c r="PF11" s="42">
        <v>28.8</v>
      </c>
      <c r="PG11" s="12">
        <v>1298</v>
      </c>
      <c r="PH11" s="42">
        <v>19.2</v>
      </c>
      <c r="PI11" s="43">
        <v>0</v>
      </c>
      <c r="PJ11" s="44">
        <v>3600</v>
      </c>
      <c r="PK11" s="45">
        <v>24.4</v>
      </c>
      <c r="PL11" s="34">
        <v>2247</v>
      </c>
      <c r="PM11" s="42">
        <v>28.9</v>
      </c>
      <c r="PN11" s="12">
        <v>1261</v>
      </c>
      <c r="PO11" s="42">
        <v>19.2</v>
      </c>
      <c r="PP11" s="43">
        <v>0</v>
      </c>
      <c r="PQ11" s="44">
        <v>3508</v>
      </c>
      <c r="PR11" s="45">
        <v>24.4</v>
      </c>
      <c r="PS11" s="34">
        <v>2189</v>
      </c>
      <c r="PT11" s="42">
        <v>29.1</v>
      </c>
      <c r="PU11" s="12">
        <v>1222</v>
      </c>
      <c r="PV11" s="42">
        <v>19.100000000000001</v>
      </c>
      <c r="PW11" s="43">
        <v>0</v>
      </c>
      <c r="PX11" s="44">
        <v>3411</v>
      </c>
      <c r="PY11" s="45">
        <v>24.5</v>
      </c>
      <c r="PZ11" s="34">
        <v>2119</v>
      </c>
      <c r="QA11" s="42">
        <v>29.2</v>
      </c>
      <c r="QB11" s="12">
        <v>1178</v>
      </c>
      <c r="QC11" s="42">
        <v>19.2</v>
      </c>
      <c r="QD11" s="43">
        <v>0</v>
      </c>
      <c r="QE11" s="44">
        <v>3297</v>
      </c>
      <c r="QF11" s="45">
        <v>24.6</v>
      </c>
      <c r="QG11" s="34">
        <v>2047</v>
      </c>
      <c r="QH11" s="42">
        <v>29.3</v>
      </c>
      <c r="QI11" s="12">
        <v>1127</v>
      </c>
      <c r="QJ11" s="42">
        <v>19.2</v>
      </c>
      <c r="QK11" s="43">
        <v>0</v>
      </c>
      <c r="QL11" s="44">
        <v>3174</v>
      </c>
      <c r="QM11" s="45">
        <v>24.7</v>
      </c>
      <c r="QN11" s="34">
        <v>1950</v>
      </c>
      <c r="QO11" s="42">
        <v>29.4</v>
      </c>
      <c r="QP11" s="12">
        <v>1071</v>
      </c>
      <c r="QQ11" s="42">
        <v>19.2</v>
      </c>
      <c r="QR11" s="43">
        <v>0</v>
      </c>
      <c r="QS11" s="44">
        <v>3021</v>
      </c>
      <c r="QT11" s="45">
        <v>24.8</v>
      </c>
      <c r="QU11" s="34">
        <v>1854</v>
      </c>
      <c r="QV11" s="42">
        <v>29.5</v>
      </c>
      <c r="QW11" s="12">
        <v>1017</v>
      </c>
      <c r="QX11" s="42">
        <v>19.399999999999999</v>
      </c>
      <c r="QY11" s="43">
        <v>0</v>
      </c>
      <c r="QZ11" s="44">
        <v>2871</v>
      </c>
      <c r="RA11" s="45">
        <v>24.9</v>
      </c>
      <c r="RB11" s="34">
        <v>1777</v>
      </c>
      <c r="RC11" s="42">
        <v>29.7</v>
      </c>
      <c r="RD11" s="12">
        <v>972</v>
      </c>
      <c r="RE11" s="42">
        <v>19.7</v>
      </c>
      <c r="RF11" s="43">
        <v>0</v>
      </c>
      <c r="RG11" s="44">
        <v>2749</v>
      </c>
      <c r="RH11" s="45">
        <v>25.2</v>
      </c>
      <c r="RI11" s="34">
        <v>1694</v>
      </c>
      <c r="RJ11" s="42">
        <v>29.7</v>
      </c>
      <c r="RK11" s="12">
        <v>932</v>
      </c>
      <c r="RL11" s="42">
        <v>19.899999999999999</v>
      </c>
      <c r="RM11" s="43">
        <v>0</v>
      </c>
      <c r="RN11" s="44">
        <v>2626</v>
      </c>
      <c r="RO11" s="45">
        <v>25.3</v>
      </c>
      <c r="RP11" s="34">
        <v>1638</v>
      </c>
      <c r="RQ11" s="42">
        <v>29.8</v>
      </c>
      <c r="RR11" s="12">
        <v>903</v>
      </c>
      <c r="RS11" s="42">
        <v>20.100000000000001</v>
      </c>
      <c r="RT11" s="43">
        <v>0</v>
      </c>
      <c r="RU11" s="44">
        <v>2541</v>
      </c>
      <c r="RV11" s="45">
        <v>25.4</v>
      </c>
      <c r="RW11" s="34">
        <v>1572</v>
      </c>
      <c r="RX11" s="42">
        <v>29.6</v>
      </c>
      <c r="RY11" s="12">
        <v>869</v>
      </c>
      <c r="RZ11" s="42">
        <v>20</v>
      </c>
      <c r="SA11" s="43">
        <v>0</v>
      </c>
      <c r="SB11" s="44">
        <v>2441</v>
      </c>
      <c r="SC11" s="45">
        <v>25.3</v>
      </c>
      <c r="SD11" s="34">
        <v>1513</v>
      </c>
      <c r="SE11" s="42">
        <v>29.5</v>
      </c>
      <c r="SF11" s="12">
        <v>837</v>
      </c>
      <c r="SG11" s="42">
        <v>20</v>
      </c>
      <c r="SH11" s="43">
        <v>0</v>
      </c>
      <c r="SI11" s="44">
        <v>2350</v>
      </c>
      <c r="SJ11" s="45">
        <v>25.2</v>
      </c>
      <c r="SK11" s="34">
        <v>1465</v>
      </c>
      <c r="SL11" s="42">
        <v>29.8</v>
      </c>
      <c r="SM11" s="12">
        <v>806</v>
      </c>
      <c r="SN11" s="42">
        <v>20.100000000000001</v>
      </c>
      <c r="SO11" s="43">
        <v>0</v>
      </c>
      <c r="SP11" s="44">
        <v>2271</v>
      </c>
      <c r="SQ11" s="45">
        <v>25.4</v>
      </c>
      <c r="SR11" s="34">
        <v>1403</v>
      </c>
      <c r="SS11" s="42">
        <v>29.9</v>
      </c>
      <c r="ST11" s="12">
        <v>760</v>
      </c>
      <c r="SU11" s="42">
        <v>20</v>
      </c>
      <c r="SV11" s="43">
        <v>0</v>
      </c>
      <c r="SW11" s="44">
        <v>2163</v>
      </c>
      <c r="SX11" s="45">
        <v>25.5</v>
      </c>
      <c r="SY11" s="34">
        <v>1329</v>
      </c>
      <c r="SZ11" s="42">
        <v>30.3</v>
      </c>
      <c r="TA11" s="12">
        <v>725</v>
      </c>
      <c r="TB11" s="42">
        <v>20.5</v>
      </c>
      <c r="TC11" s="43">
        <v>0</v>
      </c>
      <c r="TD11" s="44">
        <v>2054</v>
      </c>
      <c r="TE11" s="45">
        <v>25.9</v>
      </c>
      <c r="TF11" s="34">
        <v>1246</v>
      </c>
      <c r="TG11" s="42">
        <v>30.4</v>
      </c>
      <c r="TH11" s="12">
        <v>684</v>
      </c>
      <c r="TI11" s="42">
        <v>20.7</v>
      </c>
      <c r="TJ11" s="43">
        <v>0</v>
      </c>
      <c r="TK11" s="44">
        <v>1930</v>
      </c>
      <c r="TL11" s="45">
        <v>26</v>
      </c>
      <c r="TM11" s="34">
        <v>1179</v>
      </c>
      <c r="TN11" s="42">
        <v>30.4</v>
      </c>
      <c r="TO11" s="12">
        <v>658</v>
      </c>
      <c r="TP11" s="42">
        <v>20.8</v>
      </c>
      <c r="TQ11" s="43">
        <v>0</v>
      </c>
      <c r="TR11" s="44">
        <v>1837</v>
      </c>
      <c r="TS11" s="45">
        <v>26.1</v>
      </c>
      <c r="TT11" s="34">
        <v>1144</v>
      </c>
      <c r="TU11" s="42">
        <v>30.6</v>
      </c>
      <c r="TV11" s="12">
        <v>637</v>
      </c>
      <c r="TW11" s="42">
        <v>21</v>
      </c>
      <c r="TX11" s="43">
        <v>0</v>
      </c>
      <c r="TY11" s="44">
        <v>1781</v>
      </c>
      <c r="TZ11" s="45">
        <v>26.3</v>
      </c>
      <c r="UA11" s="34">
        <v>1117</v>
      </c>
      <c r="UB11" s="42">
        <v>30.8</v>
      </c>
      <c r="UC11" s="12">
        <v>623</v>
      </c>
      <c r="UD11" s="42">
        <v>21</v>
      </c>
      <c r="UE11" s="43">
        <v>0</v>
      </c>
      <c r="UF11" s="44">
        <v>1740</v>
      </c>
      <c r="UG11" s="45">
        <v>26.4</v>
      </c>
      <c r="UH11" s="34">
        <v>1098</v>
      </c>
      <c r="UI11" s="42">
        <v>30.9</v>
      </c>
      <c r="UJ11" s="12">
        <v>613</v>
      </c>
      <c r="UK11" s="42">
        <v>21</v>
      </c>
      <c r="UL11" s="43">
        <v>0</v>
      </c>
      <c r="UM11" s="44">
        <v>1711</v>
      </c>
      <c r="UN11" s="45">
        <v>26.4</v>
      </c>
      <c r="UO11" s="34">
        <v>1085</v>
      </c>
      <c r="UP11" s="42">
        <v>30.9</v>
      </c>
      <c r="UQ11" s="12">
        <v>610</v>
      </c>
      <c r="UR11" s="42">
        <v>21.2</v>
      </c>
      <c r="US11" s="43">
        <v>0</v>
      </c>
      <c r="UT11" s="44">
        <v>1695</v>
      </c>
      <c r="UU11" s="45">
        <v>26.6</v>
      </c>
      <c r="UV11" s="34">
        <v>1076</v>
      </c>
      <c r="UW11" s="42">
        <v>30.9</v>
      </c>
      <c r="UX11" s="12">
        <v>609</v>
      </c>
      <c r="UY11" s="42">
        <v>21.3</v>
      </c>
      <c r="UZ11" s="43">
        <v>0</v>
      </c>
      <c r="VA11" s="44">
        <v>1685</v>
      </c>
      <c r="VB11" s="45">
        <v>26.6</v>
      </c>
      <c r="VC11" s="34">
        <v>1074</v>
      </c>
      <c r="VD11" s="42">
        <v>30.9</v>
      </c>
      <c r="VE11" s="12">
        <v>608</v>
      </c>
      <c r="VF11" s="42">
        <v>21.3</v>
      </c>
      <c r="VG11" s="43">
        <v>0</v>
      </c>
      <c r="VH11" s="44">
        <v>1682</v>
      </c>
      <c r="VI11" s="45">
        <v>26.6</v>
      </c>
      <c r="VJ11" s="34">
        <v>1072</v>
      </c>
      <c r="VK11" s="42">
        <v>31</v>
      </c>
      <c r="VL11" s="12">
        <v>607</v>
      </c>
      <c r="VM11" s="42">
        <v>21.4</v>
      </c>
      <c r="VN11" s="43">
        <v>0</v>
      </c>
      <c r="VO11" s="44">
        <v>1679</v>
      </c>
      <c r="VP11" s="45">
        <v>26.6</v>
      </c>
      <c r="VQ11" s="34">
        <v>1071</v>
      </c>
      <c r="VR11" s="42">
        <v>31</v>
      </c>
      <c r="VS11" s="12">
        <v>605</v>
      </c>
      <c r="VT11" s="42">
        <v>21.4</v>
      </c>
      <c r="VU11" s="43">
        <v>0</v>
      </c>
      <c r="VV11" s="44">
        <v>1676</v>
      </c>
      <c r="VW11" s="45">
        <v>26.7</v>
      </c>
      <c r="VX11" s="34">
        <v>1067</v>
      </c>
      <c r="VY11" s="42">
        <v>31.1</v>
      </c>
      <c r="VZ11" s="12">
        <v>602</v>
      </c>
      <c r="WA11" s="42">
        <v>21.4</v>
      </c>
      <c r="WB11" s="43">
        <v>0</v>
      </c>
      <c r="WC11" s="44">
        <v>1669</v>
      </c>
      <c r="WD11" s="45">
        <v>26.7</v>
      </c>
      <c r="WE11" s="34">
        <v>1066</v>
      </c>
      <c r="WF11" s="42">
        <v>31.1</v>
      </c>
      <c r="WG11" s="12">
        <v>598</v>
      </c>
      <c r="WH11" s="42">
        <v>21.3</v>
      </c>
      <c r="WI11" s="43">
        <v>0</v>
      </c>
      <c r="WJ11" s="44">
        <v>1664</v>
      </c>
      <c r="WK11" s="45">
        <v>26.7</v>
      </c>
      <c r="WL11" s="34">
        <v>1065</v>
      </c>
      <c r="WM11" s="42">
        <v>31.1</v>
      </c>
      <c r="WN11" s="12">
        <v>597</v>
      </c>
      <c r="WO11" s="42">
        <v>21.3</v>
      </c>
      <c r="WP11" s="43">
        <v>0</v>
      </c>
      <c r="WQ11" s="44">
        <v>1662</v>
      </c>
      <c r="WR11" s="45">
        <v>26.7</v>
      </c>
      <c r="WS11" s="34">
        <v>1064</v>
      </c>
      <c r="WT11" s="42">
        <v>31.1</v>
      </c>
      <c r="WU11" s="12">
        <v>594</v>
      </c>
      <c r="WV11" s="42">
        <v>21.3</v>
      </c>
      <c r="WW11" s="43">
        <v>0</v>
      </c>
      <c r="WX11" s="44">
        <v>1658</v>
      </c>
      <c r="WY11" s="45">
        <v>26.7</v>
      </c>
      <c r="WZ11" s="34">
        <v>1064</v>
      </c>
      <c r="XA11" s="42">
        <v>31.1</v>
      </c>
      <c r="XB11" s="12">
        <v>594</v>
      </c>
      <c r="XC11" s="42">
        <v>21.3</v>
      </c>
      <c r="XD11" s="43">
        <v>0</v>
      </c>
      <c r="XE11" s="44">
        <v>1658</v>
      </c>
      <c r="XF11" s="45">
        <v>26.7</v>
      </c>
      <c r="XG11" s="34">
        <v>1062</v>
      </c>
      <c r="XH11" s="42">
        <v>31.1</v>
      </c>
      <c r="XI11" s="12">
        <v>593</v>
      </c>
      <c r="XJ11" s="42">
        <v>21.3</v>
      </c>
      <c r="XK11" s="43">
        <v>0</v>
      </c>
      <c r="XL11" s="44">
        <v>1655</v>
      </c>
      <c r="XM11" s="45">
        <v>26.7</v>
      </c>
      <c r="XN11" s="34">
        <v>1062</v>
      </c>
      <c r="XO11" s="42">
        <v>31.2</v>
      </c>
      <c r="XP11" s="12">
        <v>592</v>
      </c>
      <c r="XQ11" s="42">
        <v>21.2</v>
      </c>
      <c r="XR11" s="43">
        <v>0</v>
      </c>
      <c r="XS11" s="44">
        <v>1654</v>
      </c>
      <c r="XT11" s="45">
        <v>26.7</v>
      </c>
      <c r="XU11" s="34">
        <v>1062</v>
      </c>
      <c r="XV11" s="42">
        <v>31.2</v>
      </c>
      <c r="XW11" s="12">
        <v>592</v>
      </c>
      <c r="XX11" s="42">
        <v>21.3</v>
      </c>
      <c r="XY11" s="43">
        <v>0</v>
      </c>
      <c r="XZ11" s="44">
        <v>1654</v>
      </c>
      <c r="YA11" s="45">
        <v>26.8</v>
      </c>
      <c r="YB11" s="34">
        <v>1061</v>
      </c>
      <c r="YC11" s="42">
        <v>31.2</v>
      </c>
      <c r="YD11" s="12">
        <v>592</v>
      </c>
      <c r="YE11" s="42">
        <v>21.3</v>
      </c>
      <c r="YF11" s="43">
        <v>0</v>
      </c>
      <c r="YG11" s="44">
        <v>1653</v>
      </c>
      <c r="YH11" s="45">
        <v>26.8</v>
      </c>
      <c r="YI11" s="34">
        <v>1059</v>
      </c>
      <c r="YJ11" s="42">
        <v>31.3</v>
      </c>
      <c r="YK11" s="12">
        <v>591</v>
      </c>
      <c r="YL11" s="42">
        <v>21.4</v>
      </c>
      <c r="YM11" s="43">
        <v>0</v>
      </c>
      <c r="YN11" s="44">
        <v>1650</v>
      </c>
      <c r="YO11" s="45">
        <v>26.8</v>
      </c>
      <c r="YP11" s="34">
        <v>1055</v>
      </c>
      <c r="YQ11" s="42">
        <v>31.3</v>
      </c>
      <c r="YR11" s="12">
        <v>587</v>
      </c>
      <c r="YS11" s="42">
        <v>21.4</v>
      </c>
      <c r="YT11" s="43">
        <v>0</v>
      </c>
      <c r="YU11" s="44">
        <v>1642</v>
      </c>
      <c r="YV11" s="45">
        <v>26.9</v>
      </c>
      <c r="YW11" s="34">
        <v>1045</v>
      </c>
      <c r="YX11" s="42">
        <v>31.3</v>
      </c>
      <c r="YY11" s="12">
        <v>583</v>
      </c>
      <c r="YZ11" s="42">
        <v>21.5</v>
      </c>
      <c r="ZA11" s="43">
        <v>0</v>
      </c>
      <c r="ZB11" s="44">
        <v>1628</v>
      </c>
      <c r="ZC11" s="45">
        <v>26.9</v>
      </c>
      <c r="ZD11" s="34">
        <v>1038</v>
      </c>
      <c r="ZE11" s="42">
        <v>31.5</v>
      </c>
      <c r="ZF11" s="12">
        <v>577</v>
      </c>
      <c r="ZG11" s="42">
        <v>21.6</v>
      </c>
      <c r="ZH11" s="43">
        <v>0</v>
      </c>
      <c r="ZI11" s="44">
        <v>1615</v>
      </c>
      <c r="ZJ11" s="45">
        <v>27.1</v>
      </c>
      <c r="ZK11" s="34">
        <v>1022</v>
      </c>
      <c r="ZL11" s="42">
        <v>31.6</v>
      </c>
      <c r="ZM11" s="12">
        <v>569</v>
      </c>
      <c r="ZN11" s="42">
        <v>21.8</v>
      </c>
      <c r="ZO11" s="43">
        <v>0</v>
      </c>
      <c r="ZP11" s="44">
        <v>1591</v>
      </c>
      <c r="ZQ11" s="45">
        <v>27.2</v>
      </c>
      <c r="ZR11" s="34">
        <v>1006</v>
      </c>
      <c r="ZS11" s="42">
        <v>31.9</v>
      </c>
      <c r="ZT11" s="12">
        <v>554</v>
      </c>
      <c r="ZU11" s="42">
        <v>22.1</v>
      </c>
      <c r="ZV11" s="43">
        <v>0</v>
      </c>
      <c r="ZW11" s="44">
        <v>1560</v>
      </c>
      <c r="ZX11" s="45">
        <v>27.5</v>
      </c>
      <c r="ZY11" s="34">
        <v>966</v>
      </c>
      <c r="ZZ11" s="42">
        <v>32</v>
      </c>
      <c r="AAA11" s="12">
        <v>530</v>
      </c>
      <c r="AAB11" s="42">
        <v>22.5</v>
      </c>
      <c r="AAC11" s="43">
        <v>0</v>
      </c>
      <c r="AAD11" s="44">
        <v>1496</v>
      </c>
      <c r="AAE11" s="45">
        <v>27.8</v>
      </c>
      <c r="AAF11" s="34">
        <v>921</v>
      </c>
      <c r="AAG11" s="42">
        <v>32.6</v>
      </c>
      <c r="AAH11" s="12">
        <v>488</v>
      </c>
      <c r="AAI11" s="42">
        <v>23</v>
      </c>
      <c r="AAJ11" s="43">
        <v>0</v>
      </c>
      <c r="AAK11" s="44">
        <v>1409</v>
      </c>
      <c r="AAL11" s="45">
        <v>28.5</v>
      </c>
      <c r="AAM11" s="34">
        <v>810</v>
      </c>
      <c r="AAN11" s="42">
        <v>32.6</v>
      </c>
      <c r="AAO11" s="12">
        <v>419</v>
      </c>
      <c r="AAP11" s="42">
        <v>23.8</v>
      </c>
      <c r="AAQ11" s="43">
        <v>0</v>
      </c>
      <c r="AAR11" s="44">
        <v>1229</v>
      </c>
      <c r="AAS11" s="45">
        <v>29</v>
      </c>
      <c r="AAT11" s="34">
        <v>676</v>
      </c>
      <c r="AAU11" s="42">
        <v>33.4</v>
      </c>
      <c r="AAV11" s="12">
        <v>322</v>
      </c>
      <c r="AAW11" s="42">
        <v>24.2</v>
      </c>
      <c r="AAX11" s="43">
        <v>0</v>
      </c>
      <c r="AAY11" s="44">
        <v>998</v>
      </c>
      <c r="AAZ11" s="45">
        <v>29.7</v>
      </c>
      <c r="ABA11" s="34">
        <v>477</v>
      </c>
      <c r="ABB11" s="42">
        <v>33.5</v>
      </c>
      <c r="ABC11" s="12">
        <v>227</v>
      </c>
      <c r="ABD11" s="42">
        <v>25.5</v>
      </c>
      <c r="ABE11" s="43">
        <v>0</v>
      </c>
      <c r="ABF11" s="44">
        <v>704</v>
      </c>
      <c r="ABG11" s="45">
        <v>30.4</v>
      </c>
      <c r="ABH11" s="34">
        <v>228</v>
      </c>
      <c r="ABI11" s="42">
        <v>32.4</v>
      </c>
      <c r="ABJ11" s="12">
        <v>122</v>
      </c>
      <c r="ABK11" s="42">
        <v>28.5</v>
      </c>
      <c r="ABL11" s="43">
        <v>0</v>
      </c>
      <c r="ABM11" s="44">
        <v>350</v>
      </c>
      <c r="ABN11" s="45">
        <v>30.9</v>
      </c>
      <c r="ABO11" s="34">
        <v>64</v>
      </c>
      <c r="ABP11" s="42">
        <v>30.3</v>
      </c>
      <c r="ABQ11" s="12">
        <v>29</v>
      </c>
      <c r="ABR11" s="42">
        <v>23.6</v>
      </c>
      <c r="ABS11" s="43">
        <v>0</v>
      </c>
      <c r="ABT11" s="44">
        <v>93</v>
      </c>
      <c r="ABU11" s="45">
        <v>27.8</v>
      </c>
      <c r="ABV11" s="34">
        <v>5</v>
      </c>
      <c r="ABW11" s="42">
        <v>16.100000000000001</v>
      </c>
      <c r="ABX11" s="12">
        <v>3</v>
      </c>
      <c r="ABY11" s="42">
        <v>37.5</v>
      </c>
      <c r="ABZ11" s="43">
        <v>0</v>
      </c>
      <c r="ACA11" s="44">
        <v>8</v>
      </c>
      <c r="ACB11" s="45">
        <v>20.5</v>
      </c>
      <c r="ACC11" s="34">
        <v>0</v>
      </c>
      <c r="ACD11" s="42">
        <v>0</v>
      </c>
      <c r="ACE11" s="12">
        <v>1</v>
      </c>
      <c r="ACF11" s="42">
        <v>100</v>
      </c>
      <c r="ACG11" s="43">
        <v>0</v>
      </c>
      <c r="ACH11" s="44">
        <v>1</v>
      </c>
      <c r="ACI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row>
    <row r="12" spans="1:1171" x14ac:dyDescent="0.3">
      <c r="A12" s="31" t="s">
        <v>82</v>
      </c>
      <c r="B12" s="52">
        <v>272712</v>
      </c>
      <c r="C12" s="33">
        <f t="shared" si="0"/>
        <v>3.1780592806085384</v>
      </c>
      <c r="D12" s="48">
        <v>399470</v>
      </c>
      <c r="E12" s="33">
        <f t="shared" si="1"/>
        <v>4.5910408562066509</v>
      </c>
      <c r="F12" s="48">
        <v>672182</v>
      </c>
      <c r="G12" s="33">
        <f t="shared" si="2"/>
        <v>3.8894552724679197</v>
      </c>
      <c r="H12" s="34">
        <v>5181</v>
      </c>
      <c r="I12" s="42">
        <v>43.4</v>
      </c>
      <c r="J12" s="12">
        <v>4179</v>
      </c>
      <c r="K12" s="42">
        <v>42.3</v>
      </c>
      <c r="L12" s="43">
        <v>0</v>
      </c>
      <c r="M12" s="44">
        <v>9360</v>
      </c>
      <c r="N12" s="45">
        <v>42.9</v>
      </c>
      <c r="O12" s="34">
        <v>5180</v>
      </c>
      <c r="P12" s="42">
        <v>43.4</v>
      </c>
      <c r="Q12" s="12">
        <v>4179</v>
      </c>
      <c r="R12" s="42">
        <v>42.3</v>
      </c>
      <c r="S12" s="43">
        <v>0</v>
      </c>
      <c r="T12" s="44">
        <v>9359</v>
      </c>
      <c r="U12" s="45">
        <v>42.9</v>
      </c>
      <c r="V12" s="34">
        <v>5170</v>
      </c>
      <c r="W12" s="42">
        <v>43.5</v>
      </c>
      <c r="X12" s="12">
        <v>4166</v>
      </c>
      <c r="Y12" s="42">
        <v>42.3</v>
      </c>
      <c r="Z12" s="43">
        <v>0</v>
      </c>
      <c r="AA12" s="44">
        <v>9336</v>
      </c>
      <c r="AB12" s="45">
        <v>42.9</v>
      </c>
      <c r="AC12" s="34">
        <v>5150</v>
      </c>
      <c r="AD12" s="42">
        <v>43.4</v>
      </c>
      <c r="AE12" s="12">
        <v>4158</v>
      </c>
      <c r="AF12" s="42">
        <v>42.3</v>
      </c>
      <c r="AG12" s="43">
        <v>0</v>
      </c>
      <c r="AH12" s="44">
        <v>9308</v>
      </c>
      <c r="AI12" s="45">
        <v>42.9</v>
      </c>
      <c r="AJ12" s="34">
        <v>5132</v>
      </c>
      <c r="AK12" s="42">
        <v>43.5</v>
      </c>
      <c r="AL12" s="12">
        <v>4152</v>
      </c>
      <c r="AM12" s="42">
        <v>42.4</v>
      </c>
      <c r="AN12" s="43">
        <v>0</v>
      </c>
      <c r="AO12" s="44">
        <v>9284</v>
      </c>
      <c r="AP12" s="45">
        <v>43</v>
      </c>
      <c r="AQ12" s="34">
        <v>5117</v>
      </c>
      <c r="AR12" s="42">
        <v>43.4</v>
      </c>
      <c r="AS12" s="12">
        <v>4145</v>
      </c>
      <c r="AT12" s="42">
        <v>42.4</v>
      </c>
      <c r="AU12" s="43">
        <v>0</v>
      </c>
      <c r="AV12" s="44">
        <v>9262</v>
      </c>
      <c r="AW12" s="45">
        <v>43</v>
      </c>
      <c r="AX12" s="34">
        <v>5091</v>
      </c>
      <c r="AY12" s="42">
        <v>43.4</v>
      </c>
      <c r="AZ12" s="12">
        <v>4131</v>
      </c>
      <c r="BA12" s="42">
        <v>42.4</v>
      </c>
      <c r="BB12" s="43">
        <v>0</v>
      </c>
      <c r="BC12" s="44">
        <v>9222</v>
      </c>
      <c r="BD12" s="45">
        <v>42.9</v>
      </c>
      <c r="BE12" s="34">
        <v>5070</v>
      </c>
      <c r="BF12" s="42">
        <v>43.4</v>
      </c>
      <c r="BG12" s="12">
        <v>4116</v>
      </c>
      <c r="BH12" s="42">
        <v>42.4</v>
      </c>
      <c r="BI12" s="43">
        <v>0</v>
      </c>
      <c r="BJ12" s="44">
        <v>9186</v>
      </c>
      <c r="BK12" s="45">
        <v>42.9</v>
      </c>
      <c r="BL12" s="34">
        <v>5049</v>
      </c>
      <c r="BM12" s="42">
        <v>43.4</v>
      </c>
      <c r="BN12" s="12">
        <v>4106</v>
      </c>
      <c r="BO12" s="42">
        <v>42.4</v>
      </c>
      <c r="BP12" s="43">
        <v>0</v>
      </c>
      <c r="BQ12" s="44">
        <v>9155</v>
      </c>
      <c r="BR12" s="45">
        <v>42.9</v>
      </c>
      <c r="BS12" s="34">
        <v>5041</v>
      </c>
      <c r="BT12" s="42">
        <v>43.4</v>
      </c>
      <c r="BU12" s="12">
        <v>4096</v>
      </c>
      <c r="BV12" s="42">
        <v>42.4</v>
      </c>
      <c r="BW12" s="43">
        <v>0</v>
      </c>
      <c r="BX12" s="44">
        <v>9137</v>
      </c>
      <c r="BY12" s="45">
        <v>42.9</v>
      </c>
      <c r="BZ12" s="34">
        <v>5025</v>
      </c>
      <c r="CA12" s="42">
        <v>43.4</v>
      </c>
      <c r="CB12" s="12">
        <v>4090</v>
      </c>
      <c r="CC12" s="42">
        <v>42.5</v>
      </c>
      <c r="CD12" s="43">
        <v>0</v>
      </c>
      <c r="CE12" s="44">
        <v>9115</v>
      </c>
      <c r="CF12" s="45">
        <v>43</v>
      </c>
      <c r="CG12" s="34">
        <v>5011</v>
      </c>
      <c r="CH12" s="42">
        <v>43.4</v>
      </c>
      <c r="CI12" s="12">
        <v>4078</v>
      </c>
      <c r="CJ12" s="42">
        <v>42.5</v>
      </c>
      <c r="CK12" s="43">
        <v>0</v>
      </c>
      <c r="CL12" s="44">
        <v>9089</v>
      </c>
      <c r="CM12" s="45">
        <v>43</v>
      </c>
      <c r="CN12" s="34">
        <v>5000</v>
      </c>
      <c r="CO12" s="42">
        <v>43.5</v>
      </c>
      <c r="CP12" s="12">
        <v>4067</v>
      </c>
      <c r="CQ12" s="42">
        <v>42.5</v>
      </c>
      <c r="CR12" s="43">
        <v>0</v>
      </c>
      <c r="CS12" s="44">
        <v>9067</v>
      </c>
      <c r="CT12" s="45">
        <v>43</v>
      </c>
      <c r="CU12" s="34">
        <v>4981</v>
      </c>
      <c r="CV12" s="42">
        <v>43.6</v>
      </c>
      <c r="CW12" s="12">
        <v>4051</v>
      </c>
      <c r="CX12" s="42">
        <v>42.6</v>
      </c>
      <c r="CY12" s="43">
        <v>0</v>
      </c>
      <c r="CZ12" s="44">
        <v>9032</v>
      </c>
      <c r="DA12" s="45">
        <v>43.1</v>
      </c>
      <c r="DB12" s="34">
        <v>4938</v>
      </c>
      <c r="DC12" s="42">
        <v>43.6</v>
      </c>
      <c r="DD12" s="12">
        <v>4029</v>
      </c>
      <c r="DE12" s="42">
        <v>42.7</v>
      </c>
      <c r="DF12" s="43">
        <v>0</v>
      </c>
      <c r="DG12" s="44">
        <v>8967</v>
      </c>
      <c r="DH12" s="45">
        <v>43.2</v>
      </c>
      <c r="DI12" s="34">
        <v>4888</v>
      </c>
      <c r="DJ12" s="42">
        <v>43.8</v>
      </c>
      <c r="DK12" s="12">
        <v>3961</v>
      </c>
      <c r="DL12" s="42">
        <v>42.5</v>
      </c>
      <c r="DM12" s="43">
        <v>0</v>
      </c>
      <c r="DN12" s="44">
        <v>8849</v>
      </c>
      <c r="DO12" s="45">
        <v>43.2</v>
      </c>
      <c r="DP12" s="34">
        <v>4805</v>
      </c>
      <c r="DQ12" s="42">
        <v>43.8</v>
      </c>
      <c r="DR12" s="12">
        <v>3888</v>
      </c>
      <c r="DS12" s="42">
        <v>42.7</v>
      </c>
      <c r="DT12" s="43">
        <v>0</v>
      </c>
      <c r="DU12" s="44">
        <v>8693</v>
      </c>
      <c r="DV12" s="45">
        <v>43.3</v>
      </c>
      <c r="DW12" s="34">
        <v>4696</v>
      </c>
      <c r="DX12" s="42">
        <v>43.7</v>
      </c>
      <c r="DY12" s="12">
        <v>3809</v>
      </c>
      <c r="DZ12" s="42">
        <v>42.8</v>
      </c>
      <c r="EA12" s="43">
        <v>0</v>
      </c>
      <c r="EB12" s="44">
        <v>8505</v>
      </c>
      <c r="EC12" s="45">
        <v>43.3</v>
      </c>
      <c r="ED12" s="34">
        <v>4590</v>
      </c>
      <c r="EE12" s="42">
        <v>43.6</v>
      </c>
      <c r="EF12" s="12">
        <v>3715</v>
      </c>
      <c r="EG12" s="42">
        <v>42.7</v>
      </c>
      <c r="EH12" s="43">
        <v>0</v>
      </c>
      <c r="EI12" s="44">
        <v>8305</v>
      </c>
      <c r="EJ12" s="45">
        <v>43.2</v>
      </c>
      <c r="EK12" s="34">
        <v>4501</v>
      </c>
      <c r="EL12" s="42">
        <v>43.5</v>
      </c>
      <c r="EM12" s="12">
        <v>3648</v>
      </c>
      <c r="EN12" s="42">
        <v>42.7</v>
      </c>
      <c r="EO12" s="43">
        <v>0</v>
      </c>
      <c r="EP12" s="44">
        <v>8149</v>
      </c>
      <c r="EQ12" s="45">
        <v>43.2</v>
      </c>
      <c r="ER12" s="34">
        <v>4447</v>
      </c>
      <c r="ES12" s="42">
        <v>43.5</v>
      </c>
      <c r="ET12" s="12">
        <v>3613</v>
      </c>
      <c r="EU12" s="42">
        <v>42.8</v>
      </c>
      <c r="EV12" s="43">
        <v>0</v>
      </c>
      <c r="EW12" s="44">
        <v>8060</v>
      </c>
      <c r="EX12" s="45">
        <v>43.1</v>
      </c>
      <c r="EY12" s="34">
        <v>4420</v>
      </c>
      <c r="EZ12" s="42">
        <v>43.6</v>
      </c>
      <c r="FA12" s="12">
        <v>3568</v>
      </c>
      <c r="FB12" s="42">
        <v>42.7</v>
      </c>
      <c r="FC12" s="43">
        <v>0</v>
      </c>
      <c r="FD12" s="44">
        <v>7988</v>
      </c>
      <c r="FE12" s="45">
        <v>43.2</v>
      </c>
      <c r="FF12" s="34">
        <v>4378</v>
      </c>
      <c r="FG12" s="42">
        <v>43.5</v>
      </c>
      <c r="FH12" s="12">
        <v>3547</v>
      </c>
      <c r="FI12" s="42">
        <v>42.7</v>
      </c>
      <c r="FJ12" s="43">
        <v>0</v>
      </c>
      <c r="FK12" s="44">
        <v>7925</v>
      </c>
      <c r="FL12" s="45">
        <v>43.2</v>
      </c>
      <c r="FM12" s="34">
        <v>4360</v>
      </c>
      <c r="FN12" s="42">
        <v>43.5</v>
      </c>
      <c r="FO12" s="12">
        <v>3528</v>
      </c>
      <c r="FP12" s="42">
        <v>42.7</v>
      </c>
      <c r="FQ12" s="43">
        <v>0</v>
      </c>
      <c r="FR12" s="44">
        <v>7888</v>
      </c>
      <c r="FS12" s="45">
        <v>43.1</v>
      </c>
      <c r="FT12" s="34">
        <v>4342</v>
      </c>
      <c r="FU12" s="42">
        <v>43.5</v>
      </c>
      <c r="FV12" s="12">
        <v>3513</v>
      </c>
      <c r="FW12" s="42">
        <v>42.6</v>
      </c>
      <c r="FX12" s="43">
        <v>0</v>
      </c>
      <c r="FY12" s="44">
        <v>7855</v>
      </c>
      <c r="FZ12" s="45">
        <v>43.1</v>
      </c>
      <c r="GA12" s="34">
        <v>4338</v>
      </c>
      <c r="GB12" s="42">
        <v>43.5</v>
      </c>
      <c r="GC12" s="12">
        <v>3512</v>
      </c>
      <c r="GD12" s="42">
        <v>42.7</v>
      </c>
      <c r="GE12" s="43">
        <v>0</v>
      </c>
      <c r="GF12" s="44">
        <v>7850</v>
      </c>
      <c r="GG12" s="45">
        <v>43.1</v>
      </c>
      <c r="GH12" s="34">
        <v>4330</v>
      </c>
      <c r="GI12" s="42">
        <v>43.5</v>
      </c>
      <c r="GJ12" s="12">
        <v>3508</v>
      </c>
      <c r="GK12" s="42">
        <v>42.7</v>
      </c>
      <c r="GL12" s="43">
        <v>0</v>
      </c>
      <c r="GM12" s="44">
        <v>7838</v>
      </c>
      <c r="GN12" s="45">
        <v>43.1</v>
      </c>
      <c r="GO12" s="34">
        <v>4325</v>
      </c>
      <c r="GP12" s="42">
        <v>43.5</v>
      </c>
      <c r="GQ12" s="12">
        <v>3504</v>
      </c>
      <c r="GR12" s="42">
        <v>42.7</v>
      </c>
      <c r="GS12" s="43">
        <v>0</v>
      </c>
      <c r="GT12" s="44">
        <v>7829</v>
      </c>
      <c r="GU12" s="45">
        <v>43.1</v>
      </c>
      <c r="GV12" s="34">
        <v>4315</v>
      </c>
      <c r="GW12" s="42">
        <v>43.5</v>
      </c>
      <c r="GX12" s="12">
        <v>3497</v>
      </c>
      <c r="GY12" s="42">
        <v>42.7</v>
      </c>
      <c r="GZ12" s="43">
        <v>0</v>
      </c>
      <c r="HA12" s="44">
        <v>7812</v>
      </c>
      <c r="HB12" s="45">
        <v>43.1</v>
      </c>
      <c r="HC12" s="34">
        <v>4306</v>
      </c>
      <c r="HD12" s="42">
        <v>43.5</v>
      </c>
      <c r="HE12" s="12">
        <v>3491</v>
      </c>
      <c r="HF12" s="42">
        <v>42.7</v>
      </c>
      <c r="HG12" s="43">
        <v>0</v>
      </c>
      <c r="HH12" s="44">
        <v>7797</v>
      </c>
      <c r="HI12" s="45">
        <v>43.1</v>
      </c>
      <c r="HJ12" s="34">
        <v>4297</v>
      </c>
      <c r="HK12" s="42">
        <v>43.5</v>
      </c>
      <c r="HL12" s="12">
        <v>3486</v>
      </c>
      <c r="HM12" s="42">
        <v>42.7</v>
      </c>
      <c r="HN12" s="43">
        <v>0</v>
      </c>
      <c r="HO12" s="44">
        <v>7783</v>
      </c>
      <c r="HP12" s="45">
        <v>43.2</v>
      </c>
      <c r="HQ12" s="34">
        <v>4285</v>
      </c>
      <c r="HR12" s="42">
        <v>43.5</v>
      </c>
      <c r="HS12" s="12">
        <v>3478</v>
      </c>
      <c r="HT12" s="42">
        <v>42.7</v>
      </c>
      <c r="HU12" s="43">
        <v>0</v>
      </c>
      <c r="HV12" s="44">
        <v>7763</v>
      </c>
      <c r="HW12" s="45">
        <v>43.2</v>
      </c>
      <c r="HX12" s="34">
        <v>4276</v>
      </c>
      <c r="HY12" s="42">
        <v>43.5</v>
      </c>
      <c r="HZ12" s="12">
        <v>3473</v>
      </c>
      <c r="IA12" s="42">
        <v>42.8</v>
      </c>
      <c r="IB12" s="43">
        <v>0</v>
      </c>
      <c r="IC12" s="44">
        <v>7749</v>
      </c>
      <c r="ID12" s="45">
        <v>43.2</v>
      </c>
      <c r="IE12" s="34">
        <v>4271</v>
      </c>
      <c r="IF12" s="42">
        <v>43.5</v>
      </c>
      <c r="IG12" s="12">
        <v>3465</v>
      </c>
      <c r="IH12" s="42">
        <v>42.8</v>
      </c>
      <c r="II12" s="43">
        <v>0</v>
      </c>
      <c r="IJ12" s="44">
        <v>7736</v>
      </c>
      <c r="IK12" s="45">
        <v>43.2</v>
      </c>
      <c r="IL12" s="34">
        <v>4253</v>
      </c>
      <c r="IM12" s="42">
        <v>43.5</v>
      </c>
      <c r="IN12" s="12">
        <v>3456</v>
      </c>
      <c r="IO12" s="42">
        <v>42.8</v>
      </c>
      <c r="IP12" s="43">
        <v>0</v>
      </c>
      <c r="IQ12" s="44">
        <v>7709</v>
      </c>
      <c r="IR12" s="45">
        <v>43.2</v>
      </c>
      <c r="IS12" s="34">
        <v>4241</v>
      </c>
      <c r="IT12" s="42">
        <v>43.4</v>
      </c>
      <c r="IU12" s="12">
        <v>3453</v>
      </c>
      <c r="IV12" s="42">
        <v>42.8</v>
      </c>
      <c r="IW12" s="43">
        <v>0</v>
      </c>
      <c r="IX12" s="44">
        <v>7694</v>
      </c>
      <c r="IY12" s="45">
        <v>43.2</v>
      </c>
      <c r="IZ12" s="34">
        <v>4236</v>
      </c>
      <c r="JA12" s="42">
        <v>43.5</v>
      </c>
      <c r="JB12" s="12">
        <v>3448</v>
      </c>
      <c r="JC12" s="42">
        <v>42.8</v>
      </c>
      <c r="JD12" s="43">
        <v>0</v>
      </c>
      <c r="JE12" s="44">
        <v>7684</v>
      </c>
      <c r="JF12" s="45">
        <v>43.2</v>
      </c>
      <c r="JG12" s="34">
        <v>4235</v>
      </c>
      <c r="JH12" s="42">
        <v>43.5</v>
      </c>
      <c r="JI12" s="12">
        <v>3447</v>
      </c>
      <c r="JJ12" s="42">
        <v>42.9</v>
      </c>
      <c r="JK12" s="43">
        <v>0</v>
      </c>
      <c r="JL12" s="44">
        <v>7682</v>
      </c>
      <c r="JM12" s="45">
        <v>43.2</v>
      </c>
      <c r="JN12" s="34">
        <v>4234</v>
      </c>
      <c r="JO12" s="42">
        <v>43.5</v>
      </c>
      <c r="JP12" s="12">
        <v>3447</v>
      </c>
      <c r="JQ12" s="42">
        <v>42.9</v>
      </c>
      <c r="JR12" s="43">
        <v>0</v>
      </c>
      <c r="JS12" s="44">
        <v>7681</v>
      </c>
      <c r="JT12" s="45">
        <v>43.2</v>
      </c>
      <c r="JU12" s="34">
        <v>4232</v>
      </c>
      <c r="JV12" s="42">
        <v>43.5</v>
      </c>
      <c r="JW12" s="12">
        <v>3445</v>
      </c>
      <c r="JX12" s="42">
        <v>42.9</v>
      </c>
      <c r="JY12" s="43">
        <v>0</v>
      </c>
      <c r="JZ12" s="44">
        <v>7677</v>
      </c>
      <c r="KA12" s="45">
        <v>43.2</v>
      </c>
      <c r="KB12" s="34">
        <v>4228</v>
      </c>
      <c r="KC12" s="42">
        <v>43.5</v>
      </c>
      <c r="KD12" s="12">
        <v>3445</v>
      </c>
      <c r="KE12" s="42">
        <v>42.9</v>
      </c>
      <c r="KF12" s="43">
        <v>0</v>
      </c>
      <c r="KG12" s="44">
        <v>7673</v>
      </c>
      <c r="KH12" s="45">
        <v>43.2</v>
      </c>
      <c r="KI12" s="34">
        <v>4226</v>
      </c>
      <c r="KJ12" s="42">
        <v>43.5</v>
      </c>
      <c r="KK12" s="12">
        <v>3442</v>
      </c>
      <c r="KL12" s="42">
        <v>42.9</v>
      </c>
      <c r="KM12" s="43">
        <v>0</v>
      </c>
      <c r="KN12" s="44">
        <v>7668</v>
      </c>
      <c r="KO12" s="45">
        <v>43.2</v>
      </c>
      <c r="KP12" s="34">
        <v>4224</v>
      </c>
      <c r="KQ12" s="42">
        <v>43.6</v>
      </c>
      <c r="KR12" s="12">
        <v>3441</v>
      </c>
      <c r="KS12" s="42">
        <v>42.9</v>
      </c>
      <c r="KT12" s="43">
        <v>0</v>
      </c>
      <c r="KU12" s="44">
        <v>7665</v>
      </c>
      <c r="KV12" s="45">
        <v>43.3</v>
      </c>
      <c r="KW12" s="34">
        <v>4218</v>
      </c>
      <c r="KX12" s="42">
        <v>43.6</v>
      </c>
      <c r="KY12" s="12">
        <v>3435</v>
      </c>
      <c r="KZ12" s="42">
        <v>42.9</v>
      </c>
      <c r="LA12" s="43">
        <v>0</v>
      </c>
      <c r="LB12" s="44">
        <v>7653</v>
      </c>
      <c r="LC12" s="45">
        <v>43.3</v>
      </c>
      <c r="LD12" s="34">
        <v>4208</v>
      </c>
      <c r="LE12" s="42">
        <v>43.7</v>
      </c>
      <c r="LF12" s="12">
        <v>3430</v>
      </c>
      <c r="LG12" s="42">
        <v>43</v>
      </c>
      <c r="LH12" s="43">
        <v>0</v>
      </c>
      <c r="LI12" s="44">
        <v>7638</v>
      </c>
      <c r="LJ12" s="45">
        <v>43.4</v>
      </c>
      <c r="LK12" s="34">
        <v>4193</v>
      </c>
      <c r="LL12" s="42">
        <v>43.8</v>
      </c>
      <c r="LM12" s="12">
        <v>3419</v>
      </c>
      <c r="LN12" s="42">
        <v>43</v>
      </c>
      <c r="LO12" s="43">
        <v>0</v>
      </c>
      <c r="LP12" s="44">
        <v>7612</v>
      </c>
      <c r="LQ12" s="45">
        <v>43.4</v>
      </c>
      <c r="LR12" s="34">
        <v>4177</v>
      </c>
      <c r="LS12" s="42">
        <v>43.8</v>
      </c>
      <c r="LT12" s="12">
        <v>3412</v>
      </c>
      <c r="LU12" s="42">
        <v>43.1</v>
      </c>
      <c r="LV12" s="43">
        <v>0</v>
      </c>
      <c r="LW12" s="44">
        <v>7589</v>
      </c>
      <c r="LX12" s="45">
        <v>43.5</v>
      </c>
      <c r="LY12" s="34">
        <v>4154</v>
      </c>
      <c r="LZ12" s="42">
        <v>44</v>
      </c>
      <c r="MA12" s="12">
        <v>3400</v>
      </c>
      <c r="MB12" s="42">
        <v>43.3</v>
      </c>
      <c r="MC12" s="43">
        <v>0</v>
      </c>
      <c r="MD12" s="44">
        <v>7554</v>
      </c>
      <c r="ME12" s="45">
        <v>43.7</v>
      </c>
      <c r="MF12" s="34">
        <v>4134</v>
      </c>
      <c r="MG12" s="42">
        <v>44.2</v>
      </c>
      <c r="MH12" s="12">
        <v>3385</v>
      </c>
      <c r="MI12" s="42">
        <v>43.4</v>
      </c>
      <c r="MJ12" s="43">
        <v>0</v>
      </c>
      <c r="MK12" s="44">
        <v>7519</v>
      </c>
      <c r="ML12" s="45">
        <v>43.8</v>
      </c>
      <c r="MM12" s="34">
        <v>4102</v>
      </c>
      <c r="MN12" s="42">
        <v>44.3</v>
      </c>
      <c r="MO12" s="12">
        <v>3373</v>
      </c>
      <c r="MP12" s="42">
        <v>43.4</v>
      </c>
      <c r="MQ12" s="43">
        <v>0</v>
      </c>
      <c r="MR12" s="44">
        <v>7475</v>
      </c>
      <c r="MS12" s="45">
        <v>43.9</v>
      </c>
      <c r="MT12" s="34">
        <v>4084</v>
      </c>
      <c r="MU12" s="42">
        <v>44.5</v>
      </c>
      <c r="MV12" s="12">
        <v>3353</v>
      </c>
      <c r="MW12" s="42">
        <v>43.5</v>
      </c>
      <c r="MX12" s="43">
        <v>0</v>
      </c>
      <c r="MY12" s="44">
        <v>7437</v>
      </c>
      <c r="MZ12" s="45">
        <v>44.1</v>
      </c>
      <c r="NA12" s="34">
        <v>4058</v>
      </c>
      <c r="NB12" s="42">
        <v>44.6</v>
      </c>
      <c r="NC12" s="12">
        <v>3335</v>
      </c>
      <c r="ND12" s="42">
        <v>43.6</v>
      </c>
      <c r="NE12" s="43">
        <v>0</v>
      </c>
      <c r="NF12" s="44">
        <v>7393</v>
      </c>
      <c r="NG12" s="45">
        <v>44.2</v>
      </c>
      <c r="NH12" s="34">
        <v>4027</v>
      </c>
      <c r="NI12" s="42">
        <v>44.8</v>
      </c>
      <c r="NJ12" s="12">
        <v>3317</v>
      </c>
      <c r="NK12" s="42">
        <v>43.7</v>
      </c>
      <c r="NL12" s="43">
        <v>0</v>
      </c>
      <c r="NM12" s="44">
        <v>7344</v>
      </c>
      <c r="NN12" s="45">
        <v>44.3</v>
      </c>
      <c r="NO12" s="34">
        <v>3997</v>
      </c>
      <c r="NP12" s="42">
        <v>44.9</v>
      </c>
      <c r="NQ12" s="12">
        <v>3298</v>
      </c>
      <c r="NR12" s="42">
        <v>43.8</v>
      </c>
      <c r="NS12" s="43">
        <v>0</v>
      </c>
      <c r="NT12" s="44">
        <v>7295</v>
      </c>
      <c r="NU12" s="45">
        <v>44.4</v>
      </c>
      <c r="NV12" s="34">
        <v>3957</v>
      </c>
      <c r="NW12" s="42">
        <v>45</v>
      </c>
      <c r="NX12" s="12">
        <v>3283</v>
      </c>
      <c r="NY12" s="42">
        <v>43.9</v>
      </c>
      <c r="NZ12" s="43">
        <v>0</v>
      </c>
      <c r="OA12" s="44">
        <v>7240</v>
      </c>
      <c r="OB12" s="45">
        <v>44.5</v>
      </c>
      <c r="OC12" s="34">
        <v>3914</v>
      </c>
      <c r="OD12" s="42">
        <v>45.1</v>
      </c>
      <c r="OE12" s="12">
        <v>3254</v>
      </c>
      <c r="OF12" s="42">
        <v>44.1</v>
      </c>
      <c r="OG12" s="43">
        <v>0</v>
      </c>
      <c r="OH12" s="44">
        <v>7168</v>
      </c>
      <c r="OI12" s="45">
        <v>44.6</v>
      </c>
      <c r="OJ12" s="34">
        <v>3854</v>
      </c>
      <c r="OK12" s="42">
        <v>45</v>
      </c>
      <c r="OL12" s="12">
        <v>3209</v>
      </c>
      <c r="OM12" s="42">
        <v>44.2</v>
      </c>
      <c r="ON12" s="43">
        <v>0</v>
      </c>
      <c r="OO12" s="44">
        <v>7063</v>
      </c>
      <c r="OP12" s="45">
        <v>44.6</v>
      </c>
      <c r="OQ12" s="34">
        <v>3783</v>
      </c>
      <c r="OR12" s="42">
        <v>45</v>
      </c>
      <c r="OS12" s="12">
        <v>3153</v>
      </c>
      <c r="OT12" s="42">
        <v>44.1</v>
      </c>
      <c r="OU12" s="43">
        <v>0</v>
      </c>
      <c r="OV12" s="44">
        <v>6936</v>
      </c>
      <c r="OW12" s="45">
        <v>44.6</v>
      </c>
      <c r="OX12" s="34">
        <v>3690</v>
      </c>
      <c r="OY12" s="42">
        <v>44.9</v>
      </c>
      <c r="OZ12" s="12">
        <v>3053</v>
      </c>
      <c r="PA12" s="42">
        <v>44</v>
      </c>
      <c r="PB12" s="43">
        <v>0</v>
      </c>
      <c r="PC12" s="44">
        <v>6743</v>
      </c>
      <c r="PD12" s="45">
        <v>44.5</v>
      </c>
      <c r="PE12" s="34">
        <v>3597</v>
      </c>
      <c r="PF12" s="42">
        <v>45</v>
      </c>
      <c r="PG12" s="12">
        <v>2976</v>
      </c>
      <c r="PH12" s="42">
        <v>44</v>
      </c>
      <c r="PI12" s="43">
        <v>0</v>
      </c>
      <c r="PJ12" s="44">
        <v>6573</v>
      </c>
      <c r="PK12" s="45">
        <v>44.5</v>
      </c>
      <c r="PL12" s="34">
        <v>3490</v>
      </c>
      <c r="PM12" s="42">
        <v>44.9</v>
      </c>
      <c r="PN12" s="12">
        <v>2895</v>
      </c>
      <c r="PO12" s="42">
        <v>44</v>
      </c>
      <c r="PP12" s="43">
        <v>0</v>
      </c>
      <c r="PQ12" s="44">
        <v>6385</v>
      </c>
      <c r="PR12" s="45">
        <v>44.5</v>
      </c>
      <c r="PS12" s="34">
        <v>3396</v>
      </c>
      <c r="PT12" s="42">
        <v>45.1</v>
      </c>
      <c r="PU12" s="12">
        <v>2817</v>
      </c>
      <c r="PV12" s="42">
        <v>44</v>
      </c>
      <c r="PW12" s="43">
        <v>0</v>
      </c>
      <c r="PX12" s="44">
        <v>6213</v>
      </c>
      <c r="PY12" s="45">
        <v>44.6</v>
      </c>
      <c r="PZ12" s="34">
        <v>3262</v>
      </c>
      <c r="QA12" s="42">
        <v>45</v>
      </c>
      <c r="QB12" s="12">
        <v>2706</v>
      </c>
      <c r="QC12" s="42">
        <v>44</v>
      </c>
      <c r="QD12" s="43">
        <v>0</v>
      </c>
      <c r="QE12" s="44">
        <v>5968</v>
      </c>
      <c r="QF12" s="45">
        <v>44.5</v>
      </c>
      <c r="QG12" s="34">
        <v>3134</v>
      </c>
      <c r="QH12" s="42">
        <v>44.9</v>
      </c>
      <c r="QI12" s="12">
        <v>2588</v>
      </c>
      <c r="QJ12" s="42">
        <v>44.1</v>
      </c>
      <c r="QK12" s="43">
        <v>0</v>
      </c>
      <c r="QL12" s="44">
        <v>5722</v>
      </c>
      <c r="QM12" s="45">
        <v>44.5</v>
      </c>
      <c r="QN12" s="34">
        <v>2966</v>
      </c>
      <c r="QO12" s="42">
        <v>44.7</v>
      </c>
      <c r="QP12" s="12">
        <v>2442</v>
      </c>
      <c r="QQ12" s="42">
        <v>43.8</v>
      </c>
      <c r="QR12" s="43">
        <v>0</v>
      </c>
      <c r="QS12" s="44">
        <v>5408</v>
      </c>
      <c r="QT12" s="45">
        <v>44.3</v>
      </c>
      <c r="QU12" s="34">
        <v>2804</v>
      </c>
      <c r="QV12" s="42">
        <v>44.6</v>
      </c>
      <c r="QW12" s="12">
        <v>2297</v>
      </c>
      <c r="QX12" s="42">
        <v>43.7</v>
      </c>
      <c r="QY12" s="43">
        <v>0</v>
      </c>
      <c r="QZ12" s="44">
        <v>5101</v>
      </c>
      <c r="RA12" s="45">
        <v>44.2</v>
      </c>
      <c r="RB12" s="34">
        <v>2667</v>
      </c>
      <c r="RC12" s="42">
        <v>44.6</v>
      </c>
      <c r="RD12" s="12">
        <v>2163</v>
      </c>
      <c r="RE12" s="42">
        <v>43.8</v>
      </c>
      <c r="RF12" s="43">
        <v>0</v>
      </c>
      <c r="RG12" s="44">
        <v>4830</v>
      </c>
      <c r="RH12" s="45">
        <v>44.3</v>
      </c>
      <c r="RI12" s="34">
        <v>2564</v>
      </c>
      <c r="RJ12" s="42">
        <v>44.9</v>
      </c>
      <c r="RK12" s="12">
        <v>2046</v>
      </c>
      <c r="RL12" s="42">
        <v>43.7</v>
      </c>
      <c r="RM12" s="43">
        <v>0</v>
      </c>
      <c r="RN12" s="44">
        <v>4610</v>
      </c>
      <c r="RO12" s="45">
        <v>44.4</v>
      </c>
      <c r="RP12" s="34">
        <v>2471</v>
      </c>
      <c r="RQ12" s="42">
        <v>44.9</v>
      </c>
      <c r="RR12" s="12">
        <v>1961</v>
      </c>
      <c r="RS12" s="42">
        <v>43.7</v>
      </c>
      <c r="RT12" s="43">
        <v>0</v>
      </c>
      <c r="RU12" s="44">
        <v>4432</v>
      </c>
      <c r="RV12" s="45">
        <v>44.4</v>
      </c>
      <c r="RW12" s="34">
        <v>2398</v>
      </c>
      <c r="RX12" s="42">
        <v>45.1</v>
      </c>
      <c r="RY12" s="12">
        <v>1909</v>
      </c>
      <c r="RZ12" s="42">
        <v>43.9</v>
      </c>
      <c r="SA12" s="43">
        <v>0</v>
      </c>
      <c r="SB12" s="44">
        <v>4307</v>
      </c>
      <c r="SC12" s="45">
        <v>44.6</v>
      </c>
      <c r="SD12" s="34">
        <v>2312</v>
      </c>
      <c r="SE12" s="42">
        <v>45.1</v>
      </c>
      <c r="SF12" s="12">
        <v>1832</v>
      </c>
      <c r="SG12" s="42">
        <v>43.8</v>
      </c>
      <c r="SH12" s="43">
        <v>0</v>
      </c>
      <c r="SI12" s="44">
        <v>4144</v>
      </c>
      <c r="SJ12" s="45">
        <v>44.5</v>
      </c>
      <c r="SK12" s="34">
        <v>2218</v>
      </c>
      <c r="SL12" s="42">
        <v>45</v>
      </c>
      <c r="SM12" s="12">
        <v>1760</v>
      </c>
      <c r="SN12" s="42">
        <v>43.8</v>
      </c>
      <c r="SO12" s="43">
        <v>0</v>
      </c>
      <c r="SP12" s="44">
        <v>3978</v>
      </c>
      <c r="SQ12" s="45">
        <v>44.5</v>
      </c>
      <c r="SR12" s="34">
        <v>2093</v>
      </c>
      <c r="SS12" s="42">
        <v>44.7</v>
      </c>
      <c r="ST12" s="12">
        <v>1664</v>
      </c>
      <c r="SU12" s="42">
        <v>43.8</v>
      </c>
      <c r="SV12" s="43">
        <v>0</v>
      </c>
      <c r="SW12" s="44">
        <v>3757</v>
      </c>
      <c r="SX12" s="45">
        <v>44.3</v>
      </c>
      <c r="SY12" s="34">
        <v>1938</v>
      </c>
      <c r="SZ12" s="42">
        <v>44.2</v>
      </c>
      <c r="TA12" s="12">
        <v>1539</v>
      </c>
      <c r="TB12" s="42">
        <v>43.5</v>
      </c>
      <c r="TC12" s="43">
        <v>0</v>
      </c>
      <c r="TD12" s="44">
        <v>3477</v>
      </c>
      <c r="TE12" s="45">
        <v>43.9</v>
      </c>
      <c r="TF12" s="34">
        <v>1803</v>
      </c>
      <c r="TG12" s="42">
        <v>44</v>
      </c>
      <c r="TH12" s="12">
        <v>1435</v>
      </c>
      <c r="TI12" s="42">
        <v>43.3</v>
      </c>
      <c r="TJ12" s="43">
        <v>0</v>
      </c>
      <c r="TK12" s="44">
        <v>3238</v>
      </c>
      <c r="TL12" s="45">
        <v>43.7</v>
      </c>
      <c r="TM12" s="34">
        <v>1701</v>
      </c>
      <c r="TN12" s="42">
        <v>43.8</v>
      </c>
      <c r="TO12" s="12">
        <v>1368</v>
      </c>
      <c r="TP12" s="42">
        <v>43.3</v>
      </c>
      <c r="TQ12" s="43">
        <v>0</v>
      </c>
      <c r="TR12" s="44">
        <v>3069</v>
      </c>
      <c r="TS12" s="45">
        <v>43.6</v>
      </c>
      <c r="TT12" s="34">
        <v>1621</v>
      </c>
      <c r="TU12" s="42">
        <v>43.4</v>
      </c>
      <c r="TV12" s="12">
        <v>1310</v>
      </c>
      <c r="TW12" s="42">
        <v>43.1</v>
      </c>
      <c r="TX12" s="43">
        <v>0</v>
      </c>
      <c r="TY12" s="44">
        <v>2931</v>
      </c>
      <c r="TZ12" s="45">
        <v>43.3</v>
      </c>
      <c r="UA12" s="34">
        <v>1577</v>
      </c>
      <c r="UB12" s="42">
        <v>43.4</v>
      </c>
      <c r="UC12" s="12">
        <v>1283</v>
      </c>
      <c r="UD12" s="42">
        <v>43.2</v>
      </c>
      <c r="UE12" s="43">
        <v>0</v>
      </c>
      <c r="UF12" s="44">
        <v>2860</v>
      </c>
      <c r="UG12" s="45">
        <v>43.3</v>
      </c>
      <c r="UH12" s="34">
        <v>1541</v>
      </c>
      <c r="UI12" s="42">
        <v>43.3</v>
      </c>
      <c r="UJ12" s="12">
        <v>1264</v>
      </c>
      <c r="UK12" s="42">
        <v>43.4</v>
      </c>
      <c r="UL12" s="43">
        <v>0</v>
      </c>
      <c r="UM12" s="44">
        <v>2805</v>
      </c>
      <c r="UN12" s="45">
        <v>43.3</v>
      </c>
      <c r="UO12" s="34">
        <v>1519</v>
      </c>
      <c r="UP12" s="42">
        <v>43.3</v>
      </c>
      <c r="UQ12" s="12">
        <v>1243</v>
      </c>
      <c r="UR12" s="42">
        <v>43.3</v>
      </c>
      <c r="US12" s="43">
        <v>0</v>
      </c>
      <c r="UT12" s="44">
        <v>2762</v>
      </c>
      <c r="UU12" s="45">
        <v>43.3</v>
      </c>
      <c r="UV12" s="34">
        <v>1509</v>
      </c>
      <c r="UW12" s="42">
        <v>43.3</v>
      </c>
      <c r="UX12" s="12">
        <v>1237</v>
      </c>
      <c r="UY12" s="42">
        <v>43.3</v>
      </c>
      <c r="UZ12" s="43">
        <v>0</v>
      </c>
      <c r="VA12" s="44">
        <v>2746</v>
      </c>
      <c r="VB12" s="45">
        <v>43.3</v>
      </c>
      <c r="VC12" s="34">
        <v>1503</v>
      </c>
      <c r="VD12" s="42">
        <v>43.3</v>
      </c>
      <c r="VE12" s="12">
        <v>1233</v>
      </c>
      <c r="VF12" s="42">
        <v>43.3</v>
      </c>
      <c r="VG12" s="43">
        <v>0</v>
      </c>
      <c r="VH12" s="44">
        <v>2736</v>
      </c>
      <c r="VI12" s="45">
        <v>43.3</v>
      </c>
      <c r="VJ12" s="34">
        <v>1500</v>
      </c>
      <c r="VK12" s="42">
        <v>43.3</v>
      </c>
      <c r="VL12" s="12">
        <v>1229</v>
      </c>
      <c r="VM12" s="42">
        <v>43.2</v>
      </c>
      <c r="VN12" s="43">
        <v>0</v>
      </c>
      <c r="VO12" s="44">
        <v>2729</v>
      </c>
      <c r="VP12" s="45">
        <v>43.3</v>
      </c>
      <c r="VQ12" s="34">
        <v>1496</v>
      </c>
      <c r="VR12" s="42">
        <v>43.3</v>
      </c>
      <c r="VS12" s="12">
        <v>1226</v>
      </c>
      <c r="VT12" s="42">
        <v>43.3</v>
      </c>
      <c r="VU12" s="43">
        <v>0</v>
      </c>
      <c r="VV12" s="44">
        <v>2722</v>
      </c>
      <c r="VW12" s="45">
        <v>43.3</v>
      </c>
      <c r="VX12" s="34">
        <v>1488</v>
      </c>
      <c r="VY12" s="42">
        <v>43.3</v>
      </c>
      <c r="VZ12" s="12">
        <v>1221</v>
      </c>
      <c r="WA12" s="42">
        <v>43.3</v>
      </c>
      <c r="WB12" s="43">
        <v>0</v>
      </c>
      <c r="WC12" s="44">
        <v>2709</v>
      </c>
      <c r="WD12" s="45">
        <v>43.3</v>
      </c>
      <c r="WE12" s="34">
        <v>1486</v>
      </c>
      <c r="WF12" s="42">
        <v>43.4</v>
      </c>
      <c r="WG12" s="12">
        <v>1215</v>
      </c>
      <c r="WH12" s="42">
        <v>43.3</v>
      </c>
      <c r="WI12" s="43">
        <v>0</v>
      </c>
      <c r="WJ12" s="44">
        <v>2701</v>
      </c>
      <c r="WK12" s="45">
        <v>43.4</v>
      </c>
      <c r="WL12" s="34">
        <v>1484</v>
      </c>
      <c r="WM12" s="42">
        <v>43.4</v>
      </c>
      <c r="WN12" s="12">
        <v>1214</v>
      </c>
      <c r="WO12" s="42">
        <v>43.3</v>
      </c>
      <c r="WP12" s="43">
        <v>0</v>
      </c>
      <c r="WQ12" s="44">
        <v>2698</v>
      </c>
      <c r="WR12" s="45">
        <v>43.3</v>
      </c>
      <c r="WS12" s="34">
        <v>1483</v>
      </c>
      <c r="WT12" s="42">
        <v>43.4</v>
      </c>
      <c r="WU12" s="12">
        <v>1211</v>
      </c>
      <c r="WV12" s="42">
        <v>43.3</v>
      </c>
      <c r="WW12" s="43">
        <v>0</v>
      </c>
      <c r="WX12" s="44">
        <v>2694</v>
      </c>
      <c r="WY12" s="45">
        <v>43.3</v>
      </c>
      <c r="WZ12" s="34">
        <v>1480</v>
      </c>
      <c r="XA12" s="42">
        <v>43.3</v>
      </c>
      <c r="XB12" s="12">
        <v>1210</v>
      </c>
      <c r="XC12" s="42">
        <v>43.3</v>
      </c>
      <c r="XD12" s="43">
        <v>0</v>
      </c>
      <c r="XE12" s="44">
        <v>2690</v>
      </c>
      <c r="XF12" s="45">
        <v>43.3</v>
      </c>
      <c r="XG12" s="34">
        <v>1478</v>
      </c>
      <c r="XH12" s="42">
        <v>43.3</v>
      </c>
      <c r="XI12" s="12">
        <v>1210</v>
      </c>
      <c r="XJ12" s="42">
        <v>43.4</v>
      </c>
      <c r="XK12" s="43">
        <v>0</v>
      </c>
      <c r="XL12" s="44">
        <v>2688</v>
      </c>
      <c r="XM12" s="45">
        <v>43.3</v>
      </c>
      <c r="XN12" s="34">
        <v>1477</v>
      </c>
      <c r="XO12" s="42">
        <v>43.3</v>
      </c>
      <c r="XP12" s="12">
        <v>1210</v>
      </c>
      <c r="XQ12" s="42">
        <v>43.4</v>
      </c>
      <c r="XR12" s="43">
        <v>0</v>
      </c>
      <c r="XS12" s="44">
        <v>2687</v>
      </c>
      <c r="XT12" s="45">
        <v>43.4</v>
      </c>
      <c r="XU12" s="34">
        <v>1474</v>
      </c>
      <c r="XV12" s="42">
        <v>43.3</v>
      </c>
      <c r="XW12" s="12">
        <v>1208</v>
      </c>
      <c r="XX12" s="42">
        <v>43.5</v>
      </c>
      <c r="XY12" s="43">
        <v>0</v>
      </c>
      <c r="XZ12" s="44">
        <v>2682</v>
      </c>
      <c r="YA12" s="45">
        <v>43.4</v>
      </c>
      <c r="YB12" s="34">
        <v>1471</v>
      </c>
      <c r="YC12" s="42">
        <v>43.3</v>
      </c>
      <c r="YD12" s="12">
        <v>1206</v>
      </c>
      <c r="YE12" s="42">
        <v>43.5</v>
      </c>
      <c r="YF12" s="43">
        <v>0</v>
      </c>
      <c r="YG12" s="44">
        <v>2677</v>
      </c>
      <c r="YH12" s="45">
        <v>43.4</v>
      </c>
      <c r="YI12" s="34">
        <v>1466</v>
      </c>
      <c r="YJ12" s="42">
        <v>43.3</v>
      </c>
      <c r="YK12" s="12">
        <v>1202</v>
      </c>
      <c r="YL12" s="42">
        <v>43.5</v>
      </c>
      <c r="YM12" s="43">
        <v>0</v>
      </c>
      <c r="YN12" s="44">
        <v>2668</v>
      </c>
      <c r="YO12" s="45">
        <v>43.4</v>
      </c>
      <c r="YP12" s="34">
        <v>1459</v>
      </c>
      <c r="YQ12" s="42">
        <v>43.3</v>
      </c>
      <c r="YR12" s="12">
        <v>1196</v>
      </c>
      <c r="YS12" s="42">
        <v>43.6</v>
      </c>
      <c r="YT12" s="43">
        <v>0</v>
      </c>
      <c r="YU12" s="44">
        <v>2655</v>
      </c>
      <c r="YV12" s="45">
        <v>43.4</v>
      </c>
      <c r="YW12" s="34">
        <v>1449</v>
      </c>
      <c r="YX12" s="42">
        <v>43.4</v>
      </c>
      <c r="YY12" s="12">
        <v>1179</v>
      </c>
      <c r="YZ12" s="42">
        <v>43.5</v>
      </c>
      <c r="ZA12" s="43">
        <v>0</v>
      </c>
      <c r="ZB12" s="44">
        <v>2628</v>
      </c>
      <c r="ZC12" s="45">
        <v>43.4</v>
      </c>
      <c r="ZD12" s="34">
        <v>1427</v>
      </c>
      <c r="ZE12" s="42">
        <v>43.3</v>
      </c>
      <c r="ZF12" s="12">
        <v>1156</v>
      </c>
      <c r="ZG12" s="42">
        <v>43.3</v>
      </c>
      <c r="ZH12" s="43">
        <v>0</v>
      </c>
      <c r="ZI12" s="44">
        <v>2583</v>
      </c>
      <c r="ZJ12" s="45">
        <v>43.3</v>
      </c>
      <c r="ZK12" s="34">
        <v>1403</v>
      </c>
      <c r="ZL12" s="42">
        <v>43.3</v>
      </c>
      <c r="ZM12" s="12">
        <v>1130</v>
      </c>
      <c r="ZN12" s="42">
        <v>43.4</v>
      </c>
      <c r="ZO12" s="43">
        <v>0</v>
      </c>
      <c r="ZP12" s="44">
        <v>2533</v>
      </c>
      <c r="ZQ12" s="45">
        <v>43.3</v>
      </c>
      <c r="ZR12" s="34">
        <v>1372</v>
      </c>
      <c r="ZS12" s="42">
        <v>43.4</v>
      </c>
      <c r="ZT12" s="12">
        <v>1081</v>
      </c>
      <c r="ZU12" s="42">
        <v>43.1</v>
      </c>
      <c r="ZV12" s="43">
        <v>0</v>
      </c>
      <c r="ZW12" s="44">
        <v>2453</v>
      </c>
      <c r="ZX12" s="45">
        <v>43.3</v>
      </c>
      <c r="ZY12" s="34">
        <v>1312</v>
      </c>
      <c r="ZZ12" s="42">
        <v>43.5</v>
      </c>
      <c r="AAA12" s="12">
        <v>1017</v>
      </c>
      <c r="AAB12" s="42">
        <v>43.1</v>
      </c>
      <c r="AAC12" s="43">
        <v>0</v>
      </c>
      <c r="AAD12" s="44">
        <v>2329</v>
      </c>
      <c r="AAE12" s="45">
        <v>43.3</v>
      </c>
      <c r="AAF12" s="34">
        <v>1216</v>
      </c>
      <c r="AAG12" s="42">
        <v>43</v>
      </c>
      <c r="AAH12" s="12">
        <v>922</v>
      </c>
      <c r="AAI12" s="42">
        <v>43.5</v>
      </c>
      <c r="AAJ12" s="43">
        <v>0</v>
      </c>
      <c r="AAK12" s="44">
        <v>2138</v>
      </c>
      <c r="AAL12" s="45">
        <v>43.2</v>
      </c>
      <c r="AAM12" s="34">
        <v>1073</v>
      </c>
      <c r="AAN12" s="42">
        <v>43.2</v>
      </c>
      <c r="AAO12" s="12">
        <v>754</v>
      </c>
      <c r="AAP12" s="42">
        <v>42.8</v>
      </c>
      <c r="AAQ12" s="43">
        <v>0</v>
      </c>
      <c r="AAR12" s="44">
        <v>1827</v>
      </c>
      <c r="AAS12" s="45">
        <v>43.1</v>
      </c>
      <c r="AAT12" s="34">
        <v>888</v>
      </c>
      <c r="AAU12" s="42">
        <v>43.9</v>
      </c>
      <c r="AAV12" s="12">
        <v>581</v>
      </c>
      <c r="AAW12" s="42">
        <v>43.6</v>
      </c>
      <c r="AAX12" s="43">
        <v>0</v>
      </c>
      <c r="AAY12" s="44">
        <v>1469</v>
      </c>
      <c r="AAZ12" s="45">
        <v>43.8</v>
      </c>
      <c r="ABA12" s="34">
        <v>652</v>
      </c>
      <c r="ABB12" s="42">
        <v>45.7</v>
      </c>
      <c r="ABC12" s="12">
        <v>380</v>
      </c>
      <c r="ABD12" s="42">
        <v>42.7</v>
      </c>
      <c r="ABE12" s="43">
        <v>0</v>
      </c>
      <c r="ABF12" s="44">
        <v>1032</v>
      </c>
      <c r="ABG12" s="45">
        <v>44.6</v>
      </c>
      <c r="ABH12" s="34">
        <v>348</v>
      </c>
      <c r="ABI12" s="42">
        <v>49.5</v>
      </c>
      <c r="ABJ12" s="12">
        <v>192</v>
      </c>
      <c r="ABK12" s="42">
        <v>44.9</v>
      </c>
      <c r="ABL12" s="43">
        <v>0</v>
      </c>
      <c r="ABM12" s="44">
        <v>540</v>
      </c>
      <c r="ABN12" s="45">
        <v>47.7</v>
      </c>
      <c r="ABO12" s="34">
        <v>113</v>
      </c>
      <c r="ABP12" s="42">
        <v>53.6</v>
      </c>
      <c r="ABQ12" s="12">
        <v>62</v>
      </c>
      <c r="ABR12" s="42">
        <v>50.4</v>
      </c>
      <c r="ABS12" s="43">
        <v>0</v>
      </c>
      <c r="ABT12" s="44">
        <v>175</v>
      </c>
      <c r="ABU12" s="45">
        <v>52.4</v>
      </c>
      <c r="ABV12" s="34">
        <v>20</v>
      </c>
      <c r="ABW12" s="42">
        <v>64.5</v>
      </c>
      <c r="ABX12" s="12">
        <v>3</v>
      </c>
      <c r="ABY12" s="42">
        <v>37.5</v>
      </c>
      <c r="ABZ12" s="43">
        <v>0</v>
      </c>
      <c r="ACA12" s="44">
        <v>23</v>
      </c>
      <c r="ACB12" s="45">
        <v>59</v>
      </c>
      <c r="ACC12" s="34">
        <v>2</v>
      </c>
      <c r="ACD12" s="42">
        <v>100</v>
      </c>
      <c r="ACE12" s="12">
        <v>0</v>
      </c>
      <c r="ACF12" s="42">
        <v>0</v>
      </c>
      <c r="ACG12" s="43">
        <v>0</v>
      </c>
      <c r="ACH12" s="44">
        <v>2</v>
      </c>
      <c r="ACI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row>
    <row r="13" spans="1:1171" x14ac:dyDescent="0.3">
      <c r="A13" s="51" t="s">
        <v>83</v>
      </c>
      <c r="B13" s="52">
        <v>35256</v>
      </c>
      <c r="C13" s="33">
        <f t="shared" si="0"/>
        <v>0.41085708731971687</v>
      </c>
      <c r="D13" s="48">
        <v>91382</v>
      </c>
      <c r="E13" s="33">
        <f t="shared" si="1"/>
        <v>1.0502378038948512</v>
      </c>
      <c r="F13" s="48">
        <v>126638</v>
      </c>
      <c r="G13" s="33">
        <f t="shared" si="2"/>
        <v>0.73276707319564105</v>
      </c>
      <c r="H13" s="54">
        <v>1719</v>
      </c>
      <c r="I13" s="55">
        <v>14.4</v>
      </c>
      <c r="J13" s="44">
        <v>2875</v>
      </c>
      <c r="K13" s="55">
        <v>29.1</v>
      </c>
      <c r="L13" s="56">
        <v>0</v>
      </c>
      <c r="M13" s="44">
        <v>4594</v>
      </c>
      <c r="N13" s="57">
        <v>21.1</v>
      </c>
      <c r="O13" s="54">
        <v>1719</v>
      </c>
      <c r="P13" s="55">
        <v>14.4</v>
      </c>
      <c r="Q13" s="44">
        <v>2874</v>
      </c>
      <c r="R13" s="55">
        <v>29.1</v>
      </c>
      <c r="S13" s="56">
        <v>0</v>
      </c>
      <c r="T13" s="44">
        <v>4593</v>
      </c>
      <c r="U13" s="57">
        <v>21.1</v>
      </c>
      <c r="V13" s="54">
        <v>1714</v>
      </c>
      <c r="W13" s="55">
        <v>14.4</v>
      </c>
      <c r="X13" s="44">
        <v>2858</v>
      </c>
      <c r="Y13" s="55">
        <v>29</v>
      </c>
      <c r="Z13" s="56">
        <v>0</v>
      </c>
      <c r="AA13" s="44">
        <v>4572</v>
      </c>
      <c r="AB13" s="57">
        <v>21</v>
      </c>
      <c r="AC13" s="54">
        <v>1707</v>
      </c>
      <c r="AD13" s="55">
        <v>14.4</v>
      </c>
      <c r="AE13" s="44">
        <v>2850</v>
      </c>
      <c r="AF13" s="55">
        <v>29</v>
      </c>
      <c r="AG13" s="56">
        <v>0</v>
      </c>
      <c r="AH13" s="44">
        <v>4557</v>
      </c>
      <c r="AI13" s="57">
        <v>21</v>
      </c>
      <c r="AJ13" s="54">
        <v>1701</v>
      </c>
      <c r="AK13" s="55">
        <v>14.4</v>
      </c>
      <c r="AL13" s="44">
        <v>2844</v>
      </c>
      <c r="AM13" s="55">
        <v>29</v>
      </c>
      <c r="AN13" s="56">
        <v>0</v>
      </c>
      <c r="AO13" s="44">
        <v>4545</v>
      </c>
      <c r="AP13" s="57">
        <v>21</v>
      </c>
      <c r="AQ13" s="54">
        <v>1696</v>
      </c>
      <c r="AR13" s="55">
        <v>14.4</v>
      </c>
      <c r="AS13" s="44">
        <v>2839</v>
      </c>
      <c r="AT13" s="55">
        <v>29</v>
      </c>
      <c r="AU13" s="56">
        <v>0</v>
      </c>
      <c r="AV13" s="44">
        <v>4535</v>
      </c>
      <c r="AW13" s="57">
        <v>21</v>
      </c>
      <c r="AX13" s="54">
        <v>1686</v>
      </c>
      <c r="AY13" s="55">
        <v>14.4</v>
      </c>
      <c r="AZ13" s="44">
        <v>2829</v>
      </c>
      <c r="BA13" s="55">
        <v>29</v>
      </c>
      <c r="BB13" s="56">
        <v>0</v>
      </c>
      <c r="BC13" s="44">
        <v>4515</v>
      </c>
      <c r="BD13" s="57">
        <v>21</v>
      </c>
      <c r="BE13" s="54">
        <v>1684</v>
      </c>
      <c r="BF13" s="55">
        <v>14.4</v>
      </c>
      <c r="BG13" s="44">
        <v>2822</v>
      </c>
      <c r="BH13" s="55">
        <v>29.1</v>
      </c>
      <c r="BI13" s="56">
        <v>0</v>
      </c>
      <c r="BJ13" s="44">
        <v>4506</v>
      </c>
      <c r="BK13" s="57">
        <v>21.1</v>
      </c>
      <c r="BL13" s="54">
        <v>1684</v>
      </c>
      <c r="BM13" s="55">
        <v>14.5</v>
      </c>
      <c r="BN13" s="44">
        <v>2814</v>
      </c>
      <c r="BO13" s="55">
        <v>29.1</v>
      </c>
      <c r="BP13" s="56">
        <v>0</v>
      </c>
      <c r="BQ13" s="44">
        <v>4498</v>
      </c>
      <c r="BR13" s="57">
        <v>21.1</v>
      </c>
      <c r="BS13" s="54">
        <v>1681</v>
      </c>
      <c r="BT13" s="55">
        <v>14.5</v>
      </c>
      <c r="BU13" s="44">
        <v>2805</v>
      </c>
      <c r="BV13" s="55">
        <v>29.1</v>
      </c>
      <c r="BW13" s="56">
        <v>0</v>
      </c>
      <c r="BX13" s="44">
        <v>4486</v>
      </c>
      <c r="BY13" s="57">
        <v>21.1</v>
      </c>
      <c r="BZ13" s="54">
        <v>1677</v>
      </c>
      <c r="CA13" s="55">
        <v>14.5</v>
      </c>
      <c r="CB13" s="44">
        <v>2802</v>
      </c>
      <c r="CC13" s="55">
        <v>29.1</v>
      </c>
      <c r="CD13" s="56">
        <v>0</v>
      </c>
      <c r="CE13" s="44">
        <v>4479</v>
      </c>
      <c r="CF13" s="57">
        <v>21.1</v>
      </c>
      <c r="CG13" s="54">
        <v>1677</v>
      </c>
      <c r="CH13" s="55">
        <v>14.5</v>
      </c>
      <c r="CI13" s="44">
        <v>2798</v>
      </c>
      <c r="CJ13" s="55">
        <v>29.1</v>
      </c>
      <c r="CK13" s="56">
        <v>0</v>
      </c>
      <c r="CL13" s="44">
        <v>4475</v>
      </c>
      <c r="CM13" s="57">
        <v>21.2</v>
      </c>
      <c r="CN13" s="54">
        <v>1671</v>
      </c>
      <c r="CO13" s="55">
        <v>14.5</v>
      </c>
      <c r="CP13" s="44">
        <v>2789</v>
      </c>
      <c r="CQ13" s="55">
        <v>29.1</v>
      </c>
      <c r="CR13" s="56">
        <v>0</v>
      </c>
      <c r="CS13" s="44">
        <v>4460</v>
      </c>
      <c r="CT13" s="57">
        <v>21.2</v>
      </c>
      <c r="CU13" s="54">
        <v>1662</v>
      </c>
      <c r="CV13" s="55">
        <v>14.5</v>
      </c>
      <c r="CW13" s="44">
        <v>2766</v>
      </c>
      <c r="CX13" s="55">
        <v>29.1</v>
      </c>
      <c r="CY13" s="56">
        <v>0</v>
      </c>
      <c r="CZ13" s="44">
        <v>4428</v>
      </c>
      <c r="DA13" s="57">
        <v>21.1</v>
      </c>
      <c r="DB13" s="54">
        <v>1651</v>
      </c>
      <c r="DC13" s="55">
        <v>14.6</v>
      </c>
      <c r="DD13" s="44">
        <v>2747</v>
      </c>
      <c r="DE13" s="55">
        <v>29.1</v>
      </c>
      <c r="DF13" s="56">
        <v>0</v>
      </c>
      <c r="DG13" s="44">
        <v>4398</v>
      </c>
      <c r="DH13" s="57">
        <v>21.2</v>
      </c>
      <c r="DI13" s="54">
        <v>1622</v>
      </c>
      <c r="DJ13" s="55">
        <v>14.5</v>
      </c>
      <c r="DK13" s="44">
        <v>2707</v>
      </c>
      <c r="DL13" s="55">
        <v>29.1</v>
      </c>
      <c r="DM13" s="56">
        <v>0</v>
      </c>
      <c r="DN13" s="44">
        <v>4329</v>
      </c>
      <c r="DO13" s="57">
        <v>21.1</v>
      </c>
      <c r="DP13" s="54">
        <v>1579</v>
      </c>
      <c r="DQ13" s="55">
        <v>14.4</v>
      </c>
      <c r="DR13" s="44">
        <v>2626</v>
      </c>
      <c r="DS13" s="55">
        <v>28.8</v>
      </c>
      <c r="DT13" s="56">
        <v>0</v>
      </c>
      <c r="DU13" s="44">
        <v>4205</v>
      </c>
      <c r="DV13" s="57">
        <v>21</v>
      </c>
      <c r="DW13" s="54">
        <v>1532</v>
      </c>
      <c r="DX13" s="55">
        <v>14.3</v>
      </c>
      <c r="DY13" s="44">
        <v>2550</v>
      </c>
      <c r="DZ13" s="55">
        <v>28.6</v>
      </c>
      <c r="EA13" s="56">
        <v>0</v>
      </c>
      <c r="EB13" s="44">
        <v>4082</v>
      </c>
      <c r="EC13" s="57">
        <v>20.8</v>
      </c>
      <c r="ED13" s="54">
        <v>1496</v>
      </c>
      <c r="EE13" s="55">
        <v>14.2</v>
      </c>
      <c r="EF13" s="44">
        <v>2491</v>
      </c>
      <c r="EG13" s="55">
        <v>28.6</v>
      </c>
      <c r="EH13" s="56">
        <v>0</v>
      </c>
      <c r="EI13" s="44">
        <v>3987</v>
      </c>
      <c r="EJ13" s="57">
        <v>20.7</v>
      </c>
      <c r="EK13" s="54">
        <v>1469</v>
      </c>
      <c r="EL13" s="55">
        <v>14.2</v>
      </c>
      <c r="EM13" s="44">
        <v>2434</v>
      </c>
      <c r="EN13" s="55">
        <v>28.5</v>
      </c>
      <c r="EO13" s="56">
        <v>0</v>
      </c>
      <c r="EP13" s="44">
        <v>3903</v>
      </c>
      <c r="EQ13" s="57">
        <v>20.7</v>
      </c>
      <c r="ER13" s="54">
        <v>1446</v>
      </c>
      <c r="ES13" s="55">
        <v>14.1</v>
      </c>
      <c r="ET13" s="44">
        <v>2398</v>
      </c>
      <c r="EU13" s="55">
        <v>28.4</v>
      </c>
      <c r="EV13" s="56">
        <v>0</v>
      </c>
      <c r="EW13" s="44">
        <v>3844</v>
      </c>
      <c r="EX13" s="57">
        <v>20.6</v>
      </c>
      <c r="EY13" s="54">
        <v>1428</v>
      </c>
      <c r="EZ13" s="55">
        <v>14.1</v>
      </c>
      <c r="FA13" s="44">
        <v>2370</v>
      </c>
      <c r="FB13" s="55">
        <v>28.4</v>
      </c>
      <c r="FC13" s="56">
        <v>0</v>
      </c>
      <c r="FD13" s="44">
        <v>3798</v>
      </c>
      <c r="FE13" s="57">
        <v>20.5</v>
      </c>
      <c r="FF13" s="54">
        <v>1414</v>
      </c>
      <c r="FG13" s="55">
        <v>14.1</v>
      </c>
      <c r="FH13" s="44">
        <v>2347</v>
      </c>
      <c r="FI13" s="55">
        <v>28.3</v>
      </c>
      <c r="FJ13" s="56">
        <v>0</v>
      </c>
      <c r="FK13" s="44">
        <v>3761</v>
      </c>
      <c r="FL13" s="57">
        <v>20.5</v>
      </c>
      <c r="FM13" s="54">
        <v>1404</v>
      </c>
      <c r="FN13" s="55">
        <v>14</v>
      </c>
      <c r="FO13" s="44">
        <v>2337</v>
      </c>
      <c r="FP13" s="55">
        <v>28.3</v>
      </c>
      <c r="FQ13" s="56">
        <v>0</v>
      </c>
      <c r="FR13" s="44">
        <v>3741</v>
      </c>
      <c r="FS13" s="57">
        <v>20.5</v>
      </c>
      <c r="FT13" s="54">
        <v>1400</v>
      </c>
      <c r="FU13" s="55">
        <v>14</v>
      </c>
      <c r="FV13" s="44">
        <v>2333</v>
      </c>
      <c r="FW13" s="55">
        <v>28.3</v>
      </c>
      <c r="FX13" s="56">
        <v>0</v>
      </c>
      <c r="FY13" s="44">
        <v>3733</v>
      </c>
      <c r="FZ13" s="57">
        <v>20.5</v>
      </c>
      <c r="GA13" s="54">
        <v>1395</v>
      </c>
      <c r="GB13" s="55">
        <v>14</v>
      </c>
      <c r="GC13" s="44">
        <v>2326</v>
      </c>
      <c r="GD13" s="55">
        <v>28.3</v>
      </c>
      <c r="GE13" s="56">
        <v>0</v>
      </c>
      <c r="GF13" s="44">
        <v>3721</v>
      </c>
      <c r="GG13" s="57">
        <v>20.399999999999999</v>
      </c>
      <c r="GH13" s="54">
        <v>1395</v>
      </c>
      <c r="GI13" s="55">
        <v>14</v>
      </c>
      <c r="GJ13" s="44">
        <v>2325</v>
      </c>
      <c r="GK13" s="55">
        <v>28.3</v>
      </c>
      <c r="GL13" s="56">
        <v>0</v>
      </c>
      <c r="GM13" s="44">
        <v>3720</v>
      </c>
      <c r="GN13" s="57">
        <v>20.5</v>
      </c>
      <c r="GO13" s="54">
        <v>1394</v>
      </c>
      <c r="GP13" s="55">
        <v>14</v>
      </c>
      <c r="GQ13" s="44">
        <v>2322</v>
      </c>
      <c r="GR13" s="55">
        <v>28.3</v>
      </c>
      <c r="GS13" s="56">
        <v>0</v>
      </c>
      <c r="GT13" s="44">
        <v>3716</v>
      </c>
      <c r="GU13" s="57">
        <v>20.5</v>
      </c>
      <c r="GV13" s="54">
        <v>1389</v>
      </c>
      <c r="GW13" s="55">
        <v>14</v>
      </c>
      <c r="GX13" s="44">
        <v>2319</v>
      </c>
      <c r="GY13" s="55">
        <v>28.3</v>
      </c>
      <c r="GZ13" s="56">
        <v>0</v>
      </c>
      <c r="HA13" s="44">
        <v>3708</v>
      </c>
      <c r="HB13" s="57">
        <v>20.5</v>
      </c>
      <c r="HC13" s="54">
        <v>1386</v>
      </c>
      <c r="HD13" s="55">
        <v>14</v>
      </c>
      <c r="HE13" s="44">
        <v>2318</v>
      </c>
      <c r="HF13" s="55">
        <v>28.4</v>
      </c>
      <c r="HG13" s="56">
        <v>0</v>
      </c>
      <c r="HH13" s="44">
        <v>3704</v>
      </c>
      <c r="HI13" s="57">
        <v>20.5</v>
      </c>
      <c r="HJ13" s="54">
        <v>1382</v>
      </c>
      <c r="HK13" s="55">
        <v>14</v>
      </c>
      <c r="HL13" s="44">
        <v>2315</v>
      </c>
      <c r="HM13" s="55">
        <v>28.4</v>
      </c>
      <c r="HN13" s="56">
        <v>0</v>
      </c>
      <c r="HO13" s="44">
        <v>3697</v>
      </c>
      <c r="HP13" s="57">
        <v>20.5</v>
      </c>
      <c r="HQ13" s="54">
        <v>1378</v>
      </c>
      <c r="HR13" s="55">
        <v>14</v>
      </c>
      <c r="HS13" s="44">
        <v>2307</v>
      </c>
      <c r="HT13" s="55">
        <v>28.4</v>
      </c>
      <c r="HU13" s="56">
        <v>0</v>
      </c>
      <c r="HV13" s="44">
        <v>3685</v>
      </c>
      <c r="HW13" s="57">
        <v>20.5</v>
      </c>
      <c r="HX13" s="54">
        <v>1374</v>
      </c>
      <c r="HY13" s="55">
        <v>14</v>
      </c>
      <c r="HZ13" s="44">
        <v>2299</v>
      </c>
      <c r="IA13" s="55">
        <v>28.3</v>
      </c>
      <c r="IB13" s="56">
        <v>0</v>
      </c>
      <c r="IC13" s="44">
        <v>3673</v>
      </c>
      <c r="ID13" s="57">
        <v>20.5</v>
      </c>
      <c r="IE13" s="54">
        <v>1371</v>
      </c>
      <c r="IF13" s="55">
        <v>14</v>
      </c>
      <c r="IG13" s="44">
        <v>2291</v>
      </c>
      <c r="IH13" s="55">
        <v>28.3</v>
      </c>
      <c r="II13" s="56">
        <v>0</v>
      </c>
      <c r="IJ13" s="44">
        <v>3662</v>
      </c>
      <c r="IK13" s="57">
        <v>20.399999999999999</v>
      </c>
      <c r="IL13" s="54">
        <v>1368</v>
      </c>
      <c r="IM13" s="55">
        <v>14</v>
      </c>
      <c r="IN13" s="44">
        <v>2286</v>
      </c>
      <c r="IO13" s="55">
        <v>28.3</v>
      </c>
      <c r="IP13" s="56">
        <v>0</v>
      </c>
      <c r="IQ13" s="44">
        <v>3654</v>
      </c>
      <c r="IR13" s="57">
        <v>20.5</v>
      </c>
      <c r="IS13" s="54">
        <v>1366</v>
      </c>
      <c r="IT13" s="55">
        <v>14</v>
      </c>
      <c r="IU13" s="44">
        <v>2274</v>
      </c>
      <c r="IV13" s="55">
        <v>28.2</v>
      </c>
      <c r="IW13" s="56">
        <v>0</v>
      </c>
      <c r="IX13" s="44">
        <v>3640</v>
      </c>
      <c r="IY13" s="57">
        <v>20.399999999999999</v>
      </c>
      <c r="IZ13" s="54">
        <v>1364</v>
      </c>
      <c r="JA13" s="55">
        <v>14</v>
      </c>
      <c r="JB13" s="44">
        <v>2270</v>
      </c>
      <c r="JC13" s="55">
        <v>28.2</v>
      </c>
      <c r="JD13" s="56">
        <v>0</v>
      </c>
      <c r="JE13" s="44">
        <v>3634</v>
      </c>
      <c r="JF13" s="57">
        <v>20.399999999999999</v>
      </c>
      <c r="JG13" s="54">
        <v>1363</v>
      </c>
      <c r="JH13" s="55">
        <v>14</v>
      </c>
      <c r="JI13" s="44">
        <v>2270</v>
      </c>
      <c r="JJ13" s="55">
        <v>28.2</v>
      </c>
      <c r="JK13" s="56">
        <v>0</v>
      </c>
      <c r="JL13" s="44">
        <v>3633</v>
      </c>
      <c r="JM13" s="57">
        <v>20.399999999999999</v>
      </c>
      <c r="JN13" s="54">
        <v>1361</v>
      </c>
      <c r="JO13" s="55">
        <v>14</v>
      </c>
      <c r="JP13" s="44">
        <v>2270</v>
      </c>
      <c r="JQ13" s="55">
        <v>28.2</v>
      </c>
      <c r="JR13" s="56">
        <v>0</v>
      </c>
      <c r="JS13" s="44">
        <v>3631</v>
      </c>
      <c r="JT13" s="57">
        <v>20.399999999999999</v>
      </c>
      <c r="JU13" s="54">
        <v>1361</v>
      </c>
      <c r="JV13" s="55">
        <v>14</v>
      </c>
      <c r="JW13" s="44">
        <v>2270</v>
      </c>
      <c r="JX13" s="55">
        <v>28.3</v>
      </c>
      <c r="JY13" s="56">
        <v>0</v>
      </c>
      <c r="JZ13" s="44">
        <v>3631</v>
      </c>
      <c r="KA13" s="57">
        <v>20.399999999999999</v>
      </c>
      <c r="KB13" s="54">
        <v>1360</v>
      </c>
      <c r="KC13" s="55">
        <v>14</v>
      </c>
      <c r="KD13" s="44">
        <v>2270</v>
      </c>
      <c r="KE13" s="55">
        <v>28.3</v>
      </c>
      <c r="KF13" s="56">
        <v>0</v>
      </c>
      <c r="KG13" s="44">
        <v>3630</v>
      </c>
      <c r="KH13" s="57">
        <v>20.399999999999999</v>
      </c>
      <c r="KI13" s="54">
        <v>1359</v>
      </c>
      <c r="KJ13" s="55">
        <v>14</v>
      </c>
      <c r="KK13" s="44">
        <v>2270</v>
      </c>
      <c r="KL13" s="55">
        <v>28.3</v>
      </c>
      <c r="KM13" s="56">
        <v>0</v>
      </c>
      <c r="KN13" s="44">
        <v>3629</v>
      </c>
      <c r="KO13" s="57">
        <v>20.5</v>
      </c>
      <c r="KP13" s="54">
        <v>1359</v>
      </c>
      <c r="KQ13" s="55">
        <v>14</v>
      </c>
      <c r="KR13" s="44">
        <v>2270</v>
      </c>
      <c r="KS13" s="55">
        <v>28.3</v>
      </c>
      <c r="KT13" s="56">
        <v>0</v>
      </c>
      <c r="KU13" s="44">
        <v>3629</v>
      </c>
      <c r="KV13" s="57">
        <v>20.5</v>
      </c>
      <c r="KW13" s="54">
        <v>1358</v>
      </c>
      <c r="KX13" s="55">
        <v>14.1</v>
      </c>
      <c r="KY13" s="44">
        <v>2268</v>
      </c>
      <c r="KZ13" s="55">
        <v>28.4</v>
      </c>
      <c r="LA13" s="56">
        <v>0</v>
      </c>
      <c r="LB13" s="44">
        <v>3626</v>
      </c>
      <c r="LC13" s="57">
        <v>20.5</v>
      </c>
      <c r="LD13" s="54">
        <v>1358</v>
      </c>
      <c r="LE13" s="55">
        <v>14.1</v>
      </c>
      <c r="LF13" s="44">
        <v>2265</v>
      </c>
      <c r="LG13" s="55">
        <v>28.4</v>
      </c>
      <c r="LH13" s="56">
        <v>0</v>
      </c>
      <c r="LI13" s="44">
        <v>3623</v>
      </c>
      <c r="LJ13" s="57">
        <v>20.6</v>
      </c>
      <c r="LK13" s="54">
        <v>1353</v>
      </c>
      <c r="LL13" s="55">
        <v>14.1</v>
      </c>
      <c r="LM13" s="44">
        <v>2261</v>
      </c>
      <c r="LN13" s="55">
        <v>28.4</v>
      </c>
      <c r="LO13" s="56">
        <v>0</v>
      </c>
      <c r="LP13" s="44">
        <v>3614</v>
      </c>
      <c r="LQ13" s="57">
        <v>20.6</v>
      </c>
      <c r="LR13" s="54">
        <v>1352</v>
      </c>
      <c r="LS13" s="55">
        <v>14.2</v>
      </c>
      <c r="LT13" s="44">
        <v>2257</v>
      </c>
      <c r="LU13" s="55">
        <v>28.5</v>
      </c>
      <c r="LV13" s="56">
        <v>0</v>
      </c>
      <c r="LW13" s="44">
        <v>3609</v>
      </c>
      <c r="LX13" s="57">
        <v>20.7</v>
      </c>
      <c r="LY13" s="54">
        <v>1343</v>
      </c>
      <c r="LZ13" s="55">
        <v>14.2</v>
      </c>
      <c r="MA13" s="44">
        <v>2252</v>
      </c>
      <c r="MB13" s="55">
        <v>28.7</v>
      </c>
      <c r="MC13" s="56">
        <v>0</v>
      </c>
      <c r="MD13" s="44">
        <v>3595</v>
      </c>
      <c r="ME13" s="57">
        <v>20.8</v>
      </c>
      <c r="MF13" s="54">
        <v>1338</v>
      </c>
      <c r="MG13" s="55">
        <v>14.3</v>
      </c>
      <c r="MH13" s="44">
        <v>2247</v>
      </c>
      <c r="MI13" s="55">
        <v>28.8</v>
      </c>
      <c r="MJ13" s="56">
        <v>0</v>
      </c>
      <c r="MK13" s="44">
        <v>3585</v>
      </c>
      <c r="ML13" s="57">
        <v>20.9</v>
      </c>
      <c r="MM13" s="54">
        <v>1332</v>
      </c>
      <c r="MN13" s="55">
        <v>14.4</v>
      </c>
      <c r="MO13" s="44">
        <v>2243</v>
      </c>
      <c r="MP13" s="55">
        <v>28.9</v>
      </c>
      <c r="MQ13" s="56">
        <v>0</v>
      </c>
      <c r="MR13" s="44">
        <v>3575</v>
      </c>
      <c r="MS13" s="57">
        <v>21</v>
      </c>
      <c r="MT13" s="54">
        <v>1326</v>
      </c>
      <c r="MU13" s="55">
        <v>14.5</v>
      </c>
      <c r="MV13" s="44">
        <v>2235</v>
      </c>
      <c r="MW13" s="55">
        <v>29</v>
      </c>
      <c r="MX13" s="56">
        <v>0</v>
      </c>
      <c r="MY13" s="44">
        <v>3561</v>
      </c>
      <c r="MZ13" s="57">
        <v>21.1</v>
      </c>
      <c r="NA13" s="54">
        <v>1321</v>
      </c>
      <c r="NB13" s="55">
        <v>14.5</v>
      </c>
      <c r="NC13" s="44">
        <v>2222</v>
      </c>
      <c r="ND13" s="55">
        <v>29.1</v>
      </c>
      <c r="NE13" s="56">
        <v>0</v>
      </c>
      <c r="NF13" s="44">
        <v>3543</v>
      </c>
      <c r="NG13" s="57">
        <v>21.2</v>
      </c>
      <c r="NH13" s="54">
        <v>1313</v>
      </c>
      <c r="NI13" s="55">
        <v>14.6</v>
      </c>
      <c r="NJ13" s="44">
        <v>2217</v>
      </c>
      <c r="NK13" s="55">
        <v>29.2</v>
      </c>
      <c r="NL13" s="56">
        <v>0</v>
      </c>
      <c r="NM13" s="44">
        <v>3530</v>
      </c>
      <c r="NN13" s="57">
        <v>21.3</v>
      </c>
      <c r="NO13" s="54">
        <v>1304</v>
      </c>
      <c r="NP13" s="55">
        <v>14.7</v>
      </c>
      <c r="NQ13" s="44">
        <v>2204</v>
      </c>
      <c r="NR13" s="55">
        <v>29.3</v>
      </c>
      <c r="NS13" s="56">
        <v>0</v>
      </c>
      <c r="NT13" s="44">
        <v>3508</v>
      </c>
      <c r="NU13" s="57">
        <v>21.3</v>
      </c>
      <c r="NV13" s="54">
        <v>1294</v>
      </c>
      <c r="NW13" s="55">
        <v>14.7</v>
      </c>
      <c r="NX13" s="44">
        <v>2192</v>
      </c>
      <c r="NY13" s="55">
        <v>29.3</v>
      </c>
      <c r="NZ13" s="56">
        <v>0</v>
      </c>
      <c r="OA13" s="44">
        <v>3486</v>
      </c>
      <c r="OB13" s="57">
        <v>21.4</v>
      </c>
      <c r="OC13" s="54">
        <v>1285</v>
      </c>
      <c r="OD13" s="55">
        <v>14.8</v>
      </c>
      <c r="OE13" s="44">
        <v>2167</v>
      </c>
      <c r="OF13" s="55">
        <v>29.3</v>
      </c>
      <c r="OG13" s="56">
        <v>0</v>
      </c>
      <c r="OH13" s="44">
        <v>3452</v>
      </c>
      <c r="OI13" s="57">
        <v>21.5</v>
      </c>
      <c r="OJ13" s="54">
        <v>1272</v>
      </c>
      <c r="OK13" s="55">
        <v>14.8</v>
      </c>
      <c r="OL13" s="44">
        <v>2137</v>
      </c>
      <c r="OM13" s="55">
        <v>29.4</v>
      </c>
      <c r="ON13" s="56">
        <v>0</v>
      </c>
      <c r="OO13" s="44">
        <v>3409</v>
      </c>
      <c r="OP13" s="57">
        <v>21.5</v>
      </c>
      <c r="OQ13" s="54">
        <v>1250</v>
      </c>
      <c r="OR13" s="55">
        <v>14.9</v>
      </c>
      <c r="OS13" s="44">
        <v>2106</v>
      </c>
      <c r="OT13" s="55">
        <v>29.5</v>
      </c>
      <c r="OU13" s="56">
        <v>0</v>
      </c>
      <c r="OV13" s="44">
        <v>3356</v>
      </c>
      <c r="OW13" s="57">
        <v>21.6</v>
      </c>
      <c r="OX13" s="54">
        <v>1214</v>
      </c>
      <c r="OY13" s="55">
        <v>14.8</v>
      </c>
      <c r="OZ13" s="44">
        <v>2055</v>
      </c>
      <c r="PA13" s="55">
        <v>29.6</v>
      </c>
      <c r="PB13" s="56">
        <v>0</v>
      </c>
      <c r="PC13" s="44">
        <v>3269</v>
      </c>
      <c r="PD13" s="57">
        <v>21.6</v>
      </c>
      <c r="PE13" s="54">
        <v>1181</v>
      </c>
      <c r="PF13" s="55">
        <v>14.8</v>
      </c>
      <c r="PG13" s="44">
        <v>2002</v>
      </c>
      <c r="PH13" s="55">
        <v>29.6</v>
      </c>
      <c r="PI13" s="56">
        <v>0</v>
      </c>
      <c r="PJ13" s="44">
        <v>3183</v>
      </c>
      <c r="PK13" s="57">
        <v>21.6</v>
      </c>
      <c r="PL13" s="54">
        <v>1146</v>
      </c>
      <c r="PM13" s="55">
        <v>14.8</v>
      </c>
      <c r="PN13" s="44">
        <v>1946</v>
      </c>
      <c r="PO13" s="55">
        <v>29.6</v>
      </c>
      <c r="PP13" s="56">
        <v>0</v>
      </c>
      <c r="PQ13" s="44">
        <v>3092</v>
      </c>
      <c r="PR13" s="57">
        <v>21.5</v>
      </c>
      <c r="PS13" s="54">
        <v>1100</v>
      </c>
      <c r="PT13" s="55">
        <v>14.6</v>
      </c>
      <c r="PU13" s="44">
        <v>1894</v>
      </c>
      <c r="PV13" s="55">
        <v>29.6</v>
      </c>
      <c r="PW13" s="56">
        <v>0</v>
      </c>
      <c r="PX13" s="44">
        <v>2994</v>
      </c>
      <c r="PY13" s="57">
        <v>21.5</v>
      </c>
      <c r="PZ13" s="54">
        <v>1041</v>
      </c>
      <c r="QA13" s="55">
        <v>14.4</v>
      </c>
      <c r="QB13" s="44">
        <v>1810</v>
      </c>
      <c r="QC13" s="55">
        <v>29.5</v>
      </c>
      <c r="QD13" s="56">
        <v>0</v>
      </c>
      <c r="QE13" s="44">
        <v>2851</v>
      </c>
      <c r="QF13" s="57">
        <v>21.3</v>
      </c>
      <c r="QG13" s="54">
        <v>992</v>
      </c>
      <c r="QH13" s="55">
        <v>14.2</v>
      </c>
      <c r="QI13" s="44">
        <v>1717</v>
      </c>
      <c r="QJ13" s="55">
        <v>29.3</v>
      </c>
      <c r="QK13" s="56">
        <v>0</v>
      </c>
      <c r="QL13" s="44">
        <v>2709</v>
      </c>
      <c r="QM13" s="57">
        <v>21.1</v>
      </c>
      <c r="QN13" s="54">
        <v>935</v>
      </c>
      <c r="QO13" s="55">
        <v>14.1</v>
      </c>
      <c r="QP13" s="44">
        <v>1639</v>
      </c>
      <c r="QQ13" s="55">
        <v>29.4</v>
      </c>
      <c r="QR13" s="56">
        <v>0</v>
      </c>
      <c r="QS13" s="44">
        <v>2574</v>
      </c>
      <c r="QT13" s="57">
        <v>21.1</v>
      </c>
      <c r="QU13" s="54">
        <v>875</v>
      </c>
      <c r="QV13" s="55">
        <v>13.9</v>
      </c>
      <c r="QW13" s="44">
        <v>1539</v>
      </c>
      <c r="QX13" s="55">
        <v>29.3</v>
      </c>
      <c r="QY13" s="56">
        <v>0</v>
      </c>
      <c r="QZ13" s="44">
        <v>2414</v>
      </c>
      <c r="RA13" s="57">
        <v>20.9</v>
      </c>
      <c r="RB13" s="54">
        <v>809</v>
      </c>
      <c r="RC13" s="55">
        <v>13.5</v>
      </c>
      <c r="RD13" s="44">
        <v>1425</v>
      </c>
      <c r="RE13" s="55">
        <v>28.9</v>
      </c>
      <c r="RF13" s="56">
        <v>0</v>
      </c>
      <c r="RG13" s="44">
        <v>2234</v>
      </c>
      <c r="RH13" s="57">
        <v>20.5</v>
      </c>
      <c r="RI13" s="54">
        <v>756</v>
      </c>
      <c r="RJ13" s="55">
        <v>13.2</v>
      </c>
      <c r="RK13" s="44">
        <v>1340</v>
      </c>
      <c r="RL13" s="55">
        <v>28.7</v>
      </c>
      <c r="RM13" s="56">
        <v>0</v>
      </c>
      <c r="RN13" s="44">
        <v>2096</v>
      </c>
      <c r="RO13" s="57">
        <v>20.2</v>
      </c>
      <c r="RP13" s="54">
        <v>715</v>
      </c>
      <c r="RQ13" s="55">
        <v>13</v>
      </c>
      <c r="RR13" s="44">
        <v>1273</v>
      </c>
      <c r="RS13" s="55">
        <v>28.4</v>
      </c>
      <c r="RT13" s="56">
        <v>0</v>
      </c>
      <c r="RU13" s="44">
        <v>1988</v>
      </c>
      <c r="RV13" s="57">
        <v>19.899999999999999</v>
      </c>
      <c r="RW13" s="54">
        <v>688</v>
      </c>
      <c r="RX13" s="55">
        <v>12.9</v>
      </c>
      <c r="RY13" s="44">
        <v>1234</v>
      </c>
      <c r="RZ13" s="55">
        <v>28.4</v>
      </c>
      <c r="SA13" s="56">
        <v>0</v>
      </c>
      <c r="SB13" s="44">
        <v>1922</v>
      </c>
      <c r="SC13" s="57">
        <v>19.899999999999999</v>
      </c>
      <c r="SD13" s="54">
        <v>663</v>
      </c>
      <c r="SE13" s="55">
        <v>12.9</v>
      </c>
      <c r="SF13" s="44">
        <v>1190</v>
      </c>
      <c r="SG13" s="55">
        <v>28.5</v>
      </c>
      <c r="SH13" s="56">
        <v>0</v>
      </c>
      <c r="SI13" s="44">
        <v>1853</v>
      </c>
      <c r="SJ13" s="57">
        <v>19.899999999999999</v>
      </c>
      <c r="SK13" s="54">
        <v>625</v>
      </c>
      <c r="SL13" s="55">
        <v>12.7</v>
      </c>
      <c r="SM13" s="44">
        <v>1140</v>
      </c>
      <c r="SN13" s="55">
        <v>28.4</v>
      </c>
      <c r="SO13" s="56">
        <v>0</v>
      </c>
      <c r="SP13" s="44">
        <v>1765</v>
      </c>
      <c r="SQ13" s="57">
        <v>19.7</v>
      </c>
      <c r="SR13" s="54">
        <v>596</v>
      </c>
      <c r="SS13" s="55">
        <v>12.7</v>
      </c>
      <c r="ST13" s="44">
        <v>1078</v>
      </c>
      <c r="SU13" s="55">
        <v>28.4</v>
      </c>
      <c r="SV13" s="56">
        <v>0</v>
      </c>
      <c r="SW13" s="44">
        <v>1674</v>
      </c>
      <c r="SX13" s="57">
        <v>19.7</v>
      </c>
      <c r="SY13" s="54">
        <v>542</v>
      </c>
      <c r="SZ13" s="55">
        <v>12.4</v>
      </c>
      <c r="TA13" s="44">
        <v>999</v>
      </c>
      <c r="TB13" s="55">
        <v>28.2</v>
      </c>
      <c r="TC13" s="56">
        <v>0</v>
      </c>
      <c r="TD13" s="44">
        <v>1541</v>
      </c>
      <c r="TE13" s="57">
        <v>19.399999999999999</v>
      </c>
      <c r="TF13" s="54">
        <v>501</v>
      </c>
      <c r="TG13" s="55">
        <v>12.2</v>
      </c>
      <c r="TH13" s="44">
        <v>920</v>
      </c>
      <c r="TI13" s="55">
        <v>27.8</v>
      </c>
      <c r="TJ13" s="56">
        <v>0</v>
      </c>
      <c r="TK13" s="44">
        <v>1421</v>
      </c>
      <c r="TL13" s="57">
        <v>19.2</v>
      </c>
      <c r="TM13" s="54">
        <v>471</v>
      </c>
      <c r="TN13" s="55">
        <v>12.1</v>
      </c>
      <c r="TO13" s="44">
        <v>872</v>
      </c>
      <c r="TP13" s="55">
        <v>27.6</v>
      </c>
      <c r="TQ13" s="56">
        <v>0</v>
      </c>
      <c r="TR13" s="44">
        <v>1343</v>
      </c>
      <c r="TS13" s="57">
        <v>19.100000000000001</v>
      </c>
      <c r="TT13" s="54">
        <v>454</v>
      </c>
      <c r="TU13" s="55">
        <v>12.2</v>
      </c>
      <c r="TV13" s="44">
        <v>840</v>
      </c>
      <c r="TW13" s="55">
        <v>27.7</v>
      </c>
      <c r="TX13" s="56">
        <v>0</v>
      </c>
      <c r="TY13" s="44">
        <v>1294</v>
      </c>
      <c r="TZ13" s="57">
        <v>19.100000000000001</v>
      </c>
      <c r="UA13" s="54">
        <v>433</v>
      </c>
      <c r="UB13" s="55">
        <v>11.9</v>
      </c>
      <c r="UC13" s="44">
        <v>821</v>
      </c>
      <c r="UD13" s="55">
        <v>27.7</v>
      </c>
      <c r="UE13" s="56">
        <v>0</v>
      </c>
      <c r="UF13" s="44">
        <v>1254</v>
      </c>
      <c r="UG13" s="57">
        <v>19</v>
      </c>
      <c r="UH13" s="54">
        <v>422</v>
      </c>
      <c r="UI13" s="55">
        <v>11.9</v>
      </c>
      <c r="UJ13" s="44">
        <v>801</v>
      </c>
      <c r="UK13" s="55">
        <v>27.5</v>
      </c>
      <c r="UL13" s="56">
        <v>0</v>
      </c>
      <c r="UM13" s="44">
        <v>1223</v>
      </c>
      <c r="UN13" s="57">
        <v>18.899999999999999</v>
      </c>
      <c r="UO13" s="54">
        <v>415</v>
      </c>
      <c r="UP13" s="55">
        <v>11.8</v>
      </c>
      <c r="UQ13" s="44">
        <v>787</v>
      </c>
      <c r="UR13" s="55">
        <v>27.4</v>
      </c>
      <c r="US13" s="56">
        <v>0</v>
      </c>
      <c r="UT13" s="44">
        <v>1202</v>
      </c>
      <c r="UU13" s="57">
        <v>18.8</v>
      </c>
      <c r="UV13" s="54">
        <v>413</v>
      </c>
      <c r="UW13" s="55">
        <v>11.9</v>
      </c>
      <c r="UX13" s="44">
        <v>782</v>
      </c>
      <c r="UY13" s="55">
        <v>27.4</v>
      </c>
      <c r="UZ13" s="56">
        <v>0</v>
      </c>
      <c r="VA13" s="44">
        <v>1195</v>
      </c>
      <c r="VB13" s="57">
        <v>18.8</v>
      </c>
      <c r="VC13" s="54">
        <v>411</v>
      </c>
      <c r="VD13" s="55">
        <v>11.8</v>
      </c>
      <c r="VE13" s="44">
        <v>777</v>
      </c>
      <c r="VF13" s="55">
        <v>27.3</v>
      </c>
      <c r="VG13" s="56">
        <v>0</v>
      </c>
      <c r="VH13" s="44">
        <v>1188</v>
      </c>
      <c r="VI13" s="57">
        <v>18.8</v>
      </c>
      <c r="VJ13" s="54">
        <v>409</v>
      </c>
      <c r="VK13" s="55">
        <v>11.8</v>
      </c>
      <c r="VL13" s="44">
        <v>776</v>
      </c>
      <c r="VM13" s="55">
        <v>27.3</v>
      </c>
      <c r="VN13" s="56">
        <v>0</v>
      </c>
      <c r="VO13" s="44">
        <v>1185</v>
      </c>
      <c r="VP13" s="57">
        <v>18.8</v>
      </c>
      <c r="VQ13" s="54">
        <v>408</v>
      </c>
      <c r="VR13" s="55">
        <v>11.8</v>
      </c>
      <c r="VS13" s="44">
        <v>769</v>
      </c>
      <c r="VT13" s="55">
        <v>27.2</v>
      </c>
      <c r="VU13" s="56">
        <v>0</v>
      </c>
      <c r="VV13" s="44">
        <v>1177</v>
      </c>
      <c r="VW13" s="57">
        <v>18.7</v>
      </c>
      <c r="VX13" s="54">
        <v>405</v>
      </c>
      <c r="VY13" s="55">
        <v>11.8</v>
      </c>
      <c r="VZ13" s="44">
        <v>766</v>
      </c>
      <c r="WA13" s="55">
        <v>27.2</v>
      </c>
      <c r="WB13" s="56">
        <v>0</v>
      </c>
      <c r="WC13" s="44">
        <v>1171</v>
      </c>
      <c r="WD13" s="57">
        <v>18.7</v>
      </c>
      <c r="WE13" s="54">
        <v>402</v>
      </c>
      <c r="WF13" s="55">
        <v>11.7</v>
      </c>
      <c r="WG13" s="44">
        <v>761</v>
      </c>
      <c r="WH13" s="55">
        <v>27.1</v>
      </c>
      <c r="WI13" s="56">
        <v>0</v>
      </c>
      <c r="WJ13" s="44">
        <v>1163</v>
      </c>
      <c r="WK13" s="57">
        <v>18.7</v>
      </c>
      <c r="WL13" s="54">
        <v>402</v>
      </c>
      <c r="WM13" s="55">
        <v>11.7</v>
      </c>
      <c r="WN13" s="44">
        <v>761</v>
      </c>
      <c r="WO13" s="55">
        <v>27.2</v>
      </c>
      <c r="WP13" s="56">
        <v>0</v>
      </c>
      <c r="WQ13" s="44">
        <v>1163</v>
      </c>
      <c r="WR13" s="57">
        <v>18.7</v>
      </c>
      <c r="WS13" s="54">
        <v>401</v>
      </c>
      <c r="WT13" s="55">
        <v>11.7</v>
      </c>
      <c r="WU13" s="44">
        <v>761</v>
      </c>
      <c r="WV13" s="55">
        <v>27.2</v>
      </c>
      <c r="WW13" s="56">
        <v>0</v>
      </c>
      <c r="WX13" s="44">
        <v>1162</v>
      </c>
      <c r="WY13" s="57">
        <v>18.7</v>
      </c>
      <c r="WZ13" s="54">
        <v>401</v>
      </c>
      <c r="XA13" s="55">
        <v>11.7</v>
      </c>
      <c r="XB13" s="44">
        <v>760</v>
      </c>
      <c r="XC13" s="55">
        <v>27.2</v>
      </c>
      <c r="XD13" s="56">
        <v>0</v>
      </c>
      <c r="XE13" s="44">
        <v>1161</v>
      </c>
      <c r="XF13" s="57">
        <v>18.7</v>
      </c>
      <c r="XG13" s="54">
        <v>401</v>
      </c>
      <c r="XH13" s="55">
        <v>11.8</v>
      </c>
      <c r="XI13" s="44">
        <v>758</v>
      </c>
      <c r="XJ13" s="55">
        <v>27.2</v>
      </c>
      <c r="XK13" s="56">
        <v>0</v>
      </c>
      <c r="XL13" s="44">
        <v>1159</v>
      </c>
      <c r="XM13" s="57">
        <v>18.7</v>
      </c>
      <c r="XN13" s="54">
        <v>401</v>
      </c>
      <c r="XO13" s="55">
        <v>11.8</v>
      </c>
      <c r="XP13" s="44">
        <v>756</v>
      </c>
      <c r="XQ13" s="55">
        <v>27.1</v>
      </c>
      <c r="XR13" s="56">
        <v>0</v>
      </c>
      <c r="XS13" s="44">
        <v>1157</v>
      </c>
      <c r="XT13" s="57">
        <v>18.7</v>
      </c>
      <c r="XU13" s="54">
        <v>399</v>
      </c>
      <c r="XV13" s="55">
        <v>11.7</v>
      </c>
      <c r="XW13" s="44">
        <v>752</v>
      </c>
      <c r="XX13" s="55">
        <v>27.1</v>
      </c>
      <c r="XY13" s="56">
        <v>0</v>
      </c>
      <c r="XZ13" s="44">
        <v>1151</v>
      </c>
      <c r="YA13" s="57">
        <v>18.600000000000001</v>
      </c>
      <c r="YB13" s="54">
        <v>398</v>
      </c>
      <c r="YC13" s="55">
        <v>11.7</v>
      </c>
      <c r="YD13" s="44">
        <v>749</v>
      </c>
      <c r="YE13" s="55">
        <v>27</v>
      </c>
      <c r="YF13" s="56">
        <v>0</v>
      </c>
      <c r="YG13" s="44">
        <v>1147</v>
      </c>
      <c r="YH13" s="57">
        <v>18.600000000000001</v>
      </c>
      <c r="YI13" s="54">
        <v>395</v>
      </c>
      <c r="YJ13" s="55">
        <v>11.7</v>
      </c>
      <c r="YK13" s="44">
        <v>743</v>
      </c>
      <c r="YL13" s="55">
        <v>26.9</v>
      </c>
      <c r="YM13" s="56">
        <v>0</v>
      </c>
      <c r="YN13" s="44">
        <v>1138</v>
      </c>
      <c r="YO13" s="57">
        <v>18.5</v>
      </c>
      <c r="YP13" s="54">
        <v>395</v>
      </c>
      <c r="YQ13" s="55">
        <v>11.7</v>
      </c>
      <c r="YR13" s="44">
        <v>734</v>
      </c>
      <c r="YS13" s="55">
        <v>26.8</v>
      </c>
      <c r="YT13" s="56">
        <v>0</v>
      </c>
      <c r="YU13" s="44">
        <v>1129</v>
      </c>
      <c r="YV13" s="57">
        <v>18.5</v>
      </c>
      <c r="YW13" s="54">
        <v>392</v>
      </c>
      <c r="YX13" s="55">
        <v>11.7</v>
      </c>
      <c r="YY13" s="44">
        <v>727</v>
      </c>
      <c r="YZ13" s="55">
        <v>26.8</v>
      </c>
      <c r="ZA13" s="56">
        <v>0</v>
      </c>
      <c r="ZB13" s="44">
        <v>1119</v>
      </c>
      <c r="ZC13" s="57">
        <v>18.5</v>
      </c>
      <c r="ZD13" s="54">
        <v>383</v>
      </c>
      <c r="ZE13" s="55">
        <v>11.6</v>
      </c>
      <c r="ZF13" s="44">
        <v>714</v>
      </c>
      <c r="ZG13" s="55">
        <v>26.8</v>
      </c>
      <c r="ZH13" s="56">
        <v>0</v>
      </c>
      <c r="ZI13" s="44">
        <v>1097</v>
      </c>
      <c r="ZJ13" s="57">
        <v>18.399999999999999</v>
      </c>
      <c r="ZK13" s="54">
        <v>376</v>
      </c>
      <c r="ZL13" s="55">
        <v>11.6</v>
      </c>
      <c r="ZM13" s="44">
        <v>690</v>
      </c>
      <c r="ZN13" s="55">
        <v>26.5</v>
      </c>
      <c r="ZO13" s="56">
        <v>0</v>
      </c>
      <c r="ZP13" s="44">
        <v>1066</v>
      </c>
      <c r="ZQ13" s="57">
        <v>18.2</v>
      </c>
      <c r="ZR13" s="54">
        <v>358</v>
      </c>
      <c r="ZS13" s="55">
        <v>11.3</v>
      </c>
      <c r="ZT13" s="44">
        <v>664</v>
      </c>
      <c r="ZU13" s="55">
        <v>26.4</v>
      </c>
      <c r="ZV13" s="56">
        <v>0</v>
      </c>
      <c r="ZW13" s="44">
        <v>1022</v>
      </c>
      <c r="ZX13" s="57">
        <v>18</v>
      </c>
      <c r="ZY13" s="54">
        <v>337</v>
      </c>
      <c r="ZZ13" s="55">
        <v>11.2</v>
      </c>
      <c r="AAA13" s="44">
        <v>605</v>
      </c>
      <c r="AAB13" s="55">
        <v>25.7</v>
      </c>
      <c r="AAC13" s="56">
        <v>0</v>
      </c>
      <c r="AAD13" s="44">
        <v>942</v>
      </c>
      <c r="AAE13" s="57">
        <v>17.5</v>
      </c>
      <c r="AAF13" s="54">
        <v>306</v>
      </c>
      <c r="AAG13" s="55">
        <v>10.8</v>
      </c>
      <c r="AAH13" s="44">
        <v>526</v>
      </c>
      <c r="AAI13" s="55">
        <v>24.8</v>
      </c>
      <c r="AAJ13" s="56">
        <v>0</v>
      </c>
      <c r="AAK13" s="44">
        <v>832</v>
      </c>
      <c r="AAL13" s="57">
        <v>16.8</v>
      </c>
      <c r="AAM13" s="54">
        <v>257</v>
      </c>
      <c r="AAN13" s="55">
        <v>10.4</v>
      </c>
      <c r="AAO13" s="44">
        <v>433</v>
      </c>
      <c r="AAP13" s="55">
        <v>24.6</v>
      </c>
      <c r="AAQ13" s="56">
        <v>0</v>
      </c>
      <c r="AAR13" s="44">
        <v>690</v>
      </c>
      <c r="AAS13" s="57">
        <v>16.3</v>
      </c>
      <c r="AAT13" s="54">
        <v>182</v>
      </c>
      <c r="AAU13" s="55">
        <v>9</v>
      </c>
      <c r="AAV13" s="44">
        <v>298</v>
      </c>
      <c r="AAW13" s="55">
        <v>22.4</v>
      </c>
      <c r="AAX13" s="56">
        <v>0</v>
      </c>
      <c r="AAY13" s="44">
        <v>480</v>
      </c>
      <c r="AAZ13" s="57">
        <v>14.3</v>
      </c>
      <c r="ABA13" s="54">
        <v>110</v>
      </c>
      <c r="ABB13" s="55">
        <v>7.7</v>
      </c>
      <c r="ABC13" s="44">
        <v>190</v>
      </c>
      <c r="ABD13" s="55">
        <v>21.3</v>
      </c>
      <c r="ABE13" s="56">
        <v>0</v>
      </c>
      <c r="ABF13" s="44">
        <v>300</v>
      </c>
      <c r="ABG13" s="57">
        <v>13</v>
      </c>
      <c r="ABH13" s="54">
        <v>40</v>
      </c>
      <c r="ABI13" s="55">
        <v>5.7</v>
      </c>
      <c r="ABJ13" s="44">
        <v>67</v>
      </c>
      <c r="ABK13" s="55">
        <v>15.7</v>
      </c>
      <c r="ABL13" s="56">
        <v>0</v>
      </c>
      <c r="ABM13" s="44">
        <v>107</v>
      </c>
      <c r="ABN13" s="57">
        <v>9.5</v>
      </c>
      <c r="ABO13" s="54">
        <v>10</v>
      </c>
      <c r="ABP13" s="55">
        <v>4.7</v>
      </c>
      <c r="ABQ13" s="44">
        <v>18</v>
      </c>
      <c r="ABR13" s="55">
        <v>14.6</v>
      </c>
      <c r="ABS13" s="56">
        <v>0</v>
      </c>
      <c r="ABT13" s="44">
        <v>28</v>
      </c>
      <c r="ABU13" s="57">
        <v>8.4</v>
      </c>
      <c r="ABV13" s="54">
        <v>4</v>
      </c>
      <c r="ABW13" s="55">
        <v>12.9</v>
      </c>
      <c r="ABX13" s="44">
        <v>1</v>
      </c>
      <c r="ABY13" s="55">
        <v>12.5</v>
      </c>
      <c r="ABZ13" s="56">
        <v>0</v>
      </c>
      <c r="ACA13" s="44">
        <v>5</v>
      </c>
      <c r="ACB13" s="57">
        <v>12.8</v>
      </c>
      <c r="ACC13" s="54">
        <v>0</v>
      </c>
      <c r="ACD13" s="55">
        <v>0</v>
      </c>
      <c r="ACE13" s="44">
        <v>0</v>
      </c>
      <c r="ACF13" s="55">
        <v>0</v>
      </c>
      <c r="ACG13" s="56">
        <v>0</v>
      </c>
      <c r="ACH13" s="44">
        <v>0</v>
      </c>
      <c r="ACI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row>
    <row r="14" spans="1:1171"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BH14" s="54"/>
      <c r="ABI14" s="55"/>
      <c r="ABJ14" s="44"/>
      <c r="ABK14" s="55"/>
      <c r="ABL14" s="56"/>
      <c r="ABM14" s="44"/>
      <c r="ABN14" s="57"/>
      <c r="ABO14" s="54"/>
      <c r="ABP14" s="55"/>
      <c r="ABQ14" s="44"/>
      <c r="ABR14" s="55"/>
      <c r="ABS14" s="56"/>
      <c r="ABT14" s="44"/>
      <c r="ABU14" s="57"/>
      <c r="ABV14" s="54"/>
      <c r="ABW14" s="55"/>
      <c r="ABX14" s="44"/>
      <c r="ABY14" s="55"/>
      <c r="ABZ14" s="56"/>
      <c r="ACA14" s="44"/>
      <c r="ACB14" s="57"/>
      <c r="ACC14" s="54"/>
      <c r="ACD14" s="55"/>
      <c r="ACE14" s="44"/>
      <c r="ACF14" s="55"/>
      <c r="ACG14" s="56"/>
      <c r="ACH14" s="44"/>
      <c r="ACI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row>
    <row r="15" spans="1:1171" x14ac:dyDescent="0.3">
      <c r="A15" s="62" t="s">
        <v>48</v>
      </c>
      <c r="B15" s="32">
        <f t="shared" ref="B15:HD15" si="3">SUM(B8:B13)</f>
        <v>8581086</v>
      </c>
      <c r="C15" s="63">
        <f t="shared" si="3"/>
        <v>100</v>
      </c>
      <c r="D15" s="18">
        <f t="shared" si="3"/>
        <v>8701077</v>
      </c>
      <c r="E15" s="63">
        <f t="shared" si="3"/>
        <v>99.999999999999986</v>
      </c>
      <c r="F15" s="18">
        <f t="shared" si="3"/>
        <v>17282163</v>
      </c>
      <c r="G15" s="157">
        <f t="shared" si="3"/>
        <v>99.999999999999986</v>
      </c>
      <c r="H15" s="64">
        <f t="shared" ref="H15:N15" si="4">SUM(H8:H13)</f>
        <v>11931</v>
      </c>
      <c r="I15" s="65">
        <f t="shared" si="4"/>
        <v>100</v>
      </c>
      <c r="J15" s="66">
        <f t="shared" si="4"/>
        <v>9884</v>
      </c>
      <c r="K15" s="65">
        <f t="shared" si="4"/>
        <v>100</v>
      </c>
      <c r="L15" s="68">
        <f t="shared" si="4"/>
        <v>0</v>
      </c>
      <c r="M15" s="66">
        <f t="shared" si="4"/>
        <v>21815</v>
      </c>
      <c r="N15" s="158">
        <f t="shared" si="4"/>
        <v>100</v>
      </c>
      <c r="O15" s="64">
        <f t="shared" ref="O15:U15" si="5">SUM(O8:O13)</f>
        <v>11930</v>
      </c>
      <c r="P15" s="65">
        <f t="shared" si="5"/>
        <v>100</v>
      </c>
      <c r="Q15" s="66">
        <f t="shared" si="5"/>
        <v>9883</v>
      </c>
      <c r="R15" s="65">
        <f t="shared" si="5"/>
        <v>100</v>
      </c>
      <c r="S15" s="68">
        <f t="shared" si="5"/>
        <v>0</v>
      </c>
      <c r="T15" s="66">
        <f t="shared" si="5"/>
        <v>21813</v>
      </c>
      <c r="U15" s="158">
        <f t="shared" si="5"/>
        <v>100</v>
      </c>
      <c r="V15" s="64">
        <f t="shared" ref="V15:AB15" si="6">SUM(V8:V13)</f>
        <v>11898</v>
      </c>
      <c r="W15" s="65">
        <f t="shared" si="6"/>
        <v>100.10000000000001</v>
      </c>
      <c r="X15" s="66">
        <f t="shared" si="6"/>
        <v>9850</v>
      </c>
      <c r="Y15" s="65">
        <f t="shared" si="6"/>
        <v>100</v>
      </c>
      <c r="Z15" s="68">
        <f t="shared" si="6"/>
        <v>0</v>
      </c>
      <c r="AA15" s="66">
        <f t="shared" si="6"/>
        <v>21748</v>
      </c>
      <c r="AB15" s="158">
        <f t="shared" si="6"/>
        <v>99.9</v>
      </c>
      <c r="AC15" s="64">
        <f t="shared" ref="AC15:AI15" si="7">SUM(AC8:AC13)</f>
        <v>11853</v>
      </c>
      <c r="AD15" s="65">
        <f t="shared" si="7"/>
        <v>100</v>
      </c>
      <c r="AE15" s="66">
        <f t="shared" si="7"/>
        <v>9824</v>
      </c>
      <c r="AF15" s="65">
        <f t="shared" si="7"/>
        <v>100</v>
      </c>
      <c r="AG15" s="68">
        <f t="shared" si="7"/>
        <v>0</v>
      </c>
      <c r="AH15" s="66">
        <f t="shared" si="7"/>
        <v>21677</v>
      </c>
      <c r="AI15" s="158">
        <f t="shared" si="7"/>
        <v>99.9</v>
      </c>
      <c r="AJ15" s="64">
        <f t="shared" ref="AJ15:AP15" si="8">SUM(AJ8:AJ13)</f>
        <v>11811</v>
      </c>
      <c r="AK15" s="65">
        <f t="shared" si="8"/>
        <v>100.10000000000001</v>
      </c>
      <c r="AL15" s="66">
        <f t="shared" si="8"/>
        <v>9801</v>
      </c>
      <c r="AM15" s="65">
        <f t="shared" si="8"/>
        <v>100</v>
      </c>
      <c r="AN15" s="68">
        <f t="shared" si="8"/>
        <v>0</v>
      </c>
      <c r="AO15" s="66">
        <f t="shared" si="8"/>
        <v>21612</v>
      </c>
      <c r="AP15" s="158">
        <f t="shared" si="8"/>
        <v>100</v>
      </c>
      <c r="AQ15" s="64">
        <f t="shared" ref="AQ15:AW15" si="9">SUM(AQ8:AQ13)</f>
        <v>11778</v>
      </c>
      <c r="AR15" s="65">
        <f t="shared" si="9"/>
        <v>100</v>
      </c>
      <c r="AS15" s="66">
        <f t="shared" si="9"/>
        <v>9783</v>
      </c>
      <c r="AT15" s="65">
        <f t="shared" si="9"/>
        <v>100</v>
      </c>
      <c r="AU15" s="68">
        <f t="shared" si="9"/>
        <v>0</v>
      </c>
      <c r="AV15" s="66">
        <f t="shared" si="9"/>
        <v>21561</v>
      </c>
      <c r="AW15" s="158">
        <f t="shared" si="9"/>
        <v>100</v>
      </c>
      <c r="AX15" s="64">
        <f t="shared" ref="AX15:BD15" si="10">SUM(AX8:AX13)</f>
        <v>11728</v>
      </c>
      <c r="AY15" s="65">
        <f t="shared" si="10"/>
        <v>100</v>
      </c>
      <c r="AZ15" s="66">
        <f t="shared" si="10"/>
        <v>9747</v>
      </c>
      <c r="BA15" s="65">
        <f t="shared" si="10"/>
        <v>99.9</v>
      </c>
      <c r="BB15" s="68">
        <f t="shared" si="10"/>
        <v>0</v>
      </c>
      <c r="BC15" s="66">
        <f t="shared" si="10"/>
        <v>21475</v>
      </c>
      <c r="BD15" s="158">
        <f t="shared" si="10"/>
        <v>99.9</v>
      </c>
      <c r="BE15" s="64">
        <f t="shared" ref="BE15:BK15" si="11">SUM(BE8:BE13)</f>
        <v>11686</v>
      </c>
      <c r="BF15" s="65">
        <f t="shared" si="11"/>
        <v>100</v>
      </c>
      <c r="BG15" s="66">
        <f t="shared" si="11"/>
        <v>9706</v>
      </c>
      <c r="BH15" s="65">
        <f t="shared" si="11"/>
        <v>100</v>
      </c>
      <c r="BI15" s="68">
        <f t="shared" si="11"/>
        <v>0</v>
      </c>
      <c r="BJ15" s="66">
        <f t="shared" si="11"/>
        <v>21392</v>
      </c>
      <c r="BK15" s="158">
        <f t="shared" si="11"/>
        <v>100</v>
      </c>
      <c r="BL15" s="64">
        <f t="shared" ref="BL15:BR15" si="12">SUM(BL8:BL13)</f>
        <v>11647</v>
      </c>
      <c r="BM15" s="65">
        <f t="shared" si="12"/>
        <v>100.19999999999999</v>
      </c>
      <c r="BN15" s="66">
        <f t="shared" si="12"/>
        <v>9678</v>
      </c>
      <c r="BO15" s="65">
        <f t="shared" si="12"/>
        <v>100</v>
      </c>
      <c r="BP15" s="68">
        <f t="shared" si="12"/>
        <v>0</v>
      </c>
      <c r="BQ15" s="66">
        <f t="shared" si="12"/>
        <v>21325</v>
      </c>
      <c r="BR15" s="158">
        <f t="shared" si="12"/>
        <v>100</v>
      </c>
      <c r="BS15" s="64">
        <f t="shared" ref="BS15:CM15" si="13">SUM(BS8:BS13)</f>
        <v>11620</v>
      </c>
      <c r="BT15" s="65">
        <f t="shared" si="13"/>
        <v>100.1</v>
      </c>
      <c r="BU15" s="66">
        <f t="shared" si="13"/>
        <v>9654</v>
      </c>
      <c r="BV15" s="65">
        <f t="shared" si="13"/>
        <v>100</v>
      </c>
      <c r="BW15" s="68">
        <f t="shared" si="13"/>
        <v>0</v>
      </c>
      <c r="BX15" s="66">
        <f t="shared" si="13"/>
        <v>21274</v>
      </c>
      <c r="BY15" s="158">
        <f t="shared" si="13"/>
        <v>99.9</v>
      </c>
      <c r="BZ15" s="64">
        <f t="shared" ref="BZ15:CF15" si="14">SUM(BZ8:BZ13)</f>
        <v>11580</v>
      </c>
      <c r="CA15" s="65">
        <f t="shared" si="14"/>
        <v>100.1</v>
      </c>
      <c r="CB15" s="66">
        <f t="shared" si="14"/>
        <v>9631</v>
      </c>
      <c r="CC15" s="65">
        <f t="shared" si="14"/>
        <v>100.1</v>
      </c>
      <c r="CD15" s="68">
        <f t="shared" si="14"/>
        <v>0</v>
      </c>
      <c r="CE15" s="66">
        <f t="shared" si="14"/>
        <v>21211</v>
      </c>
      <c r="CF15" s="158">
        <f t="shared" si="14"/>
        <v>100</v>
      </c>
      <c r="CG15" s="64">
        <f t="shared" si="13"/>
        <v>11549</v>
      </c>
      <c r="CH15" s="65">
        <f t="shared" si="13"/>
        <v>100</v>
      </c>
      <c r="CI15" s="66">
        <f t="shared" si="13"/>
        <v>9604</v>
      </c>
      <c r="CJ15" s="65">
        <f t="shared" si="13"/>
        <v>99.9</v>
      </c>
      <c r="CK15" s="68">
        <f t="shared" si="13"/>
        <v>0</v>
      </c>
      <c r="CL15" s="66">
        <f t="shared" si="13"/>
        <v>21153</v>
      </c>
      <c r="CM15" s="158">
        <f t="shared" si="13"/>
        <v>100</v>
      </c>
      <c r="CN15" s="64">
        <f t="shared" ref="CN15:DA15" si="15">SUM(CN8:CN13)</f>
        <v>11496</v>
      </c>
      <c r="CO15" s="65">
        <f t="shared" si="15"/>
        <v>100</v>
      </c>
      <c r="CP15" s="66">
        <f t="shared" si="15"/>
        <v>9572</v>
      </c>
      <c r="CQ15" s="65">
        <f t="shared" si="15"/>
        <v>99.9</v>
      </c>
      <c r="CR15" s="68">
        <f t="shared" si="15"/>
        <v>0</v>
      </c>
      <c r="CS15" s="66">
        <f t="shared" si="15"/>
        <v>21068</v>
      </c>
      <c r="CT15" s="158">
        <f t="shared" si="15"/>
        <v>100</v>
      </c>
      <c r="CU15" s="64">
        <f t="shared" si="15"/>
        <v>11427</v>
      </c>
      <c r="CV15" s="65">
        <f t="shared" si="15"/>
        <v>100</v>
      </c>
      <c r="CW15" s="66">
        <f t="shared" si="15"/>
        <v>9510</v>
      </c>
      <c r="CX15" s="65">
        <f t="shared" si="15"/>
        <v>100</v>
      </c>
      <c r="CY15" s="68">
        <f t="shared" si="15"/>
        <v>0</v>
      </c>
      <c r="CZ15" s="66">
        <f t="shared" si="15"/>
        <v>20937</v>
      </c>
      <c r="DA15" s="158">
        <f t="shared" si="15"/>
        <v>99.9</v>
      </c>
      <c r="DB15" s="64">
        <f t="shared" ref="DB15:DH15" si="16">SUM(DB8:DB13)</f>
        <v>11323</v>
      </c>
      <c r="DC15" s="65">
        <f t="shared" si="16"/>
        <v>100</v>
      </c>
      <c r="DD15" s="66">
        <f t="shared" si="16"/>
        <v>9443</v>
      </c>
      <c r="DE15" s="65">
        <f t="shared" si="16"/>
        <v>100</v>
      </c>
      <c r="DF15" s="68">
        <f t="shared" si="16"/>
        <v>0</v>
      </c>
      <c r="DG15" s="66">
        <f t="shared" si="16"/>
        <v>20766</v>
      </c>
      <c r="DH15" s="158">
        <f t="shared" si="16"/>
        <v>100.00000000000001</v>
      </c>
      <c r="DI15" s="64">
        <f t="shared" ref="DI15:DO15" si="17">SUM(DI8:DI13)</f>
        <v>11163</v>
      </c>
      <c r="DJ15" s="65">
        <f t="shared" si="17"/>
        <v>100</v>
      </c>
      <c r="DK15" s="66">
        <f t="shared" si="17"/>
        <v>9312</v>
      </c>
      <c r="DL15" s="65">
        <f t="shared" si="17"/>
        <v>99.9</v>
      </c>
      <c r="DM15" s="68">
        <f t="shared" si="17"/>
        <v>0</v>
      </c>
      <c r="DN15" s="66">
        <f t="shared" si="17"/>
        <v>20475</v>
      </c>
      <c r="DO15" s="158">
        <f t="shared" si="17"/>
        <v>99.9</v>
      </c>
      <c r="DP15" s="64">
        <f t="shared" ref="DP15:DV15" si="18">SUM(DP8:DP13)</f>
        <v>10960</v>
      </c>
      <c r="DQ15" s="65">
        <f t="shared" si="18"/>
        <v>100</v>
      </c>
      <c r="DR15" s="66">
        <f t="shared" si="18"/>
        <v>9108</v>
      </c>
      <c r="DS15" s="65">
        <f t="shared" si="18"/>
        <v>99.9</v>
      </c>
      <c r="DT15" s="68">
        <f t="shared" si="18"/>
        <v>0</v>
      </c>
      <c r="DU15" s="66">
        <f t="shared" si="18"/>
        <v>20068</v>
      </c>
      <c r="DV15" s="158">
        <f t="shared" si="18"/>
        <v>100</v>
      </c>
      <c r="DW15" s="64">
        <f t="shared" ref="DW15:EC15" si="19">SUM(DW8:DW13)</f>
        <v>10738</v>
      </c>
      <c r="DX15" s="65">
        <f t="shared" si="19"/>
        <v>99.899999999999991</v>
      </c>
      <c r="DY15" s="66">
        <f t="shared" si="19"/>
        <v>8903</v>
      </c>
      <c r="DZ15" s="65">
        <f t="shared" si="19"/>
        <v>100</v>
      </c>
      <c r="EA15" s="68">
        <f t="shared" si="19"/>
        <v>0</v>
      </c>
      <c r="EB15" s="66">
        <f t="shared" si="19"/>
        <v>19641</v>
      </c>
      <c r="EC15" s="158">
        <f t="shared" si="19"/>
        <v>100.1</v>
      </c>
      <c r="ED15" s="64">
        <f t="shared" ref="ED15:EJ15" si="20">SUM(ED8:ED13)</f>
        <v>10523</v>
      </c>
      <c r="EE15" s="65">
        <f t="shared" si="20"/>
        <v>99.899999999999991</v>
      </c>
      <c r="EF15" s="66">
        <f t="shared" si="20"/>
        <v>8704</v>
      </c>
      <c r="EG15" s="65">
        <f t="shared" si="20"/>
        <v>100</v>
      </c>
      <c r="EH15" s="68">
        <f t="shared" si="20"/>
        <v>0</v>
      </c>
      <c r="EI15" s="66">
        <f t="shared" si="20"/>
        <v>19227</v>
      </c>
      <c r="EJ15" s="158">
        <f t="shared" si="20"/>
        <v>99.9</v>
      </c>
      <c r="EK15" s="64">
        <f t="shared" ref="EK15:EQ15" si="21">SUM(EK8:EK13)</f>
        <v>10339</v>
      </c>
      <c r="EL15" s="65">
        <f t="shared" si="21"/>
        <v>99.9</v>
      </c>
      <c r="EM15" s="66">
        <f t="shared" si="21"/>
        <v>8543</v>
      </c>
      <c r="EN15" s="65">
        <f t="shared" si="21"/>
        <v>100</v>
      </c>
      <c r="EO15" s="68">
        <f t="shared" si="21"/>
        <v>0</v>
      </c>
      <c r="EP15" s="66">
        <f t="shared" si="21"/>
        <v>18882</v>
      </c>
      <c r="EQ15" s="158">
        <f t="shared" si="21"/>
        <v>100.00000000000001</v>
      </c>
      <c r="ER15" s="64">
        <f t="shared" ref="ER15:EX15" si="22">SUM(ER8:ER13)</f>
        <v>10229</v>
      </c>
      <c r="ES15" s="65">
        <f t="shared" si="22"/>
        <v>99.899999999999991</v>
      </c>
      <c r="ET15" s="66">
        <f t="shared" si="22"/>
        <v>8451</v>
      </c>
      <c r="EU15" s="65">
        <f t="shared" si="22"/>
        <v>100.1</v>
      </c>
      <c r="EV15" s="68">
        <f t="shared" si="22"/>
        <v>0</v>
      </c>
      <c r="EW15" s="66">
        <f t="shared" si="22"/>
        <v>18680</v>
      </c>
      <c r="EX15" s="158">
        <f t="shared" si="22"/>
        <v>100.1</v>
      </c>
      <c r="EY15" s="64">
        <f t="shared" si="3"/>
        <v>10148</v>
      </c>
      <c r="EZ15" s="65">
        <f t="shared" si="3"/>
        <v>100</v>
      </c>
      <c r="FA15" s="66">
        <f t="shared" si="3"/>
        <v>8358</v>
      </c>
      <c r="FB15" s="65">
        <f t="shared" si="3"/>
        <v>100</v>
      </c>
      <c r="FC15" s="68">
        <f t="shared" si="3"/>
        <v>0</v>
      </c>
      <c r="FD15" s="66">
        <f t="shared" si="3"/>
        <v>18506</v>
      </c>
      <c r="FE15" s="158">
        <f t="shared" si="3"/>
        <v>100.1</v>
      </c>
      <c r="FF15" s="64">
        <f t="shared" si="3"/>
        <v>10061</v>
      </c>
      <c r="FG15" s="65">
        <f t="shared" si="3"/>
        <v>100</v>
      </c>
      <c r="FH15" s="66">
        <f t="shared" si="3"/>
        <v>8303</v>
      </c>
      <c r="FI15" s="65">
        <f t="shared" si="3"/>
        <v>100</v>
      </c>
      <c r="FJ15" s="68">
        <f t="shared" si="3"/>
        <v>0</v>
      </c>
      <c r="FK15" s="66">
        <f t="shared" si="3"/>
        <v>18364</v>
      </c>
      <c r="FL15" s="158">
        <f t="shared" si="3"/>
        <v>100.1</v>
      </c>
      <c r="FM15" s="64">
        <f t="shared" si="3"/>
        <v>10018</v>
      </c>
      <c r="FN15" s="65">
        <f t="shared" si="3"/>
        <v>99.9</v>
      </c>
      <c r="FO15" s="66">
        <f t="shared" si="3"/>
        <v>8264</v>
      </c>
      <c r="FP15" s="65">
        <f t="shared" si="3"/>
        <v>100.10000000000001</v>
      </c>
      <c r="FQ15" s="68">
        <f t="shared" si="3"/>
        <v>0</v>
      </c>
      <c r="FR15" s="66">
        <f t="shared" si="3"/>
        <v>18282</v>
      </c>
      <c r="FS15" s="158">
        <f t="shared" si="3"/>
        <v>100.1</v>
      </c>
      <c r="FT15" s="64">
        <f t="shared" si="3"/>
        <v>9993</v>
      </c>
      <c r="FU15" s="65">
        <f t="shared" si="3"/>
        <v>100.1</v>
      </c>
      <c r="FV15" s="66">
        <f t="shared" si="3"/>
        <v>8240</v>
      </c>
      <c r="FW15" s="65">
        <f t="shared" si="3"/>
        <v>100</v>
      </c>
      <c r="FX15" s="68">
        <f t="shared" si="3"/>
        <v>0</v>
      </c>
      <c r="FY15" s="66">
        <f t="shared" si="3"/>
        <v>18233</v>
      </c>
      <c r="FZ15" s="158">
        <f t="shared" si="3"/>
        <v>100.1</v>
      </c>
      <c r="GA15" s="64">
        <f t="shared" si="3"/>
        <v>9981</v>
      </c>
      <c r="GB15" s="65">
        <f t="shared" si="3"/>
        <v>100</v>
      </c>
      <c r="GC15" s="66">
        <f t="shared" si="3"/>
        <v>8229</v>
      </c>
      <c r="GD15" s="65">
        <f t="shared" si="3"/>
        <v>100.10000000000001</v>
      </c>
      <c r="GE15" s="68">
        <f t="shared" si="3"/>
        <v>0</v>
      </c>
      <c r="GF15" s="66">
        <f t="shared" si="3"/>
        <v>18210</v>
      </c>
      <c r="GG15" s="158">
        <f t="shared" si="3"/>
        <v>100</v>
      </c>
      <c r="GH15" s="64">
        <f t="shared" si="3"/>
        <v>9964</v>
      </c>
      <c r="GI15" s="65">
        <f t="shared" si="3"/>
        <v>100</v>
      </c>
      <c r="GJ15" s="66">
        <f t="shared" si="3"/>
        <v>8219</v>
      </c>
      <c r="GK15" s="65">
        <f t="shared" si="3"/>
        <v>100.10000000000001</v>
      </c>
      <c r="GL15" s="68">
        <f t="shared" si="3"/>
        <v>0</v>
      </c>
      <c r="GM15" s="66">
        <f t="shared" si="3"/>
        <v>18183</v>
      </c>
      <c r="GN15" s="158">
        <f t="shared" si="3"/>
        <v>100.1</v>
      </c>
      <c r="GO15" s="64">
        <f t="shared" si="3"/>
        <v>9953</v>
      </c>
      <c r="GP15" s="65">
        <f t="shared" si="3"/>
        <v>100</v>
      </c>
      <c r="GQ15" s="66">
        <f t="shared" si="3"/>
        <v>8206</v>
      </c>
      <c r="GR15" s="65">
        <f t="shared" si="3"/>
        <v>100</v>
      </c>
      <c r="GS15" s="68">
        <f t="shared" si="3"/>
        <v>0</v>
      </c>
      <c r="GT15" s="66">
        <f t="shared" si="3"/>
        <v>18159</v>
      </c>
      <c r="GU15" s="158">
        <f t="shared" si="3"/>
        <v>100</v>
      </c>
      <c r="GV15" s="64">
        <f t="shared" si="3"/>
        <v>9926</v>
      </c>
      <c r="GW15" s="65">
        <f t="shared" si="3"/>
        <v>100.1</v>
      </c>
      <c r="GX15" s="66">
        <f t="shared" si="3"/>
        <v>8190</v>
      </c>
      <c r="GY15" s="65">
        <f t="shared" si="3"/>
        <v>100</v>
      </c>
      <c r="GZ15" s="68">
        <f t="shared" si="3"/>
        <v>0</v>
      </c>
      <c r="HA15" s="66">
        <f t="shared" si="3"/>
        <v>18116</v>
      </c>
      <c r="HB15" s="158">
        <f t="shared" si="3"/>
        <v>100</v>
      </c>
      <c r="HC15" s="64">
        <f t="shared" si="3"/>
        <v>9904</v>
      </c>
      <c r="HD15" s="65">
        <f t="shared" si="3"/>
        <v>100</v>
      </c>
      <c r="HE15" s="66">
        <f t="shared" ref="HE15:JP15" si="23">SUM(HE8:HE13)</f>
        <v>8175</v>
      </c>
      <c r="HF15" s="65">
        <f t="shared" si="23"/>
        <v>100</v>
      </c>
      <c r="HG15" s="68">
        <f t="shared" si="23"/>
        <v>0</v>
      </c>
      <c r="HH15" s="66">
        <f t="shared" si="23"/>
        <v>18079</v>
      </c>
      <c r="HI15" s="158">
        <f t="shared" si="23"/>
        <v>100</v>
      </c>
      <c r="HJ15" s="64">
        <f t="shared" si="23"/>
        <v>9878</v>
      </c>
      <c r="HK15" s="65">
        <f t="shared" si="23"/>
        <v>100</v>
      </c>
      <c r="HL15" s="66">
        <f t="shared" si="23"/>
        <v>8159</v>
      </c>
      <c r="HM15" s="65">
        <f t="shared" si="23"/>
        <v>100</v>
      </c>
      <c r="HN15" s="68">
        <f t="shared" si="23"/>
        <v>0</v>
      </c>
      <c r="HO15" s="66">
        <f t="shared" si="23"/>
        <v>18037</v>
      </c>
      <c r="HP15" s="158">
        <f t="shared" si="23"/>
        <v>100</v>
      </c>
      <c r="HQ15" s="64">
        <f t="shared" si="23"/>
        <v>9850</v>
      </c>
      <c r="HR15" s="65">
        <f t="shared" si="23"/>
        <v>100</v>
      </c>
      <c r="HS15" s="66">
        <f t="shared" si="23"/>
        <v>8137</v>
      </c>
      <c r="HT15" s="65">
        <f t="shared" si="23"/>
        <v>100</v>
      </c>
      <c r="HU15" s="68">
        <f t="shared" si="23"/>
        <v>0</v>
      </c>
      <c r="HV15" s="66">
        <f t="shared" si="23"/>
        <v>17987</v>
      </c>
      <c r="HW15" s="158">
        <f t="shared" si="23"/>
        <v>100</v>
      </c>
      <c r="HX15" s="64">
        <f t="shared" si="23"/>
        <v>9832</v>
      </c>
      <c r="HY15" s="65">
        <f t="shared" si="23"/>
        <v>100</v>
      </c>
      <c r="HZ15" s="66">
        <f t="shared" si="23"/>
        <v>8121</v>
      </c>
      <c r="IA15" s="65">
        <f t="shared" si="23"/>
        <v>100</v>
      </c>
      <c r="IB15" s="68">
        <f t="shared" si="23"/>
        <v>0</v>
      </c>
      <c r="IC15" s="66">
        <f t="shared" si="23"/>
        <v>17953</v>
      </c>
      <c r="ID15" s="158">
        <f t="shared" si="23"/>
        <v>100</v>
      </c>
      <c r="IE15" s="64">
        <f t="shared" si="23"/>
        <v>9813</v>
      </c>
      <c r="IF15" s="65">
        <f t="shared" si="23"/>
        <v>100</v>
      </c>
      <c r="IG15" s="66">
        <f t="shared" si="23"/>
        <v>8096</v>
      </c>
      <c r="IH15" s="65">
        <f t="shared" si="23"/>
        <v>100.1</v>
      </c>
      <c r="II15" s="68">
        <f t="shared" si="23"/>
        <v>0</v>
      </c>
      <c r="IJ15" s="66">
        <f t="shared" si="23"/>
        <v>17909</v>
      </c>
      <c r="IK15" s="158">
        <f t="shared" si="23"/>
        <v>99.9</v>
      </c>
      <c r="IL15" s="64">
        <f t="shared" si="23"/>
        <v>9780</v>
      </c>
      <c r="IM15" s="65">
        <f t="shared" si="23"/>
        <v>100.1</v>
      </c>
      <c r="IN15" s="66">
        <f t="shared" si="23"/>
        <v>8079</v>
      </c>
      <c r="IO15" s="65">
        <f t="shared" si="23"/>
        <v>100.1</v>
      </c>
      <c r="IP15" s="68">
        <f t="shared" si="23"/>
        <v>0</v>
      </c>
      <c r="IQ15" s="66">
        <f t="shared" si="23"/>
        <v>17859</v>
      </c>
      <c r="IR15" s="158">
        <f t="shared" si="23"/>
        <v>100</v>
      </c>
      <c r="IS15" s="64">
        <f t="shared" si="23"/>
        <v>9762</v>
      </c>
      <c r="IT15" s="65">
        <f t="shared" si="23"/>
        <v>100</v>
      </c>
      <c r="IU15" s="66">
        <f t="shared" si="23"/>
        <v>8061</v>
      </c>
      <c r="IV15" s="65">
        <f t="shared" si="23"/>
        <v>100</v>
      </c>
      <c r="IW15" s="68">
        <f t="shared" si="23"/>
        <v>0</v>
      </c>
      <c r="IX15" s="66">
        <f t="shared" si="23"/>
        <v>17823</v>
      </c>
      <c r="IY15" s="158">
        <f t="shared" si="23"/>
        <v>100</v>
      </c>
      <c r="IZ15" s="64">
        <f t="shared" si="23"/>
        <v>9748</v>
      </c>
      <c r="JA15" s="65">
        <f t="shared" si="23"/>
        <v>100.1</v>
      </c>
      <c r="JB15" s="66">
        <f t="shared" si="23"/>
        <v>8048</v>
      </c>
      <c r="JC15" s="65">
        <f t="shared" si="23"/>
        <v>100</v>
      </c>
      <c r="JD15" s="68">
        <f t="shared" si="23"/>
        <v>0</v>
      </c>
      <c r="JE15" s="66">
        <f t="shared" si="23"/>
        <v>17796</v>
      </c>
      <c r="JF15" s="158">
        <f t="shared" si="23"/>
        <v>100</v>
      </c>
      <c r="JG15" s="64">
        <f t="shared" si="23"/>
        <v>9742</v>
      </c>
      <c r="JH15" s="65">
        <f t="shared" si="23"/>
        <v>100.1</v>
      </c>
      <c r="JI15" s="66">
        <f t="shared" si="23"/>
        <v>8042</v>
      </c>
      <c r="JJ15" s="65">
        <f t="shared" si="23"/>
        <v>100.10000000000001</v>
      </c>
      <c r="JK15" s="68">
        <f t="shared" si="23"/>
        <v>0</v>
      </c>
      <c r="JL15" s="66">
        <f t="shared" si="23"/>
        <v>17784</v>
      </c>
      <c r="JM15" s="158">
        <f t="shared" si="23"/>
        <v>100</v>
      </c>
      <c r="JN15" s="64">
        <f t="shared" si="23"/>
        <v>9733</v>
      </c>
      <c r="JO15" s="65">
        <f t="shared" si="23"/>
        <v>99.9</v>
      </c>
      <c r="JP15" s="66">
        <f t="shared" si="23"/>
        <v>8039</v>
      </c>
      <c r="JQ15" s="65">
        <f t="shared" ref="JQ15:MB15" si="24">SUM(JQ8:JQ13)</f>
        <v>100.10000000000001</v>
      </c>
      <c r="JR15" s="68">
        <f t="shared" si="24"/>
        <v>0</v>
      </c>
      <c r="JS15" s="66">
        <f t="shared" si="24"/>
        <v>17772</v>
      </c>
      <c r="JT15" s="158">
        <f t="shared" si="24"/>
        <v>100</v>
      </c>
      <c r="JU15" s="64">
        <f t="shared" si="24"/>
        <v>9729</v>
      </c>
      <c r="JV15" s="65">
        <f t="shared" si="24"/>
        <v>99.9</v>
      </c>
      <c r="JW15" s="66">
        <f t="shared" si="24"/>
        <v>8035</v>
      </c>
      <c r="JX15" s="65">
        <f t="shared" si="24"/>
        <v>100.1</v>
      </c>
      <c r="JY15" s="68">
        <f t="shared" si="24"/>
        <v>0</v>
      </c>
      <c r="JZ15" s="66">
        <f t="shared" si="24"/>
        <v>17764</v>
      </c>
      <c r="KA15" s="158">
        <f t="shared" si="24"/>
        <v>100</v>
      </c>
      <c r="KB15" s="64">
        <f t="shared" si="24"/>
        <v>9722</v>
      </c>
      <c r="KC15" s="65">
        <f t="shared" si="24"/>
        <v>99.9</v>
      </c>
      <c r="KD15" s="66">
        <f t="shared" si="24"/>
        <v>8034</v>
      </c>
      <c r="KE15" s="65">
        <f t="shared" si="24"/>
        <v>100.1</v>
      </c>
      <c r="KF15" s="68">
        <f t="shared" si="24"/>
        <v>0</v>
      </c>
      <c r="KG15" s="66">
        <f t="shared" si="24"/>
        <v>17756</v>
      </c>
      <c r="KH15" s="158">
        <f t="shared" si="24"/>
        <v>100</v>
      </c>
      <c r="KI15" s="64">
        <f t="shared" si="24"/>
        <v>9713</v>
      </c>
      <c r="KJ15" s="65">
        <f t="shared" si="24"/>
        <v>99.9</v>
      </c>
      <c r="KK15" s="66">
        <f t="shared" si="24"/>
        <v>8030</v>
      </c>
      <c r="KL15" s="65">
        <f t="shared" si="24"/>
        <v>100.1</v>
      </c>
      <c r="KM15" s="68">
        <f t="shared" si="24"/>
        <v>0</v>
      </c>
      <c r="KN15" s="66">
        <f t="shared" si="24"/>
        <v>17743</v>
      </c>
      <c r="KO15" s="158">
        <f t="shared" si="24"/>
        <v>100.1</v>
      </c>
      <c r="KP15" s="64">
        <f t="shared" si="24"/>
        <v>9699</v>
      </c>
      <c r="KQ15" s="65">
        <f t="shared" si="24"/>
        <v>100</v>
      </c>
      <c r="KR15" s="66">
        <f t="shared" si="24"/>
        <v>8020</v>
      </c>
      <c r="KS15" s="65">
        <f t="shared" si="24"/>
        <v>99.999999999999986</v>
      </c>
      <c r="KT15" s="68">
        <f t="shared" si="24"/>
        <v>0</v>
      </c>
      <c r="KU15" s="66">
        <f t="shared" si="24"/>
        <v>17719</v>
      </c>
      <c r="KV15" s="158">
        <f t="shared" si="24"/>
        <v>100.1</v>
      </c>
      <c r="KW15" s="64">
        <f t="shared" si="24"/>
        <v>9665</v>
      </c>
      <c r="KX15" s="65">
        <f t="shared" si="24"/>
        <v>100</v>
      </c>
      <c r="KY15" s="66">
        <f t="shared" si="24"/>
        <v>7998</v>
      </c>
      <c r="KZ15" s="65">
        <f t="shared" si="24"/>
        <v>100</v>
      </c>
      <c r="LA15" s="68">
        <f t="shared" si="24"/>
        <v>0</v>
      </c>
      <c r="LB15" s="66">
        <f t="shared" si="24"/>
        <v>17663</v>
      </c>
      <c r="LC15" s="158">
        <f t="shared" si="24"/>
        <v>99.899999999999991</v>
      </c>
      <c r="LD15" s="64">
        <f t="shared" si="24"/>
        <v>9631</v>
      </c>
      <c r="LE15" s="65">
        <f t="shared" si="24"/>
        <v>100</v>
      </c>
      <c r="LF15" s="66">
        <f t="shared" si="24"/>
        <v>7981</v>
      </c>
      <c r="LG15" s="65">
        <f t="shared" si="24"/>
        <v>100</v>
      </c>
      <c r="LH15" s="68">
        <f t="shared" si="24"/>
        <v>0</v>
      </c>
      <c r="LI15" s="66">
        <f t="shared" si="24"/>
        <v>17612</v>
      </c>
      <c r="LJ15" s="158">
        <f t="shared" si="24"/>
        <v>100</v>
      </c>
      <c r="LK15" s="64">
        <f t="shared" si="24"/>
        <v>9578</v>
      </c>
      <c r="LL15" s="65">
        <f t="shared" si="24"/>
        <v>100</v>
      </c>
      <c r="LM15" s="66">
        <f t="shared" si="24"/>
        <v>7951</v>
      </c>
      <c r="LN15" s="65">
        <f t="shared" si="24"/>
        <v>100</v>
      </c>
      <c r="LO15" s="68">
        <f t="shared" si="24"/>
        <v>0</v>
      </c>
      <c r="LP15" s="66">
        <f t="shared" si="24"/>
        <v>17529</v>
      </c>
      <c r="LQ15" s="158">
        <f t="shared" si="24"/>
        <v>100</v>
      </c>
      <c r="LR15" s="64">
        <f t="shared" si="24"/>
        <v>9528</v>
      </c>
      <c r="LS15" s="65">
        <f t="shared" si="24"/>
        <v>100.10000000000001</v>
      </c>
      <c r="LT15" s="66">
        <f t="shared" si="24"/>
        <v>7909</v>
      </c>
      <c r="LU15" s="65">
        <f t="shared" si="24"/>
        <v>99.9</v>
      </c>
      <c r="LV15" s="68">
        <f t="shared" si="24"/>
        <v>0</v>
      </c>
      <c r="LW15" s="66">
        <f t="shared" si="24"/>
        <v>17437</v>
      </c>
      <c r="LX15" s="158">
        <f t="shared" si="24"/>
        <v>100.10000000000001</v>
      </c>
      <c r="LY15" s="64">
        <f t="shared" si="24"/>
        <v>9442</v>
      </c>
      <c r="LZ15" s="65">
        <f t="shared" si="24"/>
        <v>100</v>
      </c>
      <c r="MA15" s="66">
        <f t="shared" si="24"/>
        <v>7859</v>
      </c>
      <c r="MB15" s="65">
        <f t="shared" si="24"/>
        <v>100</v>
      </c>
      <c r="MC15" s="68">
        <f t="shared" ref="MC15:ON15" si="25">SUM(MC8:MC13)</f>
        <v>0</v>
      </c>
      <c r="MD15" s="66">
        <f t="shared" si="25"/>
        <v>17301</v>
      </c>
      <c r="ME15" s="158">
        <f t="shared" si="25"/>
        <v>100.2</v>
      </c>
      <c r="MF15" s="64">
        <f t="shared" si="25"/>
        <v>9355</v>
      </c>
      <c r="MG15" s="65">
        <f t="shared" si="25"/>
        <v>100.1</v>
      </c>
      <c r="MH15" s="66">
        <f t="shared" si="25"/>
        <v>7806</v>
      </c>
      <c r="MI15" s="65">
        <f t="shared" si="25"/>
        <v>100</v>
      </c>
      <c r="MJ15" s="68">
        <f t="shared" si="25"/>
        <v>0</v>
      </c>
      <c r="MK15" s="66">
        <f t="shared" si="25"/>
        <v>17161</v>
      </c>
      <c r="ML15" s="158">
        <f t="shared" si="25"/>
        <v>100</v>
      </c>
      <c r="MM15" s="64">
        <f t="shared" si="25"/>
        <v>9256</v>
      </c>
      <c r="MN15" s="65">
        <f t="shared" si="25"/>
        <v>100</v>
      </c>
      <c r="MO15" s="66">
        <f t="shared" si="25"/>
        <v>7767</v>
      </c>
      <c r="MP15" s="65">
        <f t="shared" si="25"/>
        <v>99.9</v>
      </c>
      <c r="MQ15" s="68">
        <f t="shared" si="25"/>
        <v>0</v>
      </c>
      <c r="MR15" s="66">
        <f t="shared" si="25"/>
        <v>17023</v>
      </c>
      <c r="MS15" s="158">
        <f t="shared" si="25"/>
        <v>100</v>
      </c>
      <c r="MT15" s="64">
        <f t="shared" si="25"/>
        <v>9176</v>
      </c>
      <c r="MU15" s="65">
        <f t="shared" si="25"/>
        <v>100</v>
      </c>
      <c r="MV15" s="66">
        <f t="shared" si="25"/>
        <v>7700</v>
      </c>
      <c r="MW15" s="65">
        <f t="shared" si="25"/>
        <v>99.9</v>
      </c>
      <c r="MX15" s="68">
        <f t="shared" si="25"/>
        <v>0</v>
      </c>
      <c r="MY15" s="66">
        <f t="shared" si="25"/>
        <v>16876</v>
      </c>
      <c r="MZ15" s="158">
        <f t="shared" si="25"/>
        <v>100</v>
      </c>
      <c r="NA15" s="64">
        <f t="shared" si="25"/>
        <v>9092</v>
      </c>
      <c r="NB15" s="65">
        <f t="shared" si="25"/>
        <v>99.9</v>
      </c>
      <c r="NC15" s="66">
        <f t="shared" si="25"/>
        <v>7644</v>
      </c>
      <c r="ND15" s="65">
        <f t="shared" si="25"/>
        <v>100</v>
      </c>
      <c r="NE15" s="68">
        <f t="shared" si="25"/>
        <v>0</v>
      </c>
      <c r="NF15" s="66">
        <f t="shared" si="25"/>
        <v>16736</v>
      </c>
      <c r="NG15" s="158">
        <f t="shared" si="25"/>
        <v>99.9</v>
      </c>
      <c r="NH15" s="64">
        <f t="shared" si="25"/>
        <v>8995</v>
      </c>
      <c r="NI15" s="65">
        <f t="shared" si="25"/>
        <v>100</v>
      </c>
      <c r="NJ15" s="66">
        <f t="shared" si="25"/>
        <v>7592</v>
      </c>
      <c r="NK15" s="65">
        <f t="shared" si="25"/>
        <v>100</v>
      </c>
      <c r="NL15" s="68">
        <f t="shared" si="25"/>
        <v>0</v>
      </c>
      <c r="NM15" s="66">
        <f t="shared" si="25"/>
        <v>16587</v>
      </c>
      <c r="NN15" s="158">
        <f t="shared" si="25"/>
        <v>100</v>
      </c>
      <c r="NO15" s="64">
        <f t="shared" si="25"/>
        <v>8901</v>
      </c>
      <c r="NP15" s="65">
        <f t="shared" si="25"/>
        <v>100</v>
      </c>
      <c r="NQ15" s="66">
        <f t="shared" si="25"/>
        <v>7535</v>
      </c>
      <c r="NR15" s="65">
        <f t="shared" si="25"/>
        <v>100.1</v>
      </c>
      <c r="NS15" s="68">
        <f t="shared" si="25"/>
        <v>0</v>
      </c>
      <c r="NT15" s="66">
        <f t="shared" si="25"/>
        <v>16436</v>
      </c>
      <c r="NU15" s="158">
        <f t="shared" si="25"/>
        <v>99.899999999999991</v>
      </c>
      <c r="NV15" s="64">
        <f t="shared" si="25"/>
        <v>8787</v>
      </c>
      <c r="NW15" s="65">
        <f t="shared" si="25"/>
        <v>99.9</v>
      </c>
      <c r="NX15" s="66">
        <f t="shared" si="25"/>
        <v>7473</v>
      </c>
      <c r="NY15" s="65">
        <f t="shared" si="25"/>
        <v>99.999999999999986</v>
      </c>
      <c r="NZ15" s="68">
        <f t="shared" si="25"/>
        <v>0</v>
      </c>
      <c r="OA15" s="66">
        <f t="shared" si="25"/>
        <v>16260</v>
      </c>
      <c r="OB15" s="158">
        <f t="shared" si="25"/>
        <v>99.9</v>
      </c>
      <c r="OC15" s="64">
        <f t="shared" si="25"/>
        <v>8687</v>
      </c>
      <c r="OD15" s="65">
        <f t="shared" si="25"/>
        <v>99.899999999999991</v>
      </c>
      <c r="OE15" s="66">
        <f t="shared" si="25"/>
        <v>7387</v>
      </c>
      <c r="OF15" s="65">
        <f t="shared" si="25"/>
        <v>100</v>
      </c>
      <c r="OG15" s="68">
        <f t="shared" si="25"/>
        <v>0</v>
      </c>
      <c r="OH15" s="66">
        <f t="shared" si="25"/>
        <v>16074</v>
      </c>
      <c r="OI15" s="158">
        <f t="shared" si="25"/>
        <v>100</v>
      </c>
      <c r="OJ15" s="64">
        <f t="shared" si="25"/>
        <v>8569</v>
      </c>
      <c r="OK15" s="65">
        <f t="shared" si="25"/>
        <v>99.899999999999991</v>
      </c>
      <c r="OL15" s="66">
        <f t="shared" si="25"/>
        <v>7265</v>
      </c>
      <c r="OM15" s="65">
        <f t="shared" si="25"/>
        <v>100.1</v>
      </c>
      <c r="ON15" s="68">
        <f t="shared" si="25"/>
        <v>0</v>
      </c>
      <c r="OO15" s="66">
        <f t="shared" ref="OO15:QZ15" si="26">SUM(OO8:OO13)</f>
        <v>15834</v>
      </c>
      <c r="OP15" s="158">
        <f t="shared" si="26"/>
        <v>99.9</v>
      </c>
      <c r="OQ15" s="64">
        <f t="shared" si="26"/>
        <v>8408</v>
      </c>
      <c r="OR15" s="65">
        <f t="shared" si="26"/>
        <v>100</v>
      </c>
      <c r="OS15" s="66">
        <f t="shared" si="26"/>
        <v>7149</v>
      </c>
      <c r="OT15" s="65">
        <f t="shared" si="26"/>
        <v>100.1</v>
      </c>
      <c r="OU15" s="68">
        <f t="shared" si="26"/>
        <v>0</v>
      </c>
      <c r="OV15" s="66">
        <f t="shared" si="26"/>
        <v>15557</v>
      </c>
      <c r="OW15" s="158">
        <f t="shared" si="26"/>
        <v>100</v>
      </c>
      <c r="OX15" s="64">
        <f t="shared" si="26"/>
        <v>8212</v>
      </c>
      <c r="OY15" s="65">
        <f t="shared" si="26"/>
        <v>99.999999999999986</v>
      </c>
      <c r="OZ15" s="66">
        <f t="shared" si="26"/>
        <v>6941</v>
      </c>
      <c r="PA15" s="65">
        <f t="shared" si="26"/>
        <v>100</v>
      </c>
      <c r="PB15" s="68">
        <f t="shared" si="26"/>
        <v>0</v>
      </c>
      <c r="PC15" s="66">
        <f t="shared" si="26"/>
        <v>15153</v>
      </c>
      <c r="PD15" s="158">
        <f t="shared" si="26"/>
        <v>100</v>
      </c>
      <c r="PE15" s="64">
        <f t="shared" si="26"/>
        <v>7987</v>
      </c>
      <c r="PF15" s="65">
        <f t="shared" si="26"/>
        <v>100</v>
      </c>
      <c r="PG15" s="66">
        <f t="shared" si="26"/>
        <v>6768</v>
      </c>
      <c r="PH15" s="65">
        <f t="shared" si="26"/>
        <v>100</v>
      </c>
      <c r="PI15" s="68">
        <f t="shared" si="26"/>
        <v>0</v>
      </c>
      <c r="PJ15" s="66">
        <f t="shared" si="26"/>
        <v>14755</v>
      </c>
      <c r="PK15" s="158">
        <f t="shared" si="26"/>
        <v>99.9</v>
      </c>
      <c r="PL15" s="64">
        <f t="shared" si="26"/>
        <v>7765</v>
      </c>
      <c r="PM15" s="65">
        <f t="shared" si="26"/>
        <v>99.999999999999986</v>
      </c>
      <c r="PN15" s="66">
        <f t="shared" si="26"/>
        <v>6584</v>
      </c>
      <c r="PO15" s="65">
        <f t="shared" si="26"/>
        <v>100.1</v>
      </c>
      <c r="PP15" s="68">
        <f t="shared" si="26"/>
        <v>0</v>
      </c>
      <c r="PQ15" s="66">
        <f t="shared" si="26"/>
        <v>14349</v>
      </c>
      <c r="PR15" s="158">
        <f t="shared" si="26"/>
        <v>99.8</v>
      </c>
      <c r="PS15" s="64">
        <f t="shared" si="26"/>
        <v>7533</v>
      </c>
      <c r="PT15" s="65">
        <f t="shared" si="26"/>
        <v>100</v>
      </c>
      <c r="PU15" s="66">
        <f t="shared" si="26"/>
        <v>6396</v>
      </c>
      <c r="PV15" s="65">
        <f t="shared" si="26"/>
        <v>99.9</v>
      </c>
      <c r="PW15" s="68">
        <f t="shared" si="26"/>
        <v>0</v>
      </c>
      <c r="PX15" s="66">
        <f t="shared" si="26"/>
        <v>13929</v>
      </c>
      <c r="PY15" s="158">
        <f t="shared" si="26"/>
        <v>99.9</v>
      </c>
      <c r="PZ15" s="64">
        <f t="shared" si="26"/>
        <v>7253</v>
      </c>
      <c r="QA15" s="65">
        <f t="shared" si="26"/>
        <v>100</v>
      </c>
      <c r="QB15" s="66">
        <f t="shared" si="26"/>
        <v>6145</v>
      </c>
      <c r="QC15" s="65">
        <f t="shared" si="26"/>
        <v>100</v>
      </c>
      <c r="QD15" s="68">
        <f t="shared" si="26"/>
        <v>0</v>
      </c>
      <c r="QE15" s="66">
        <f t="shared" si="26"/>
        <v>13398</v>
      </c>
      <c r="QF15" s="158">
        <f t="shared" si="26"/>
        <v>99.899999999999991</v>
      </c>
      <c r="QG15" s="64">
        <f t="shared" si="26"/>
        <v>6979</v>
      </c>
      <c r="QH15" s="65">
        <f t="shared" si="26"/>
        <v>99.899999999999991</v>
      </c>
      <c r="QI15" s="66">
        <f t="shared" si="26"/>
        <v>5869</v>
      </c>
      <c r="QJ15" s="65">
        <f t="shared" si="26"/>
        <v>100.1</v>
      </c>
      <c r="QK15" s="68">
        <f t="shared" si="26"/>
        <v>0</v>
      </c>
      <c r="QL15" s="66">
        <f t="shared" si="26"/>
        <v>12848</v>
      </c>
      <c r="QM15" s="158">
        <f t="shared" si="26"/>
        <v>100</v>
      </c>
      <c r="QN15" s="64">
        <f t="shared" si="26"/>
        <v>6634</v>
      </c>
      <c r="QO15" s="65">
        <f t="shared" si="26"/>
        <v>100</v>
      </c>
      <c r="QP15" s="66">
        <f t="shared" si="26"/>
        <v>5572</v>
      </c>
      <c r="QQ15" s="65">
        <f t="shared" si="26"/>
        <v>100</v>
      </c>
      <c r="QR15" s="68">
        <f t="shared" si="26"/>
        <v>0</v>
      </c>
      <c r="QS15" s="66">
        <f t="shared" si="26"/>
        <v>12206</v>
      </c>
      <c r="QT15" s="158">
        <f t="shared" si="26"/>
        <v>100.1</v>
      </c>
      <c r="QU15" s="64">
        <f t="shared" si="26"/>
        <v>6289</v>
      </c>
      <c r="QV15" s="65">
        <f t="shared" si="26"/>
        <v>99.9</v>
      </c>
      <c r="QW15" s="66">
        <f t="shared" si="26"/>
        <v>5251</v>
      </c>
      <c r="QX15" s="65">
        <f t="shared" si="26"/>
        <v>100</v>
      </c>
      <c r="QY15" s="68">
        <f t="shared" si="26"/>
        <v>0</v>
      </c>
      <c r="QZ15" s="66">
        <f t="shared" si="26"/>
        <v>11540</v>
      </c>
      <c r="RA15" s="158">
        <f t="shared" ref="RA15:TL15" si="27">SUM(RA8:RA13)</f>
        <v>100</v>
      </c>
      <c r="RB15" s="64">
        <f t="shared" si="27"/>
        <v>5980</v>
      </c>
      <c r="RC15" s="65">
        <f t="shared" si="27"/>
        <v>100</v>
      </c>
      <c r="RD15" s="66">
        <f t="shared" si="27"/>
        <v>4934</v>
      </c>
      <c r="RE15" s="65">
        <f t="shared" si="27"/>
        <v>100</v>
      </c>
      <c r="RF15" s="68">
        <f t="shared" si="27"/>
        <v>0</v>
      </c>
      <c r="RG15" s="66">
        <f t="shared" si="27"/>
        <v>10914</v>
      </c>
      <c r="RH15" s="158">
        <f t="shared" si="27"/>
        <v>100.1</v>
      </c>
      <c r="RI15" s="64">
        <f t="shared" si="27"/>
        <v>5708</v>
      </c>
      <c r="RJ15" s="65">
        <f t="shared" si="27"/>
        <v>99.899999999999991</v>
      </c>
      <c r="RK15" s="66">
        <f t="shared" si="27"/>
        <v>4677</v>
      </c>
      <c r="RL15" s="65">
        <f t="shared" si="27"/>
        <v>100</v>
      </c>
      <c r="RM15" s="68">
        <f t="shared" si="27"/>
        <v>0</v>
      </c>
      <c r="RN15" s="66">
        <f t="shared" si="27"/>
        <v>10385</v>
      </c>
      <c r="RO15" s="158">
        <f t="shared" si="27"/>
        <v>100.00000000000001</v>
      </c>
      <c r="RP15" s="64">
        <f t="shared" si="27"/>
        <v>5503</v>
      </c>
      <c r="RQ15" s="65">
        <f t="shared" si="27"/>
        <v>100</v>
      </c>
      <c r="RR15" s="66">
        <f t="shared" si="27"/>
        <v>4484</v>
      </c>
      <c r="RS15" s="65">
        <f t="shared" si="27"/>
        <v>99.9</v>
      </c>
      <c r="RT15" s="68">
        <f t="shared" si="27"/>
        <v>0</v>
      </c>
      <c r="RU15" s="66">
        <f t="shared" si="27"/>
        <v>9987</v>
      </c>
      <c r="RV15" s="158">
        <f t="shared" si="27"/>
        <v>99.9</v>
      </c>
      <c r="RW15" s="64">
        <f t="shared" si="27"/>
        <v>5314</v>
      </c>
      <c r="RX15" s="65">
        <f t="shared" si="27"/>
        <v>99.9</v>
      </c>
      <c r="RY15" s="66">
        <f t="shared" si="27"/>
        <v>4351</v>
      </c>
      <c r="RZ15" s="65">
        <f t="shared" si="27"/>
        <v>100.1</v>
      </c>
      <c r="SA15" s="68">
        <f t="shared" si="27"/>
        <v>0</v>
      </c>
      <c r="SB15" s="66">
        <f t="shared" si="27"/>
        <v>9665</v>
      </c>
      <c r="SC15" s="158">
        <f t="shared" si="27"/>
        <v>100.20000000000002</v>
      </c>
      <c r="SD15" s="64">
        <f t="shared" si="27"/>
        <v>5126</v>
      </c>
      <c r="SE15" s="65">
        <f t="shared" si="27"/>
        <v>99.9</v>
      </c>
      <c r="SF15" s="66">
        <f t="shared" si="27"/>
        <v>4182</v>
      </c>
      <c r="SG15" s="65">
        <f t="shared" si="27"/>
        <v>100.1</v>
      </c>
      <c r="SH15" s="68">
        <f t="shared" si="27"/>
        <v>0</v>
      </c>
      <c r="SI15" s="66">
        <f t="shared" si="27"/>
        <v>9308</v>
      </c>
      <c r="SJ15" s="158">
        <f t="shared" si="27"/>
        <v>99.9</v>
      </c>
      <c r="SK15" s="64">
        <f t="shared" si="27"/>
        <v>4924</v>
      </c>
      <c r="SL15" s="65">
        <f t="shared" si="27"/>
        <v>100</v>
      </c>
      <c r="SM15" s="66">
        <f t="shared" si="27"/>
        <v>4016</v>
      </c>
      <c r="SN15" s="65">
        <f t="shared" si="27"/>
        <v>100</v>
      </c>
      <c r="SO15" s="68">
        <f t="shared" si="27"/>
        <v>0</v>
      </c>
      <c r="SP15" s="66">
        <f t="shared" si="27"/>
        <v>8940</v>
      </c>
      <c r="SQ15" s="158">
        <f t="shared" si="27"/>
        <v>100</v>
      </c>
      <c r="SR15" s="64">
        <f t="shared" si="27"/>
        <v>4685</v>
      </c>
      <c r="SS15" s="65">
        <f t="shared" si="27"/>
        <v>100</v>
      </c>
      <c r="ST15" s="66">
        <f t="shared" si="27"/>
        <v>3797</v>
      </c>
      <c r="SU15" s="65">
        <f t="shared" si="27"/>
        <v>99.9</v>
      </c>
      <c r="SV15" s="68">
        <f t="shared" si="27"/>
        <v>0</v>
      </c>
      <c r="SW15" s="66">
        <f t="shared" si="27"/>
        <v>8482</v>
      </c>
      <c r="SX15" s="158">
        <f t="shared" si="27"/>
        <v>100</v>
      </c>
      <c r="SY15" s="64">
        <f t="shared" si="27"/>
        <v>4381</v>
      </c>
      <c r="SZ15" s="65">
        <f t="shared" si="27"/>
        <v>100</v>
      </c>
      <c r="TA15" s="66">
        <f t="shared" si="27"/>
        <v>3542</v>
      </c>
      <c r="TB15" s="65">
        <f t="shared" si="27"/>
        <v>100.10000000000001</v>
      </c>
      <c r="TC15" s="68">
        <f t="shared" si="27"/>
        <v>0</v>
      </c>
      <c r="TD15" s="66">
        <f t="shared" si="27"/>
        <v>7923</v>
      </c>
      <c r="TE15" s="158">
        <f t="shared" si="27"/>
        <v>99.9</v>
      </c>
      <c r="TF15" s="64">
        <f t="shared" si="27"/>
        <v>4099</v>
      </c>
      <c r="TG15" s="65">
        <f t="shared" si="27"/>
        <v>100</v>
      </c>
      <c r="TH15" s="66">
        <f t="shared" si="27"/>
        <v>3311</v>
      </c>
      <c r="TI15" s="65">
        <f t="shared" si="27"/>
        <v>99.999999999999986</v>
      </c>
      <c r="TJ15" s="68">
        <f t="shared" si="27"/>
        <v>0</v>
      </c>
      <c r="TK15" s="66">
        <f t="shared" si="27"/>
        <v>7410</v>
      </c>
      <c r="TL15" s="158">
        <f t="shared" si="27"/>
        <v>99.9</v>
      </c>
      <c r="TM15" s="64">
        <f t="shared" ref="TM15:VX15" si="28">SUM(TM8:TM13)</f>
        <v>3883</v>
      </c>
      <c r="TN15" s="65">
        <f t="shared" si="28"/>
        <v>99.999999999999986</v>
      </c>
      <c r="TO15" s="66">
        <f t="shared" si="28"/>
        <v>3157</v>
      </c>
      <c r="TP15" s="65">
        <f t="shared" si="28"/>
        <v>99.800000000000011</v>
      </c>
      <c r="TQ15" s="68">
        <f t="shared" si="28"/>
        <v>0</v>
      </c>
      <c r="TR15" s="66">
        <f t="shared" si="28"/>
        <v>7040</v>
      </c>
      <c r="TS15" s="158">
        <f t="shared" si="28"/>
        <v>100</v>
      </c>
      <c r="TT15" s="64">
        <f t="shared" si="28"/>
        <v>3735</v>
      </c>
      <c r="TU15" s="65">
        <f t="shared" si="28"/>
        <v>100.00000000000001</v>
      </c>
      <c r="TV15" s="66">
        <f t="shared" si="28"/>
        <v>3036</v>
      </c>
      <c r="TW15" s="65">
        <f t="shared" si="28"/>
        <v>100.10000000000001</v>
      </c>
      <c r="TX15" s="68">
        <f t="shared" si="28"/>
        <v>0</v>
      </c>
      <c r="TY15" s="66">
        <f t="shared" si="28"/>
        <v>6771</v>
      </c>
      <c r="TZ15" s="158">
        <f t="shared" si="28"/>
        <v>99.9</v>
      </c>
      <c r="UA15" s="64">
        <f t="shared" si="28"/>
        <v>3632</v>
      </c>
      <c r="UB15" s="65">
        <f t="shared" si="28"/>
        <v>100</v>
      </c>
      <c r="UC15" s="66">
        <f t="shared" si="28"/>
        <v>2967</v>
      </c>
      <c r="UD15" s="65">
        <f t="shared" si="28"/>
        <v>99.9</v>
      </c>
      <c r="UE15" s="68">
        <f t="shared" si="28"/>
        <v>0</v>
      </c>
      <c r="UF15" s="66">
        <f t="shared" si="28"/>
        <v>6599</v>
      </c>
      <c r="UG15" s="158">
        <f t="shared" si="28"/>
        <v>99.899999999999991</v>
      </c>
      <c r="UH15" s="64">
        <f t="shared" si="28"/>
        <v>3557</v>
      </c>
      <c r="UI15" s="65">
        <f t="shared" si="28"/>
        <v>100</v>
      </c>
      <c r="UJ15" s="66">
        <f t="shared" si="28"/>
        <v>2914</v>
      </c>
      <c r="UK15" s="65">
        <f t="shared" si="28"/>
        <v>100</v>
      </c>
      <c r="UL15" s="68">
        <f t="shared" si="28"/>
        <v>0</v>
      </c>
      <c r="UM15" s="66">
        <f t="shared" si="28"/>
        <v>6471</v>
      </c>
      <c r="UN15" s="158">
        <f t="shared" si="28"/>
        <v>99.9</v>
      </c>
      <c r="UO15" s="64">
        <f t="shared" si="28"/>
        <v>3507</v>
      </c>
      <c r="UP15" s="65">
        <f t="shared" si="28"/>
        <v>99.899999999999991</v>
      </c>
      <c r="UQ15" s="66">
        <f t="shared" si="28"/>
        <v>2873</v>
      </c>
      <c r="UR15" s="65">
        <f t="shared" si="28"/>
        <v>100</v>
      </c>
      <c r="US15" s="68">
        <f t="shared" si="28"/>
        <v>0</v>
      </c>
      <c r="UT15" s="66">
        <f t="shared" si="28"/>
        <v>6380</v>
      </c>
      <c r="UU15" s="158">
        <f t="shared" si="28"/>
        <v>100</v>
      </c>
      <c r="UV15" s="64">
        <f t="shared" si="28"/>
        <v>3484</v>
      </c>
      <c r="UW15" s="65">
        <f t="shared" si="28"/>
        <v>100.1</v>
      </c>
      <c r="UX15" s="66">
        <f t="shared" si="28"/>
        <v>2859</v>
      </c>
      <c r="UY15" s="65">
        <f t="shared" si="28"/>
        <v>100</v>
      </c>
      <c r="UZ15" s="68">
        <f t="shared" si="28"/>
        <v>0</v>
      </c>
      <c r="VA15" s="66">
        <f t="shared" si="28"/>
        <v>6343</v>
      </c>
      <c r="VB15" s="158">
        <f t="shared" si="28"/>
        <v>100</v>
      </c>
      <c r="VC15" s="64">
        <f t="shared" si="28"/>
        <v>3474</v>
      </c>
      <c r="VD15" s="65">
        <f t="shared" si="28"/>
        <v>99.999999999999986</v>
      </c>
      <c r="VE15" s="66">
        <f t="shared" si="28"/>
        <v>2849</v>
      </c>
      <c r="VF15" s="65">
        <f t="shared" si="28"/>
        <v>100</v>
      </c>
      <c r="VG15" s="68">
        <f t="shared" si="28"/>
        <v>0</v>
      </c>
      <c r="VH15" s="66">
        <f t="shared" si="28"/>
        <v>6323</v>
      </c>
      <c r="VI15" s="158">
        <f t="shared" si="28"/>
        <v>100.1</v>
      </c>
      <c r="VJ15" s="64">
        <f t="shared" si="28"/>
        <v>3463</v>
      </c>
      <c r="VK15" s="65">
        <f t="shared" si="28"/>
        <v>100.1</v>
      </c>
      <c r="VL15" s="66">
        <f t="shared" si="28"/>
        <v>2842</v>
      </c>
      <c r="VM15" s="65">
        <f t="shared" si="28"/>
        <v>100</v>
      </c>
      <c r="VN15" s="68">
        <f t="shared" si="28"/>
        <v>0</v>
      </c>
      <c r="VO15" s="66">
        <f t="shared" si="28"/>
        <v>6305</v>
      </c>
      <c r="VP15" s="158">
        <f t="shared" si="28"/>
        <v>100</v>
      </c>
      <c r="VQ15" s="64">
        <f t="shared" si="28"/>
        <v>3452</v>
      </c>
      <c r="VR15" s="65">
        <f t="shared" si="28"/>
        <v>99.899999999999991</v>
      </c>
      <c r="VS15" s="66">
        <f t="shared" si="28"/>
        <v>2830</v>
      </c>
      <c r="VT15" s="65">
        <f t="shared" si="28"/>
        <v>100</v>
      </c>
      <c r="VU15" s="68">
        <f t="shared" si="28"/>
        <v>0</v>
      </c>
      <c r="VV15" s="66">
        <f t="shared" si="28"/>
        <v>6282</v>
      </c>
      <c r="VW15" s="158">
        <f t="shared" si="28"/>
        <v>100</v>
      </c>
      <c r="VX15" s="64">
        <f t="shared" si="28"/>
        <v>3436</v>
      </c>
      <c r="VY15" s="65">
        <f t="shared" ref="VY15:YJ15" si="29">SUM(VY8:VY13)</f>
        <v>100.1</v>
      </c>
      <c r="VZ15" s="66">
        <f t="shared" si="29"/>
        <v>2819</v>
      </c>
      <c r="WA15" s="65">
        <f t="shared" si="29"/>
        <v>100</v>
      </c>
      <c r="WB15" s="68">
        <f t="shared" si="29"/>
        <v>0</v>
      </c>
      <c r="WC15" s="66">
        <f t="shared" si="29"/>
        <v>6255</v>
      </c>
      <c r="WD15" s="158">
        <f t="shared" si="29"/>
        <v>100</v>
      </c>
      <c r="WE15" s="64">
        <f t="shared" si="29"/>
        <v>3426</v>
      </c>
      <c r="WF15" s="65">
        <f t="shared" si="29"/>
        <v>100.00000000000001</v>
      </c>
      <c r="WG15" s="66">
        <f t="shared" si="29"/>
        <v>2803</v>
      </c>
      <c r="WH15" s="65">
        <f t="shared" si="29"/>
        <v>99.9</v>
      </c>
      <c r="WI15" s="68">
        <f t="shared" si="29"/>
        <v>0</v>
      </c>
      <c r="WJ15" s="66">
        <f t="shared" si="29"/>
        <v>6229</v>
      </c>
      <c r="WK15" s="158">
        <f t="shared" si="29"/>
        <v>100.10000000000001</v>
      </c>
      <c r="WL15" s="64">
        <f t="shared" si="29"/>
        <v>3423</v>
      </c>
      <c r="WM15" s="65">
        <f t="shared" si="29"/>
        <v>100.00000000000001</v>
      </c>
      <c r="WN15" s="66">
        <f t="shared" si="29"/>
        <v>2801</v>
      </c>
      <c r="WO15" s="65">
        <f t="shared" si="29"/>
        <v>100</v>
      </c>
      <c r="WP15" s="68">
        <f t="shared" si="29"/>
        <v>0</v>
      </c>
      <c r="WQ15" s="66">
        <f t="shared" si="29"/>
        <v>6224</v>
      </c>
      <c r="WR15" s="158">
        <f t="shared" si="29"/>
        <v>100</v>
      </c>
      <c r="WS15" s="64">
        <f t="shared" si="29"/>
        <v>3420</v>
      </c>
      <c r="WT15" s="65">
        <f t="shared" si="29"/>
        <v>100.10000000000001</v>
      </c>
      <c r="WU15" s="66">
        <f t="shared" si="29"/>
        <v>2795</v>
      </c>
      <c r="WV15" s="65">
        <f t="shared" si="29"/>
        <v>100</v>
      </c>
      <c r="WW15" s="68">
        <f t="shared" si="29"/>
        <v>0</v>
      </c>
      <c r="WX15" s="66">
        <f t="shared" si="29"/>
        <v>6215</v>
      </c>
      <c r="WY15" s="158">
        <f t="shared" si="29"/>
        <v>100</v>
      </c>
      <c r="WZ15" s="64">
        <f t="shared" si="29"/>
        <v>3416</v>
      </c>
      <c r="XA15" s="65">
        <f t="shared" si="29"/>
        <v>99.9</v>
      </c>
      <c r="XB15" s="66">
        <f t="shared" si="29"/>
        <v>2792</v>
      </c>
      <c r="XC15" s="65">
        <f t="shared" si="29"/>
        <v>99.9</v>
      </c>
      <c r="XD15" s="68">
        <f t="shared" si="29"/>
        <v>0</v>
      </c>
      <c r="XE15" s="66">
        <f t="shared" si="29"/>
        <v>6208</v>
      </c>
      <c r="XF15" s="158">
        <f t="shared" si="29"/>
        <v>100</v>
      </c>
      <c r="XG15" s="64">
        <f t="shared" si="29"/>
        <v>3412</v>
      </c>
      <c r="XH15" s="65">
        <f t="shared" si="29"/>
        <v>100</v>
      </c>
      <c r="XI15" s="66">
        <f t="shared" si="29"/>
        <v>2789</v>
      </c>
      <c r="XJ15" s="65">
        <f t="shared" si="29"/>
        <v>100.10000000000001</v>
      </c>
      <c r="XK15" s="68">
        <f t="shared" si="29"/>
        <v>0</v>
      </c>
      <c r="XL15" s="66">
        <f t="shared" si="29"/>
        <v>6201</v>
      </c>
      <c r="XM15" s="158">
        <f t="shared" si="29"/>
        <v>100</v>
      </c>
      <c r="XN15" s="64">
        <f t="shared" si="29"/>
        <v>3409</v>
      </c>
      <c r="XO15" s="65">
        <f t="shared" si="29"/>
        <v>100.1</v>
      </c>
      <c r="XP15" s="66">
        <f t="shared" si="29"/>
        <v>2786</v>
      </c>
      <c r="XQ15" s="65">
        <f t="shared" si="29"/>
        <v>99.9</v>
      </c>
      <c r="XR15" s="68">
        <f t="shared" si="29"/>
        <v>0</v>
      </c>
      <c r="XS15" s="66">
        <f t="shared" si="29"/>
        <v>6195</v>
      </c>
      <c r="XT15" s="158">
        <f t="shared" si="29"/>
        <v>100.10000000000001</v>
      </c>
      <c r="XU15" s="64">
        <f t="shared" si="29"/>
        <v>3404</v>
      </c>
      <c r="XV15" s="65">
        <f t="shared" si="29"/>
        <v>100</v>
      </c>
      <c r="XW15" s="66">
        <f t="shared" si="29"/>
        <v>2779</v>
      </c>
      <c r="XX15" s="65">
        <f t="shared" si="29"/>
        <v>100</v>
      </c>
      <c r="XY15" s="68">
        <f t="shared" si="29"/>
        <v>0</v>
      </c>
      <c r="XZ15" s="66">
        <f t="shared" si="29"/>
        <v>6183</v>
      </c>
      <c r="YA15" s="158">
        <f t="shared" si="29"/>
        <v>100.1</v>
      </c>
      <c r="YB15" s="64">
        <f t="shared" si="29"/>
        <v>3397</v>
      </c>
      <c r="YC15" s="65">
        <f t="shared" si="29"/>
        <v>100</v>
      </c>
      <c r="YD15" s="66">
        <f t="shared" si="29"/>
        <v>2774</v>
      </c>
      <c r="YE15" s="65">
        <f t="shared" si="29"/>
        <v>99.9</v>
      </c>
      <c r="YF15" s="68">
        <f t="shared" si="29"/>
        <v>0</v>
      </c>
      <c r="YG15" s="66">
        <f t="shared" si="29"/>
        <v>6171</v>
      </c>
      <c r="YH15" s="158">
        <f t="shared" si="29"/>
        <v>100.1</v>
      </c>
      <c r="YI15" s="64">
        <f t="shared" si="29"/>
        <v>3383</v>
      </c>
      <c r="YJ15" s="65">
        <f t="shared" si="29"/>
        <v>100</v>
      </c>
      <c r="YK15" s="66">
        <f t="shared" ref="YK15:AAV15" si="30">SUM(YK8:YK13)</f>
        <v>2763</v>
      </c>
      <c r="YL15" s="65">
        <f t="shared" si="30"/>
        <v>100.1</v>
      </c>
      <c r="YM15" s="68">
        <f t="shared" si="30"/>
        <v>0</v>
      </c>
      <c r="YN15" s="66">
        <f t="shared" si="30"/>
        <v>6146</v>
      </c>
      <c r="YO15" s="158">
        <f t="shared" si="30"/>
        <v>99.9</v>
      </c>
      <c r="YP15" s="64">
        <f t="shared" si="30"/>
        <v>3369</v>
      </c>
      <c r="YQ15" s="65">
        <f t="shared" si="30"/>
        <v>100</v>
      </c>
      <c r="YR15" s="66">
        <f t="shared" si="30"/>
        <v>2742</v>
      </c>
      <c r="YS15" s="65">
        <f t="shared" si="30"/>
        <v>100</v>
      </c>
      <c r="YT15" s="68">
        <f t="shared" si="30"/>
        <v>0</v>
      </c>
      <c r="YU15" s="66">
        <f t="shared" si="30"/>
        <v>6111</v>
      </c>
      <c r="YV15" s="158">
        <f t="shared" si="30"/>
        <v>100</v>
      </c>
      <c r="YW15" s="64">
        <f t="shared" si="30"/>
        <v>3342</v>
      </c>
      <c r="YX15" s="65">
        <f t="shared" si="30"/>
        <v>100.10000000000001</v>
      </c>
      <c r="YY15" s="66">
        <f t="shared" si="30"/>
        <v>2713</v>
      </c>
      <c r="YZ15" s="65">
        <f t="shared" si="30"/>
        <v>100</v>
      </c>
      <c r="ZA15" s="68">
        <f t="shared" si="30"/>
        <v>0</v>
      </c>
      <c r="ZB15" s="66">
        <f t="shared" si="30"/>
        <v>6055</v>
      </c>
      <c r="ZC15" s="158">
        <f t="shared" si="30"/>
        <v>100</v>
      </c>
      <c r="ZD15" s="64">
        <f t="shared" si="30"/>
        <v>3296</v>
      </c>
      <c r="ZE15" s="65">
        <f t="shared" si="30"/>
        <v>100</v>
      </c>
      <c r="ZF15" s="66">
        <f t="shared" si="30"/>
        <v>2668</v>
      </c>
      <c r="ZG15" s="65">
        <f t="shared" si="30"/>
        <v>99.899999999999991</v>
      </c>
      <c r="ZH15" s="68">
        <f t="shared" si="30"/>
        <v>0</v>
      </c>
      <c r="ZI15" s="66">
        <f t="shared" si="30"/>
        <v>5964</v>
      </c>
      <c r="ZJ15" s="158">
        <f t="shared" si="30"/>
        <v>99.9</v>
      </c>
      <c r="ZK15" s="64">
        <f t="shared" si="30"/>
        <v>3238</v>
      </c>
      <c r="ZL15" s="65">
        <f t="shared" si="30"/>
        <v>100</v>
      </c>
      <c r="ZM15" s="66">
        <f t="shared" si="30"/>
        <v>2606</v>
      </c>
      <c r="ZN15" s="65">
        <f t="shared" si="30"/>
        <v>100.1</v>
      </c>
      <c r="ZO15" s="68">
        <f t="shared" si="30"/>
        <v>0</v>
      </c>
      <c r="ZP15" s="66">
        <f t="shared" si="30"/>
        <v>5844</v>
      </c>
      <c r="ZQ15" s="158">
        <f t="shared" si="30"/>
        <v>99.8</v>
      </c>
      <c r="ZR15" s="64">
        <f t="shared" si="30"/>
        <v>3158</v>
      </c>
      <c r="ZS15" s="65">
        <f t="shared" si="30"/>
        <v>99.999999999999986</v>
      </c>
      <c r="ZT15" s="66">
        <f t="shared" si="30"/>
        <v>2511</v>
      </c>
      <c r="ZU15" s="65">
        <f t="shared" si="30"/>
        <v>100</v>
      </c>
      <c r="ZV15" s="68">
        <f t="shared" si="30"/>
        <v>0</v>
      </c>
      <c r="ZW15" s="66">
        <f t="shared" si="30"/>
        <v>5669</v>
      </c>
      <c r="ZX15" s="158">
        <f t="shared" si="30"/>
        <v>100</v>
      </c>
      <c r="ZY15" s="64">
        <f t="shared" si="30"/>
        <v>3017</v>
      </c>
      <c r="ZZ15" s="65">
        <f t="shared" si="30"/>
        <v>100</v>
      </c>
      <c r="AAA15" s="66">
        <f t="shared" si="30"/>
        <v>2357</v>
      </c>
      <c r="AAB15" s="65">
        <f t="shared" si="30"/>
        <v>100</v>
      </c>
      <c r="AAC15" s="68">
        <f t="shared" si="30"/>
        <v>0</v>
      </c>
      <c r="AAD15" s="66">
        <f t="shared" si="30"/>
        <v>5374</v>
      </c>
      <c r="AAE15" s="158">
        <f t="shared" si="30"/>
        <v>99.9</v>
      </c>
      <c r="AAF15" s="64">
        <f t="shared" si="30"/>
        <v>2827</v>
      </c>
      <c r="AAG15" s="65">
        <f t="shared" si="30"/>
        <v>100</v>
      </c>
      <c r="AAH15" s="66">
        <f t="shared" si="30"/>
        <v>2120</v>
      </c>
      <c r="AAI15" s="65">
        <f t="shared" si="30"/>
        <v>99.899999999999991</v>
      </c>
      <c r="AAJ15" s="68">
        <f t="shared" si="30"/>
        <v>0</v>
      </c>
      <c r="AAK15" s="66">
        <f t="shared" si="30"/>
        <v>4947</v>
      </c>
      <c r="AAL15" s="158">
        <f t="shared" si="30"/>
        <v>100</v>
      </c>
      <c r="AAM15" s="64">
        <f t="shared" si="30"/>
        <v>2481</v>
      </c>
      <c r="AAN15" s="65">
        <f t="shared" si="30"/>
        <v>99.9</v>
      </c>
      <c r="AAO15" s="66">
        <f t="shared" si="30"/>
        <v>1761</v>
      </c>
      <c r="AAP15" s="65">
        <f t="shared" si="30"/>
        <v>100</v>
      </c>
      <c r="AAQ15" s="68">
        <f t="shared" si="30"/>
        <v>0</v>
      </c>
      <c r="AAR15" s="66">
        <f t="shared" si="30"/>
        <v>4242</v>
      </c>
      <c r="AAS15" s="158">
        <f t="shared" si="30"/>
        <v>100.10000000000001</v>
      </c>
      <c r="AAT15" s="64">
        <f t="shared" si="30"/>
        <v>2024</v>
      </c>
      <c r="AAU15" s="65">
        <f t="shared" si="30"/>
        <v>100</v>
      </c>
      <c r="AAV15" s="66">
        <f t="shared" si="30"/>
        <v>1332</v>
      </c>
      <c r="AAW15" s="65">
        <f t="shared" ref="AAW15:ACI15" si="31">SUM(AAW8:AAW13)</f>
        <v>100.1</v>
      </c>
      <c r="AAX15" s="68">
        <f t="shared" si="31"/>
        <v>0</v>
      </c>
      <c r="AAY15" s="66">
        <f t="shared" si="31"/>
        <v>3356</v>
      </c>
      <c r="AAZ15" s="158">
        <f t="shared" si="31"/>
        <v>100.1</v>
      </c>
      <c r="ABA15" s="64">
        <f t="shared" si="31"/>
        <v>1426</v>
      </c>
      <c r="ABB15" s="65">
        <f t="shared" si="31"/>
        <v>100.10000000000001</v>
      </c>
      <c r="ABC15" s="66">
        <f t="shared" si="31"/>
        <v>890</v>
      </c>
      <c r="ABD15" s="65">
        <f t="shared" si="31"/>
        <v>100</v>
      </c>
      <c r="ABE15" s="68">
        <f t="shared" si="31"/>
        <v>0</v>
      </c>
      <c r="ABF15" s="66">
        <f t="shared" si="31"/>
        <v>2316</v>
      </c>
      <c r="ABG15" s="158">
        <f t="shared" si="31"/>
        <v>100.1</v>
      </c>
      <c r="ABH15" s="64">
        <f t="shared" si="31"/>
        <v>703</v>
      </c>
      <c r="ABI15" s="65">
        <f t="shared" si="31"/>
        <v>99.9</v>
      </c>
      <c r="ABJ15" s="66">
        <f t="shared" si="31"/>
        <v>428</v>
      </c>
      <c r="ABK15" s="65">
        <f t="shared" si="31"/>
        <v>100.10000000000001</v>
      </c>
      <c r="ABL15" s="68">
        <f t="shared" si="31"/>
        <v>0</v>
      </c>
      <c r="ABM15" s="66">
        <f t="shared" si="31"/>
        <v>1131</v>
      </c>
      <c r="ABN15" s="158">
        <f t="shared" si="31"/>
        <v>99.9</v>
      </c>
      <c r="ABO15" s="64">
        <f t="shared" si="31"/>
        <v>211</v>
      </c>
      <c r="ABP15" s="65">
        <f t="shared" si="31"/>
        <v>99.9</v>
      </c>
      <c r="ABQ15" s="66">
        <f t="shared" si="31"/>
        <v>123</v>
      </c>
      <c r="ABR15" s="65">
        <f t="shared" si="31"/>
        <v>100</v>
      </c>
      <c r="ABS15" s="68">
        <f t="shared" si="31"/>
        <v>0</v>
      </c>
      <c r="ABT15" s="66">
        <f t="shared" si="31"/>
        <v>334</v>
      </c>
      <c r="ABU15" s="158">
        <f t="shared" si="31"/>
        <v>100</v>
      </c>
      <c r="ABV15" s="64">
        <f t="shared" si="31"/>
        <v>31</v>
      </c>
      <c r="ABW15" s="65">
        <f t="shared" si="31"/>
        <v>100</v>
      </c>
      <c r="ABX15" s="66">
        <f t="shared" si="31"/>
        <v>8</v>
      </c>
      <c r="ABY15" s="65">
        <f t="shared" si="31"/>
        <v>100</v>
      </c>
      <c r="ABZ15" s="68">
        <f t="shared" si="31"/>
        <v>0</v>
      </c>
      <c r="ACA15" s="66">
        <f t="shared" si="31"/>
        <v>39</v>
      </c>
      <c r="ACB15" s="158">
        <f t="shared" si="31"/>
        <v>100</v>
      </c>
      <c r="ACC15" s="64">
        <f t="shared" si="31"/>
        <v>2</v>
      </c>
      <c r="ACD15" s="65">
        <f t="shared" si="31"/>
        <v>100</v>
      </c>
      <c r="ACE15" s="66">
        <f t="shared" si="31"/>
        <v>1</v>
      </c>
      <c r="ACF15" s="65">
        <f t="shared" si="31"/>
        <v>100</v>
      </c>
      <c r="ACG15" s="68">
        <f t="shared" si="31"/>
        <v>0</v>
      </c>
      <c r="ACH15" s="66">
        <f t="shared" si="31"/>
        <v>3</v>
      </c>
      <c r="ACI15" s="158">
        <f t="shared" si="31"/>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row>
    <row r="16" spans="1:1171"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BH16" s="77"/>
      <c r="ABI16" s="44"/>
      <c r="ABJ16" s="44"/>
      <c r="ABK16" s="44"/>
      <c r="ABL16" s="56"/>
      <c r="ABM16" s="44"/>
      <c r="ABN16" s="78"/>
      <c r="ABO16" s="77"/>
      <c r="ABP16" s="44"/>
      <c r="ABQ16" s="44"/>
      <c r="ABR16" s="44"/>
      <c r="ABS16" s="56"/>
      <c r="ABT16" s="44"/>
      <c r="ABU16" s="78"/>
      <c r="ABV16" s="77"/>
      <c r="ABW16" s="44"/>
      <c r="ABX16" s="44"/>
      <c r="ABY16" s="44"/>
      <c r="ABZ16" s="56"/>
      <c r="ACA16" s="44"/>
      <c r="ACB16" s="78"/>
      <c r="ACC16" s="77"/>
      <c r="ACD16" s="44"/>
      <c r="ACE16" s="44"/>
      <c r="ACF16" s="44"/>
      <c r="ACG16" s="56"/>
      <c r="ACH16" s="44"/>
      <c r="ACI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row>
    <row r="17" spans="1:1171"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BH17" s="82">
        <v>0</v>
      </c>
      <c r="ABI17" s="83"/>
      <c r="ABJ17" s="83">
        <v>0</v>
      </c>
      <c r="ABK17" s="83"/>
      <c r="ABL17" s="84">
        <v>0</v>
      </c>
      <c r="ABM17" s="83">
        <v>0</v>
      </c>
      <c r="ABN17" s="85"/>
      <c r="ABO17" s="82">
        <v>0</v>
      </c>
      <c r="ABP17" s="83"/>
      <c r="ABQ17" s="83">
        <v>0</v>
      </c>
      <c r="ABR17" s="83"/>
      <c r="ABS17" s="84">
        <v>0</v>
      </c>
      <c r="ABT17" s="83">
        <v>0</v>
      </c>
      <c r="ABU17" s="85"/>
      <c r="ABV17" s="82">
        <v>0</v>
      </c>
      <c r="ABW17" s="83"/>
      <c r="ABX17" s="83">
        <v>0</v>
      </c>
      <c r="ABY17" s="83"/>
      <c r="ABZ17" s="84">
        <v>0</v>
      </c>
      <c r="ACA17" s="83">
        <v>0</v>
      </c>
      <c r="ACB17" s="85"/>
      <c r="ACC17" s="82">
        <v>0</v>
      </c>
      <c r="ACD17" s="83"/>
      <c r="ACE17" s="83">
        <v>0</v>
      </c>
      <c r="ACF17" s="83"/>
      <c r="ACG17" s="84">
        <v>0</v>
      </c>
      <c r="ACH17" s="83">
        <v>0</v>
      </c>
      <c r="ACI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row>
    <row r="18" spans="1:1171" x14ac:dyDescent="0.3">
      <c r="A18" s="26" t="s">
        <v>50</v>
      </c>
      <c r="B18" s="89">
        <f>B15+B17</f>
        <v>8581086</v>
      </c>
      <c r="C18" s="89"/>
      <c r="D18" s="89">
        <f>D15+D17</f>
        <v>8701077</v>
      </c>
      <c r="E18" s="89"/>
      <c r="F18" s="90">
        <f>F15+F17</f>
        <v>17282163</v>
      </c>
      <c r="G18" s="89"/>
      <c r="H18" s="91">
        <f>H17+H15</f>
        <v>11931</v>
      </c>
      <c r="I18" s="92"/>
      <c r="J18" s="159">
        <f>J17+J15</f>
        <v>9884</v>
      </c>
      <c r="K18" s="92"/>
      <c r="L18" s="93">
        <f>L17+L15</f>
        <v>0</v>
      </c>
      <c r="M18" s="93">
        <f>M15+M17</f>
        <v>21815</v>
      </c>
      <c r="N18" s="94"/>
      <c r="O18" s="91">
        <f>O17+O15</f>
        <v>11930</v>
      </c>
      <c r="P18" s="92"/>
      <c r="Q18" s="159">
        <f>Q17+Q15</f>
        <v>9883</v>
      </c>
      <c r="R18" s="92"/>
      <c r="S18" s="93">
        <f>S17+S15</f>
        <v>0</v>
      </c>
      <c r="T18" s="93">
        <f>T15+T17</f>
        <v>21813</v>
      </c>
      <c r="U18" s="94"/>
      <c r="V18" s="91">
        <f>V17+V15</f>
        <v>11898</v>
      </c>
      <c r="W18" s="92"/>
      <c r="X18" s="159">
        <f>X17+X15</f>
        <v>9850</v>
      </c>
      <c r="Y18" s="92"/>
      <c r="Z18" s="93">
        <f>Z17+Z15</f>
        <v>0</v>
      </c>
      <c r="AA18" s="93">
        <f>AA15+AA17</f>
        <v>21748</v>
      </c>
      <c r="AB18" s="94"/>
      <c r="AC18" s="91">
        <f>AC17+AC15</f>
        <v>11853</v>
      </c>
      <c r="AD18" s="92"/>
      <c r="AE18" s="159">
        <f>AE17+AE15</f>
        <v>9824</v>
      </c>
      <c r="AF18" s="92"/>
      <c r="AG18" s="93">
        <f>AG17+AG15</f>
        <v>0</v>
      </c>
      <c r="AH18" s="93">
        <f>AH15+AH17</f>
        <v>21677</v>
      </c>
      <c r="AI18" s="94"/>
      <c r="AJ18" s="91">
        <f>AJ17+AJ15</f>
        <v>11811</v>
      </c>
      <c r="AK18" s="92"/>
      <c r="AL18" s="159">
        <f>AL17+AL15</f>
        <v>9801</v>
      </c>
      <c r="AM18" s="92"/>
      <c r="AN18" s="93">
        <f>AN17+AN15</f>
        <v>0</v>
      </c>
      <c r="AO18" s="93">
        <f>AO15+AO17</f>
        <v>21612</v>
      </c>
      <c r="AP18" s="94"/>
      <c r="AQ18" s="91">
        <f>AQ17+AQ15</f>
        <v>11778</v>
      </c>
      <c r="AR18" s="92"/>
      <c r="AS18" s="159">
        <f>AS17+AS15</f>
        <v>9783</v>
      </c>
      <c r="AT18" s="92"/>
      <c r="AU18" s="93">
        <f>AU17+AU15</f>
        <v>0</v>
      </c>
      <c r="AV18" s="93">
        <f>AV15+AV17</f>
        <v>21561</v>
      </c>
      <c r="AW18" s="94"/>
      <c r="AX18" s="91">
        <f>AX17+AX15</f>
        <v>11728</v>
      </c>
      <c r="AY18" s="92"/>
      <c r="AZ18" s="159">
        <f>AZ17+AZ15</f>
        <v>9747</v>
      </c>
      <c r="BA18" s="92"/>
      <c r="BB18" s="93">
        <f>BB17+BB15</f>
        <v>0</v>
      </c>
      <c r="BC18" s="93">
        <f>BC15+BC17</f>
        <v>21475</v>
      </c>
      <c r="BD18" s="94"/>
      <c r="BE18" s="91">
        <f>BE17+BE15</f>
        <v>11686</v>
      </c>
      <c r="BF18" s="92"/>
      <c r="BG18" s="159">
        <f>BG17+BG15</f>
        <v>9706</v>
      </c>
      <c r="BH18" s="92"/>
      <c r="BI18" s="93">
        <f>BI17+BI15</f>
        <v>0</v>
      </c>
      <c r="BJ18" s="93">
        <f>BJ15+BJ17</f>
        <v>21392</v>
      </c>
      <c r="BK18" s="94"/>
      <c r="BL18" s="91">
        <f>BL17+BL15</f>
        <v>11647</v>
      </c>
      <c r="BM18" s="92"/>
      <c r="BN18" s="159">
        <f>BN17+BN15</f>
        <v>9678</v>
      </c>
      <c r="BO18" s="92"/>
      <c r="BP18" s="93">
        <f>BP17+BP15</f>
        <v>0</v>
      </c>
      <c r="BQ18" s="93">
        <f>BQ15+BQ17</f>
        <v>21325</v>
      </c>
      <c r="BR18" s="94"/>
      <c r="BS18" s="91">
        <f>BS17+BS15</f>
        <v>11620</v>
      </c>
      <c r="BT18" s="92"/>
      <c r="BU18" s="159">
        <f>BU17+BU15</f>
        <v>9654</v>
      </c>
      <c r="BV18" s="92"/>
      <c r="BW18" s="93">
        <f>BW17+BW15</f>
        <v>0</v>
      </c>
      <c r="BX18" s="93">
        <f>BX15+BX17</f>
        <v>21274</v>
      </c>
      <c r="BY18" s="94"/>
      <c r="BZ18" s="91">
        <f>BZ17+BZ15</f>
        <v>11580</v>
      </c>
      <c r="CA18" s="92"/>
      <c r="CB18" s="159">
        <f>CB17+CB15</f>
        <v>9631</v>
      </c>
      <c r="CC18" s="92"/>
      <c r="CD18" s="93">
        <f>CD17+CD15</f>
        <v>0</v>
      </c>
      <c r="CE18" s="93">
        <f>CE15+CE17</f>
        <v>21211</v>
      </c>
      <c r="CF18" s="94"/>
      <c r="CG18" s="91">
        <f>CG17+CG15</f>
        <v>11549</v>
      </c>
      <c r="CH18" s="92"/>
      <c r="CI18" s="159">
        <f>CI17+CI15</f>
        <v>9604</v>
      </c>
      <c r="CJ18" s="92"/>
      <c r="CK18" s="93">
        <f>CK17+CK15</f>
        <v>0</v>
      </c>
      <c r="CL18" s="93">
        <f>CL15+CL17</f>
        <v>21153</v>
      </c>
      <c r="CM18" s="94"/>
      <c r="CN18" s="91">
        <f>CN17+CN15</f>
        <v>11496</v>
      </c>
      <c r="CO18" s="92"/>
      <c r="CP18" s="159">
        <f>CP17+CP15</f>
        <v>9572</v>
      </c>
      <c r="CQ18" s="92"/>
      <c r="CR18" s="93">
        <f>CR17+CR15</f>
        <v>0</v>
      </c>
      <c r="CS18" s="93">
        <f>CS15+CS17</f>
        <v>21068</v>
      </c>
      <c r="CT18" s="94"/>
      <c r="CU18" s="91">
        <f>CU17+CU15</f>
        <v>11427</v>
      </c>
      <c r="CV18" s="92"/>
      <c r="CW18" s="159">
        <f>CW17+CW15</f>
        <v>9510</v>
      </c>
      <c r="CX18" s="92"/>
      <c r="CY18" s="93">
        <f>CY17+CY15</f>
        <v>0</v>
      </c>
      <c r="CZ18" s="93">
        <f>CZ15+CZ17</f>
        <v>20937</v>
      </c>
      <c r="DA18" s="94"/>
      <c r="DB18" s="91">
        <f>DB17+DB15</f>
        <v>11323</v>
      </c>
      <c r="DC18" s="92"/>
      <c r="DD18" s="159">
        <f>DD17+DD15</f>
        <v>9443</v>
      </c>
      <c r="DE18" s="92"/>
      <c r="DF18" s="93">
        <f>DF17+DF15</f>
        <v>0</v>
      </c>
      <c r="DG18" s="93">
        <f>DG15+DG17</f>
        <v>20766</v>
      </c>
      <c r="DH18" s="94"/>
      <c r="DI18" s="91">
        <f>DI17+DI15</f>
        <v>11163</v>
      </c>
      <c r="DJ18" s="92"/>
      <c r="DK18" s="159">
        <f>DK17+DK15</f>
        <v>9312</v>
      </c>
      <c r="DL18" s="92"/>
      <c r="DM18" s="93">
        <f>DM17+DM15</f>
        <v>0</v>
      </c>
      <c r="DN18" s="93">
        <f>DN15+DN17</f>
        <v>20475</v>
      </c>
      <c r="DO18" s="94"/>
      <c r="DP18" s="91">
        <f>DP17+DP15</f>
        <v>10960</v>
      </c>
      <c r="DQ18" s="92"/>
      <c r="DR18" s="159">
        <f>DR17+DR15</f>
        <v>9108</v>
      </c>
      <c r="DS18" s="92"/>
      <c r="DT18" s="93">
        <f>DT17+DT15</f>
        <v>0</v>
      </c>
      <c r="DU18" s="93">
        <f>DU15+DU17</f>
        <v>20068</v>
      </c>
      <c r="DV18" s="94"/>
      <c r="DW18" s="91">
        <f>DW17+DW15</f>
        <v>10738</v>
      </c>
      <c r="DX18" s="92"/>
      <c r="DY18" s="159">
        <f>DY17+DY15</f>
        <v>8903</v>
      </c>
      <c r="DZ18" s="92"/>
      <c r="EA18" s="93">
        <f>EA17+EA15</f>
        <v>0</v>
      </c>
      <c r="EB18" s="93">
        <f>EB15+EB17</f>
        <v>19641</v>
      </c>
      <c r="EC18" s="94"/>
      <c r="ED18" s="91">
        <f>ED17+ED15</f>
        <v>10523</v>
      </c>
      <c r="EE18" s="92"/>
      <c r="EF18" s="159">
        <f>EF17+EF15</f>
        <v>8704</v>
      </c>
      <c r="EG18" s="92"/>
      <c r="EH18" s="93">
        <f>EH17+EH15</f>
        <v>0</v>
      </c>
      <c r="EI18" s="93">
        <f>EI15+EI17</f>
        <v>19227</v>
      </c>
      <c r="EJ18" s="94"/>
      <c r="EK18" s="91">
        <f>EK17+EK15</f>
        <v>10339</v>
      </c>
      <c r="EL18" s="92"/>
      <c r="EM18" s="159">
        <f>EM17+EM15</f>
        <v>8543</v>
      </c>
      <c r="EN18" s="92"/>
      <c r="EO18" s="93">
        <f>EO17+EO15</f>
        <v>0</v>
      </c>
      <c r="EP18" s="93">
        <f>EP15+EP17</f>
        <v>18882</v>
      </c>
      <c r="EQ18" s="94"/>
      <c r="ER18" s="91">
        <f>ER17+ER15</f>
        <v>10229</v>
      </c>
      <c r="ES18" s="92"/>
      <c r="ET18" s="159">
        <f>ET17+ET15</f>
        <v>8451</v>
      </c>
      <c r="EU18" s="92"/>
      <c r="EV18" s="93">
        <f>EV17+EV15</f>
        <v>0</v>
      </c>
      <c r="EW18" s="93">
        <f>EW15+EW17</f>
        <v>18680</v>
      </c>
      <c r="EX18" s="94"/>
      <c r="EY18" s="91">
        <f>EY17+EY15</f>
        <v>10148</v>
      </c>
      <c r="EZ18" s="92"/>
      <c r="FA18" s="159">
        <f>FA17+FA15</f>
        <v>8358</v>
      </c>
      <c r="FB18" s="92"/>
      <c r="FC18" s="93">
        <f>FC17+FC15</f>
        <v>0</v>
      </c>
      <c r="FD18" s="93">
        <f>FD15+FD17</f>
        <v>18506</v>
      </c>
      <c r="FE18" s="94"/>
      <c r="FF18" s="91">
        <f>FF17+FF15</f>
        <v>10061</v>
      </c>
      <c r="FG18" s="92"/>
      <c r="FH18" s="159">
        <f>FH17+FH15</f>
        <v>8303</v>
      </c>
      <c r="FI18" s="92"/>
      <c r="FJ18" s="93">
        <f>FJ17+FJ15</f>
        <v>0</v>
      </c>
      <c r="FK18" s="93">
        <f>FK15+FK17</f>
        <v>18364</v>
      </c>
      <c r="FL18" s="94"/>
      <c r="FM18" s="91">
        <f>FM17+FM15</f>
        <v>10018</v>
      </c>
      <c r="FN18" s="92"/>
      <c r="FO18" s="159">
        <f>FO17+FO15</f>
        <v>8264</v>
      </c>
      <c r="FP18" s="92"/>
      <c r="FQ18" s="93">
        <f>FQ17+FQ15</f>
        <v>0</v>
      </c>
      <c r="FR18" s="93">
        <f>FR15+FR17</f>
        <v>18282</v>
      </c>
      <c r="FS18" s="94"/>
      <c r="FT18" s="91">
        <f>FT17+FT15</f>
        <v>9993</v>
      </c>
      <c r="FU18" s="92"/>
      <c r="FV18" s="159">
        <f>FV17+FV15</f>
        <v>8240</v>
      </c>
      <c r="FW18" s="92"/>
      <c r="FX18" s="93">
        <f>FX17+FX15</f>
        <v>0</v>
      </c>
      <c r="FY18" s="93">
        <f>FY15+FY17</f>
        <v>18233</v>
      </c>
      <c r="FZ18" s="94"/>
      <c r="GA18" s="91">
        <f>GA17+GA15</f>
        <v>9981</v>
      </c>
      <c r="GB18" s="92"/>
      <c r="GC18" s="159">
        <f>GC17+GC15</f>
        <v>8229</v>
      </c>
      <c r="GD18" s="92"/>
      <c r="GE18" s="93">
        <f>GE17+GE15</f>
        <v>0</v>
      </c>
      <c r="GF18" s="93">
        <f>GF15+GF17</f>
        <v>18210</v>
      </c>
      <c r="GG18" s="94"/>
      <c r="GH18" s="91">
        <f>GH17+GH15</f>
        <v>9964</v>
      </c>
      <c r="GI18" s="92"/>
      <c r="GJ18" s="159">
        <f>GJ17+GJ15</f>
        <v>8219</v>
      </c>
      <c r="GK18" s="92"/>
      <c r="GL18" s="93">
        <f>GL17+GL15</f>
        <v>0</v>
      </c>
      <c r="GM18" s="93">
        <f>GM15+GM17</f>
        <v>18183</v>
      </c>
      <c r="GN18" s="94"/>
      <c r="GO18" s="91">
        <f>GO17+GO15</f>
        <v>9953</v>
      </c>
      <c r="GP18" s="92"/>
      <c r="GQ18" s="159">
        <f>GQ17+GQ15</f>
        <v>8206</v>
      </c>
      <c r="GR18" s="92"/>
      <c r="GS18" s="93">
        <f>GS17+GS15</f>
        <v>0</v>
      </c>
      <c r="GT18" s="93">
        <f>GT15+GT17</f>
        <v>18159</v>
      </c>
      <c r="GU18" s="94"/>
      <c r="GV18" s="91">
        <f>GV17+GV15</f>
        <v>9926</v>
      </c>
      <c r="GW18" s="92"/>
      <c r="GX18" s="159">
        <f>GX17+GX15</f>
        <v>8190</v>
      </c>
      <c r="GY18" s="92"/>
      <c r="GZ18" s="93">
        <f>GZ17+GZ15</f>
        <v>0</v>
      </c>
      <c r="HA18" s="93">
        <f>HA15+HA17</f>
        <v>18116</v>
      </c>
      <c r="HB18" s="94"/>
      <c r="HC18" s="91">
        <f>HC17+HC15</f>
        <v>9904</v>
      </c>
      <c r="HD18" s="92"/>
      <c r="HE18" s="159">
        <f>HE17+HE15</f>
        <v>8175</v>
      </c>
      <c r="HF18" s="92"/>
      <c r="HG18" s="93">
        <f>HG17+HG15</f>
        <v>0</v>
      </c>
      <c r="HH18" s="93">
        <f>HH15+HH17</f>
        <v>18079</v>
      </c>
      <c r="HI18" s="94"/>
      <c r="HJ18" s="91">
        <f>HJ17+HJ15</f>
        <v>9878</v>
      </c>
      <c r="HK18" s="92"/>
      <c r="HL18" s="159">
        <f>HL17+HL15</f>
        <v>8159</v>
      </c>
      <c r="HM18" s="92"/>
      <c r="HN18" s="93">
        <f>HN17+HN15</f>
        <v>0</v>
      </c>
      <c r="HO18" s="93">
        <f>HO15+HO17</f>
        <v>18037</v>
      </c>
      <c r="HP18" s="94"/>
      <c r="HQ18" s="91">
        <f>HQ17+HQ15</f>
        <v>9850</v>
      </c>
      <c r="HR18" s="92"/>
      <c r="HS18" s="159">
        <f>HS17+HS15</f>
        <v>8137</v>
      </c>
      <c r="HT18" s="92"/>
      <c r="HU18" s="93">
        <f>HU17+HU15</f>
        <v>0</v>
      </c>
      <c r="HV18" s="93">
        <f>HV15+HV17</f>
        <v>17987</v>
      </c>
      <c r="HW18" s="94"/>
      <c r="HX18" s="91">
        <f>HX17+HX15</f>
        <v>9832</v>
      </c>
      <c r="HY18" s="92"/>
      <c r="HZ18" s="159">
        <f>HZ17+HZ15</f>
        <v>8121</v>
      </c>
      <c r="IA18" s="92"/>
      <c r="IB18" s="93">
        <f>IB17+IB15</f>
        <v>0</v>
      </c>
      <c r="IC18" s="93">
        <f>IC15+IC17</f>
        <v>17953</v>
      </c>
      <c r="ID18" s="94"/>
      <c r="IE18" s="91">
        <f>IE17+IE15</f>
        <v>9813</v>
      </c>
      <c r="IF18" s="92"/>
      <c r="IG18" s="159">
        <f>IG17+IG15</f>
        <v>8096</v>
      </c>
      <c r="IH18" s="92"/>
      <c r="II18" s="93">
        <f>II17+II15</f>
        <v>0</v>
      </c>
      <c r="IJ18" s="93">
        <f>IJ15+IJ17</f>
        <v>17909</v>
      </c>
      <c r="IK18" s="94"/>
      <c r="IL18" s="91">
        <f>IL17+IL15</f>
        <v>9780</v>
      </c>
      <c r="IM18" s="92"/>
      <c r="IN18" s="159">
        <f>IN17+IN15</f>
        <v>8079</v>
      </c>
      <c r="IO18" s="92"/>
      <c r="IP18" s="93">
        <f>IP17+IP15</f>
        <v>0</v>
      </c>
      <c r="IQ18" s="93">
        <f>IQ15+IQ17</f>
        <v>17859</v>
      </c>
      <c r="IR18" s="94"/>
      <c r="IS18" s="91">
        <f>IS17+IS15</f>
        <v>9762</v>
      </c>
      <c r="IT18" s="92"/>
      <c r="IU18" s="159">
        <f>IU17+IU15</f>
        <v>8061</v>
      </c>
      <c r="IV18" s="92"/>
      <c r="IW18" s="93">
        <f>IW17+IW15</f>
        <v>0</v>
      </c>
      <c r="IX18" s="93">
        <f>IX15+IX17</f>
        <v>17823</v>
      </c>
      <c r="IY18" s="94"/>
      <c r="IZ18" s="91">
        <f>IZ17+IZ15</f>
        <v>9748</v>
      </c>
      <c r="JA18" s="92"/>
      <c r="JB18" s="159">
        <f>JB17+JB15</f>
        <v>8048</v>
      </c>
      <c r="JC18" s="92"/>
      <c r="JD18" s="93">
        <f>JD17+JD15</f>
        <v>0</v>
      </c>
      <c r="JE18" s="93">
        <f>JE15+JE17</f>
        <v>17796</v>
      </c>
      <c r="JF18" s="94"/>
      <c r="JG18" s="91">
        <f>JG17+JG15</f>
        <v>9742</v>
      </c>
      <c r="JH18" s="92"/>
      <c r="JI18" s="159">
        <f>JI17+JI15</f>
        <v>8042</v>
      </c>
      <c r="JJ18" s="92"/>
      <c r="JK18" s="93">
        <f>JK17+JK15</f>
        <v>0</v>
      </c>
      <c r="JL18" s="93">
        <f>JL15+JL17</f>
        <v>17784</v>
      </c>
      <c r="JM18" s="94"/>
      <c r="JN18" s="91">
        <f>JN17+JN15</f>
        <v>9733</v>
      </c>
      <c r="JO18" s="92"/>
      <c r="JP18" s="159">
        <f>JP17+JP15</f>
        <v>8039</v>
      </c>
      <c r="JQ18" s="92"/>
      <c r="JR18" s="93">
        <f>JR17+JR15</f>
        <v>0</v>
      </c>
      <c r="JS18" s="93">
        <f>JS15+JS17</f>
        <v>17772</v>
      </c>
      <c r="JT18" s="94"/>
      <c r="JU18" s="91">
        <f>JU17+JU15</f>
        <v>9729</v>
      </c>
      <c r="JV18" s="92"/>
      <c r="JW18" s="159">
        <f>JW17+JW15</f>
        <v>8035</v>
      </c>
      <c r="JX18" s="92"/>
      <c r="JY18" s="93">
        <f>JY17+JY15</f>
        <v>0</v>
      </c>
      <c r="JZ18" s="93">
        <f>JZ15+JZ17</f>
        <v>17764</v>
      </c>
      <c r="KA18" s="94"/>
      <c r="KB18" s="91">
        <f>KB17+KB15</f>
        <v>9722</v>
      </c>
      <c r="KC18" s="92"/>
      <c r="KD18" s="159">
        <f>KD17+KD15</f>
        <v>8034</v>
      </c>
      <c r="KE18" s="92"/>
      <c r="KF18" s="93">
        <f>KF17+KF15</f>
        <v>0</v>
      </c>
      <c r="KG18" s="93">
        <f>KG15+KG17</f>
        <v>17756</v>
      </c>
      <c r="KH18" s="94"/>
      <c r="KI18" s="91">
        <f>KI17+KI15</f>
        <v>9713</v>
      </c>
      <c r="KJ18" s="92"/>
      <c r="KK18" s="159">
        <f>KK17+KK15</f>
        <v>8030</v>
      </c>
      <c r="KL18" s="92"/>
      <c r="KM18" s="93">
        <f>KM17+KM15</f>
        <v>0</v>
      </c>
      <c r="KN18" s="93">
        <f>KN15+KN17</f>
        <v>17743</v>
      </c>
      <c r="KO18" s="94"/>
      <c r="KP18" s="91">
        <f>KP17+KP15</f>
        <v>9699</v>
      </c>
      <c r="KQ18" s="92"/>
      <c r="KR18" s="159">
        <f>KR17+KR15</f>
        <v>8020</v>
      </c>
      <c r="KS18" s="92"/>
      <c r="KT18" s="93">
        <f>KT17+KT15</f>
        <v>0</v>
      </c>
      <c r="KU18" s="93">
        <f>KU15+KU17</f>
        <v>17719</v>
      </c>
      <c r="KV18" s="94"/>
      <c r="KW18" s="91">
        <f>KW17+KW15</f>
        <v>9665</v>
      </c>
      <c r="KX18" s="92"/>
      <c r="KY18" s="159">
        <f>KY17+KY15</f>
        <v>7998</v>
      </c>
      <c r="KZ18" s="92"/>
      <c r="LA18" s="93">
        <f>LA17+LA15</f>
        <v>0</v>
      </c>
      <c r="LB18" s="93">
        <f>LB15+LB17</f>
        <v>17663</v>
      </c>
      <c r="LC18" s="94"/>
      <c r="LD18" s="91">
        <f>LD17+LD15</f>
        <v>9631</v>
      </c>
      <c r="LE18" s="92"/>
      <c r="LF18" s="159">
        <f>LF17+LF15</f>
        <v>7981</v>
      </c>
      <c r="LG18" s="92"/>
      <c r="LH18" s="93">
        <f>LH17+LH15</f>
        <v>0</v>
      </c>
      <c r="LI18" s="93">
        <f>LI15+LI17</f>
        <v>17612</v>
      </c>
      <c r="LJ18" s="94"/>
      <c r="LK18" s="91">
        <f>LK17+LK15</f>
        <v>9578</v>
      </c>
      <c r="LL18" s="92"/>
      <c r="LM18" s="159">
        <f>LM17+LM15</f>
        <v>7951</v>
      </c>
      <c r="LN18" s="92"/>
      <c r="LO18" s="93">
        <f>LO17+LO15</f>
        <v>0</v>
      </c>
      <c r="LP18" s="93">
        <f>LP15+LP17</f>
        <v>17529</v>
      </c>
      <c r="LQ18" s="94"/>
      <c r="LR18" s="91">
        <f>LR17+LR15</f>
        <v>9528</v>
      </c>
      <c r="LS18" s="92"/>
      <c r="LT18" s="159">
        <f>LT17+LT15</f>
        <v>7909</v>
      </c>
      <c r="LU18" s="92"/>
      <c r="LV18" s="93">
        <f>LV17+LV15</f>
        <v>0</v>
      </c>
      <c r="LW18" s="93">
        <f>LW15+LW17</f>
        <v>17437</v>
      </c>
      <c r="LX18" s="94"/>
      <c r="LY18" s="91">
        <f>LY17+LY15</f>
        <v>9442</v>
      </c>
      <c r="LZ18" s="92"/>
      <c r="MA18" s="159">
        <f>MA17+MA15</f>
        <v>7859</v>
      </c>
      <c r="MB18" s="92"/>
      <c r="MC18" s="93">
        <f>MC17+MC15</f>
        <v>0</v>
      </c>
      <c r="MD18" s="93">
        <f>MD15+MD17</f>
        <v>17301</v>
      </c>
      <c r="ME18" s="94"/>
      <c r="MF18" s="91">
        <f>MF17+MF15</f>
        <v>9355</v>
      </c>
      <c r="MG18" s="92"/>
      <c r="MH18" s="159">
        <f>MH17+MH15</f>
        <v>7806</v>
      </c>
      <c r="MI18" s="92"/>
      <c r="MJ18" s="93">
        <f>MJ17+MJ15</f>
        <v>0</v>
      </c>
      <c r="MK18" s="93">
        <f>MK15+MK17</f>
        <v>17161</v>
      </c>
      <c r="ML18" s="94"/>
      <c r="MM18" s="91">
        <f>MM17+MM15</f>
        <v>9256</v>
      </c>
      <c r="MN18" s="92"/>
      <c r="MO18" s="159">
        <f>MO17+MO15</f>
        <v>7767</v>
      </c>
      <c r="MP18" s="92"/>
      <c r="MQ18" s="93">
        <f>MQ17+MQ15</f>
        <v>0</v>
      </c>
      <c r="MR18" s="93">
        <f>MR15+MR17</f>
        <v>17023</v>
      </c>
      <c r="MS18" s="94"/>
      <c r="MT18" s="91">
        <f>MT17+MT15</f>
        <v>9176</v>
      </c>
      <c r="MU18" s="92"/>
      <c r="MV18" s="159">
        <f>MV17+MV15</f>
        <v>7700</v>
      </c>
      <c r="MW18" s="92"/>
      <c r="MX18" s="93">
        <f>MX17+MX15</f>
        <v>0</v>
      </c>
      <c r="MY18" s="93">
        <f>MY15+MY17</f>
        <v>16876</v>
      </c>
      <c r="MZ18" s="94"/>
      <c r="NA18" s="91">
        <f>NA17+NA15</f>
        <v>9092</v>
      </c>
      <c r="NB18" s="92"/>
      <c r="NC18" s="159">
        <f>NC17+NC15</f>
        <v>7644</v>
      </c>
      <c r="ND18" s="92"/>
      <c r="NE18" s="93">
        <f>NE17+NE15</f>
        <v>0</v>
      </c>
      <c r="NF18" s="93">
        <f>NF15+NF17</f>
        <v>16736</v>
      </c>
      <c r="NG18" s="94"/>
      <c r="NH18" s="91">
        <f>NH17+NH15</f>
        <v>8995</v>
      </c>
      <c r="NI18" s="92"/>
      <c r="NJ18" s="159">
        <f>NJ17+NJ15</f>
        <v>7592</v>
      </c>
      <c r="NK18" s="92"/>
      <c r="NL18" s="93">
        <f>NL17+NL15</f>
        <v>0</v>
      </c>
      <c r="NM18" s="93">
        <f>NM15+NM17</f>
        <v>16587</v>
      </c>
      <c r="NN18" s="94"/>
      <c r="NO18" s="91">
        <f>NO17+NO15</f>
        <v>8901</v>
      </c>
      <c r="NP18" s="92"/>
      <c r="NQ18" s="159">
        <f>NQ17+NQ15</f>
        <v>7535</v>
      </c>
      <c r="NR18" s="92"/>
      <c r="NS18" s="93">
        <f>NS17+NS15</f>
        <v>0</v>
      </c>
      <c r="NT18" s="93">
        <f>NT15+NT17</f>
        <v>16436</v>
      </c>
      <c r="NU18" s="94"/>
      <c r="NV18" s="91">
        <f>NV17+NV15</f>
        <v>8787</v>
      </c>
      <c r="NW18" s="92"/>
      <c r="NX18" s="159">
        <f>NX17+NX15</f>
        <v>7473</v>
      </c>
      <c r="NY18" s="92"/>
      <c r="NZ18" s="93">
        <f>NZ17+NZ15</f>
        <v>0</v>
      </c>
      <c r="OA18" s="93">
        <f>OA15+OA17</f>
        <v>16260</v>
      </c>
      <c r="OB18" s="94"/>
      <c r="OC18" s="91">
        <f>OC17+OC15</f>
        <v>8687</v>
      </c>
      <c r="OD18" s="92"/>
      <c r="OE18" s="159">
        <f>OE17+OE15</f>
        <v>7387</v>
      </c>
      <c r="OF18" s="92"/>
      <c r="OG18" s="93">
        <f>OG17+OG15</f>
        <v>0</v>
      </c>
      <c r="OH18" s="93">
        <f>OH15+OH17</f>
        <v>16074</v>
      </c>
      <c r="OI18" s="94"/>
      <c r="OJ18" s="91">
        <f>OJ17+OJ15</f>
        <v>8569</v>
      </c>
      <c r="OK18" s="92"/>
      <c r="OL18" s="159">
        <f>OL17+OL15</f>
        <v>7265</v>
      </c>
      <c r="OM18" s="92"/>
      <c r="ON18" s="93">
        <f>ON17+ON15</f>
        <v>0</v>
      </c>
      <c r="OO18" s="93">
        <f>OO15+OO17</f>
        <v>15834</v>
      </c>
      <c r="OP18" s="94"/>
      <c r="OQ18" s="91">
        <f>OQ17+OQ15</f>
        <v>8408</v>
      </c>
      <c r="OR18" s="92"/>
      <c r="OS18" s="159">
        <f>OS17+OS15</f>
        <v>7149</v>
      </c>
      <c r="OT18" s="92"/>
      <c r="OU18" s="93">
        <f>OU17+OU15</f>
        <v>0</v>
      </c>
      <c r="OV18" s="93">
        <f>OV15+OV17</f>
        <v>15557</v>
      </c>
      <c r="OW18" s="94"/>
      <c r="OX18" s="91">
        <f>OX17+OX15</f>
        <v>8212</v>
      </c>
      <c r="OY18" s="92"/>
      <c r="OZ18" s="159">
        <f>OZ17+OZ15</f>
        <v>6941</v>
      </c>
      <c r="PA18" s="92"/>
      <c r="PB18" s="93">
        <f>PB17+PB15</f>
        <v>0</v>
      </c>
      <c r="PC18" s="93">
        <f>PC15+PC17</f>
        <v>15153</v>
      </c>
      <c r="PD18" s="94"/>
      <c r="PE18" s="91">
        <f>PE17+PE15</f>
        <v>7987</v>
      </c>
      <c r="PF18" s="92"/>
      <c r="PG18" s="159">
        <f>PG17+PG15</f>
        <v>6768</v>
      </c>
      <c r="PH18" s="92"/>
      <c r="PI18" s="93">
        <f>PI17+PI15</f>
        <v>0</v>
      </c>
      <c r="PJ18" s="93">
        <f>PJ15+PJ17</f>
        <v>14755</v>
      </c>
      <c r="PK18" s="94"/>
      <c r="PL18" s="91">
        <f>PL17+PL15</f>
        <v>7765</v>
      </c>
      <c r="PM18" s="92"/>
      <c r="PN18" s="159">
        <f>PN17+PN15</f>
        <v>6584</v>
      </c>
      <c r="PO18" s="92"/>
      <c r="PP18" s="93">
        <f>PP17+PP15</f>
        <v>0</v>
      </c>
      <c r="PQ18" s="93">
        <f>PQ15+PQ17</f>
        <v>14349</v>
      </c>
      <c r="PR18" s="94"/>
      <c r="PS18" s="91">
        <f>PS17+PS15</f>
        <v>7533</v>
      </c>
      <c r="PT18" s="92"/>
      <c r="PU18" s="159">
        <f>PU17+PU15</f>
        <v>6396</v>
      </c>
      <c r="PV18" s="92"/>
      <c r="PW18" s="93">
        <f>PW17+PW15</f>
        <v>0</v>
      </c>
      <c r="PX18" s="93">
        <f>PX15+PX17</f>
        <v>13929</v>
      </c>
      <c r="PY18" s="94"/>
      <c r="PZ18" s="91">
        <f>PZ17+PZ15</f>
        <v>7253</v>
      </c>
      <c r="QA18" s="92"/>
      <c r="QB18" s="159">
        <f>QB17+QB15</f>
        <v>6145</v>
      </c>
      <c r="QC18" s="92"/>
      <c r="QD18" s="93">
        <f>QD17+QD15</f>
        <v>0</v>
      </c>
      <c r="QE18" s="93">
        <f>QE15+QE17</f>
        <v>13398</v>
      </c>
      <c r="QF18" s="94"/>
      <c r="QG18" s="91">
        <f>QG17+QG15</f>
        <v>6979</v>
      </c>
      <c r="QH18" s="92"/>
      <c r="QI18" s="159">
        <f>QI17+QI15</f>
        <v>5869</v>
      </c>
      <c r="QJ18" s="92"/>
      <c r="QK18" s="93">
        <f>QK17+QK15</f>
        <v>0</v>
      </c>
      <c r="QL18" s="93">
        <f>QL15+QL17</f>
        <v>12848</v>
      </c>
      <c r="QM18" s="94"/>
      <c r="QN18" s="91">
        <f>QN17+QN15</f>
        <v>6634</v>
      </c>
      <c r="QO18" s="92"/>
      <c r="QP18" s="159">
        <f>QP17+QP15</f>
        <v>5572</v>
      </c>
      <c r="QQ18" s="92"/>
      <c r="QR18" s="93">
        <f>QR17+QR15</f>
        <v>0</v>
      </c>
      <c r="QS18" s="93">
        <f>QS15+QS17</f>
        <v>12206</v>
      </c>
      <c r="QT18" s="94"/>
      <c r="QU18" s="91">
        <f>QU17+QU15</f>
        <v>6289</v>
      </c>
      <c r="QV18" s="92"/>
      <c r="QW18" s="159">
        <f>QW17+QW15</f>
        <v>5251</v>
      </c>
      <c r="QX18" s="92"/>
      <c r="QY18" s="93">
        <f>QY17+QY15</f>
        <v>0</v>
      </c>
      <c r="QZ18" s="93">
        <f>QZ15+QZ17</f>
        <v>11540</v>
      </c>
      <c r="RA18" s="94"/>
      <c r="RB18" s="91">
        <f>RB17+RB15</f>
        <v>5980</v>
      </c>
      <c r="RC18" s="92"/>
      <c r="RD18" s="159">
        <f>RD17+RD15</f>
        <v>4934</v>
      </c>
      <c r="RE18" s="92"/>
      <c r="RF18" s="93">
        <f>RF17+RF15</f>
        <v>0</v>
      </c>
      <c r="RG18" s="93">
        <f>RG15+RG17</f>
        <v>10914</v>
      </c>
      <c r="RH18" s="94"/>
      <c r="RI18" s="91">
        <f>RI17+RI15</f>
        <v>5708</v>
      </c>
      <c r="RJ18" s="92"/>
      <c r="RK18" s="159">
        <f>RK17+RK15</f>
        <v>4677</v>
      </c>
      <c r="RL18" s="92"/>
      <c r="RM18" s="93">
        <f>RM17+RM15</f>
        <v>0</v>
      </c>
      <c r="RN18" s="93">
        <f>RN15+RN17</f>
        <v>10385</v>
      </c>
      <c r="RO18" s="94"/>
      <c r="RP18" s="91">
        <f>RP17+RP15</f>
        <v>5503</v>
      </c>
      <c r="RQ18" s="92"/>
      <c r="RR18" s="159">
        <f>RR17+RR15</f>
        <v>4484</v>
      </c>
      <c r="RS18" s="92"/>
      <c r="RT18" s="93">
        <f>RT17+RT15</f>
        <v>0</v>
      </c>
      <c r="RU18" s="93">
        <f>RU15+RU17</f>
        <v>9987</v>
      </c>
      <c r="RV18" s="94"/>
      <c r="RW18" s="91">
        <f>RW17+RW15</f>
        <v>5314</v>
      </c>
      <c r="RX18" s="92"/>
      <c r="RY18" s="159">
        <f>RY17+RY15</f>
        <v>4351</v>
      </c>
      <c r="RZ18" s="92"/>
      <c r="SA18" s="93">
        <f>SA17+SA15</f>
        <v>0</v>
      </c>
      <c r="SB18" s="93">
        <f>SB15+SB17</f>
        <v>9665</v>
      </c>
      <c r="SC18" s="94"/>
      <c r="SD18" s="91">
        <f>SD17+SD15</f>
        <v>5126</v>
      </c>
      <c r="SE18" s="92"/>
      <c r="SF18" s="159">
        <f>SF17+SF15</f>
        <v>4182</v>
      </c>
      <c r="SG18" s="92"/>
      <c r="SH18" s="93">
        <f>SH17+SH15</f>
        <v>0</v>
      </c>
      <c r="SI18" s="93">
        <f>SI15+SI17</f>
        <v>9308</v>
      </c>
      <c r="SJ18" s="94"/>
      <c r="SK18" s="91">
        <f>SK17+SK15</f>
        <v>4924</v>
      </c>
      <c r="SL18" s="92"/>
      <c r="SM18" s="159">
        <f>SM17+SM15</f>
        <v>4016</v>
      </c>
      <c r="SN18" s="92"/>
      <c r="SO18" s="93">
        <f>SO17+SO15</f>
        <v>0</v>
      </c>
      <c r="SP18" s="93">
        <f>SP15+SP17</f>
        <v>8940</v>
      </c>
      <c r="SQ18" s="94"/>
      <c r="SR18" s="91">
        <f>SR17+SR15</f>
        <v>4685</v>
      </c>
      <c r="SS18" s="92"/>
      <c r="ST18" s="159">
        <f>ST17+ST15</f>
        <v>3797</v>
      </c>
      <c r="SU18" s="92"/>
      <c r="SV18" s="93">
        <f>SV17+SV15</f>
        <v>0</v>
      </c>
      <c r="SW18" s="93">
        <f>SW15+SW17</f>
        <v>8482</v>
      </c>
      <c r="SX18" s="94"/>
      <c r="SY18" s="91">
        <f>SY17+SY15</f>
        <v>4381</v>
      </c>
      <c r="SZ18" s="92"/>
      <c r="TA18" s="159">
        <f>TA17+TA15</f>
        <v>3542</v>
      </c>
      <c r="TB18" s="92"/>
      <c r="TC18" s="93">
        <f>TC17+TC15</f>
        <v>0</v>
      </c>
      <c r="TD18" s="93">
        <f>TD15+TD17</f>
        <v>7923</v>
      </c>
      <c r="TE18" s="94"/>
      <c r="TF18" s="91">
        <f>TF17+TF15</f>
        <v>4099</v>
      </c>
      <c r="TG18" s="92"/>
      <c r="TH18" s="159">
        <f>TH17+TH15</f>
        <v>3311</v>
      </c>
      <c r="TI18" s="92"/>
      <c r="TJ18" s="93">
        <f>TJ17+TJ15</f>
        <v>0</v>
      </c>
      <c r="TK18" s="93">
        <f>TK15+TK17</f>
        <v>7410</v>
      </c>
      <c r="TL18" s="94"/>
      <c r="TM18" s="91">
        <f>TM17+TM15</f>
        <v>3883</v>
      </c>
      <c r="TN18" s="92"/>
      <c r="TO18" s="159">
        <f>TO17+TO15</f>
        <v>3157</v>
      </c>
      <c r="TP18" s="92"/>
      <c r="TQ18" s="93">
        <f>TQ17+TQ15</f>
        <v>0</v>
      </c>
      <c r="TR18" s="93">
        <f>TR15+TR17</f>
        <v>7040</v>
      </c>
      <c r="TS18" s="94"/>
      <c r="TT18" s="91">
        <f>TT17+TT15</f>
        <v>3735</v>
      </c>
      <c r="TU18" s="92"/>
      <c r="TV18" s="159">
        <f>TV17+TV15</f>
        <v>3036</v>
      </c>
      <c r="TW18" s="92"/>
      <c r="TX18" s="93">
        <f>TX17+TX15</f>
        <v>0</v>
      </c>
      <c r="TY18" s="93">
        <f>TY15+TY17</f>
        <v>6771</v>
      </c>
      <c r="TZ18" s="94"/>
      <c r="UA18" s="91">
        <f>UA17+UA15</f>
        <v>3632</v>
      </c>
      <c r="UB18" s="92"/>
      <c r="UC18" s="159">
        <f>UC17+UC15</f>
        <v>2967</v>
      </c>
      <c r="UD18" s="92"/>
      <c r="UE18" s="93">
        <f>UE17+UE15</f>
        <v>0</v>
      </c>
      <c r="UF18" s="93">
        <f>UF15+UF17</f>
        <v>6599</v>
      </c>
      <c r="UG18" s="94"/>
      <c r="UH18" s="91">
        <f>UH17+UH15</f>
        <v>3557</v>
      </c>
      <c r="UI18" s="92"/>
      <c r="UJ18" s="159">
        <f>UJ17+UJ15</f>
        <v>2914</v>
      </c>
      <c r="UK18" s="92"/>
      <c r="UL18" s="93">
        <f>UL17+UL15</f>
        <v>0</v>
      </c>
      <c r="UM18" s="93">
        <f>UM15+UM17</f>
        <v>6471</v>
      </c>
      <c r="UN18" s="94"/>
      <c r="UO18" s="91">
        <f>UO17+UO15</f>
        <v>3507</v>
      </c>
      <c r="UP18" s="92"/>
      <c r="UQ18" s="159">
        <f>UQ17+UQ15</f>
        <v>2873</v>
      </c>
      <c r="UR18" s="92"/>
      <c r="US18" s="93">
        <f>US17+US15</f>
        <v>0</v>
      </c>
      <c r="UT18" s="93">
        <f>UT15+UT17</f>
        <v>6380</v>
      </c>
      <c r="UU18" s="94"/>
      <c r="UV18" s="91">
        <f>UV17+UV15</f>
        <v>3484</v>
      </c>
      <c r="UW18" s="92"/>
      <c r="UX18" s="159">
        <f>UX17+UX15</f>
        <v>2859</v>
      </c>
      <c r="UY18" s="92"/>
      <c r="UZ18" s="93">
        <f>UZ17+UZ15</f>
        <v>0</v>
      </c>
      <c r="VA18" s="93">
        <f>VA15+VA17</f>
        <v>6343</v>
      </c>
      <c r="VB18" s="94"/>
      <c r="VC18" s="91">
        <f>VC17+VC15</f>
        <v>3474</v>
      </c>
      <c r="VD18" s="92"/>
      <c r="VE18" s="159">
        <f>VE17+VE15</f>
        <v>2849</v>
      </c>
      <c r="VF18" s="92"/>
      <c r="VG18" s="93">
        <f>VG17+VG15</f>
        <v>0</v>
      </c>
      <c r="VH18" s="93">
        <f>VH15+VH17</f>
        <v>6323</v>
      </c>
      <c r="VI18" s="94"/>
      <c r="VJ18" s="91">
        <f>VJ17+VJ15</f>
        <v>3463</v>
      </c>
      <c r="VK18" s="92"/>
      <c r="VL18" s="159">
        <f>VL17+VL15</f>
        <v>2842</v>
      </c>
      <c r="VM18" s="92"/>
      <c r="VN18" s="93">
        <f>VN17+VN15</f>
        <v>0</v>
      </c>
      <c r="VO18" s="93">
        <f>VO15+VO17</f>
        <v>6305</v>
      </c>
      <c r="VP18" s="94"/>
      <c r="VQ18" s="91">
        <f>VQ17+VQ15</f>
        <v>3452</v>
      </c>
      <c r="VR18" s="92"/>
      <c r="VS18" s="159">
        <f>VS17+VS15</f>
        <v>2830</v>
      </c>
      <c r="VT18" s="92"/>
      <c r="VU18" s="93">
        <f>VU17+VU15</f>
        <v>0</v>
      </c>
      <c r="VV18" s="93">
        <f>VV15+VV17</f>
        <v>6282</v>
      </c>
      <c r="VW18" s="94"/>
      <c r="VX18" s="91">
        <f>VX17+VX15</f>
        <v>3436</v>
      </c>
      <c r="VY18" s="92"/>
      <c r="VZ18" s="159">
        <f>VZ17+VZ15</f>
        <v>2819</v>
      </c>
      <c r="WA18" s="92"/>
      <c r="WB18" s="93">
        <f>WB17+WB15</f>
        <v>0</v>
      </c>
      <c r="WC18" s="93">
        <f>WC15+WC17</f>
        <v>6255</v>
      </c>
      <c r="WD18" s="94"/>
      <c r="WE18" s="91">
        <f>WE17+WE15</f>
        <v>3426</v>
      </c>
      <c r="WF18" s="92"/>
      <c r="WG18" s="159">
        <f>WG17+WG15</f>
        <v>2803</v>
      </c>
      <c r="WH18" s="92"/>
      <c r="WI18" s="93">
        <f>WI17+WI15</f>
        <v>0</v>
      </c>
      <c r="WJ18" s="93">
        <f>WJ15+WJ17</f>
        <v>6229</v>
      </c>
      <c r="WK18" s="94"/>
      <c r="WL18" s="91">
        <f>WL17+WL15</f>
        <v>3423</v>
      </c>
      <c r="WM18" s="92"/>
      <c r="WN18" s="159">
        <f>WN17+WN15</f>
        <v>2801</v>
      </c>
      <c r="WO18" s="92"/>
      <c r="WP18" s="93">
        <f>WP17+WP15</f>
        <v>0</v>
      </c>
      <c r="WQ18" s="93">
        <f>WQ15+WQ17</f>
        <v>6224</v>
      </c>
      <c r="WR18" s="94"/>
      <c r="WS18" s="91">
        <f>WS17+WS15</f>
        <v>3420</v>
      </c>
      <c r="WT18" s="92"/>
      <c r="WU18" s="159">
        <f>WU17+WU15</f>
        <v>2795</v>
      </c>
      <c r="WV18" s="92"/>
      <c r="WW18" s="93">
        <f>WW17+WW15</f>
        <v>0</v>
      </c>
      <c r="WX18" s="93">
        <f>WX15+WX17</f>
        <v>6215</v>
      </c>
      <c r="WY18" s="94"/>
      <c r="WZ18" s="91">
        <f>WZ17+WZ15</f>
        <v>3416</v>
      </c>
      <c r="XA18" s="92"/>
      <c r="XB18" s="159">
        <f>XB17+XB15</f>
        <v>2792</v>
      </c>
      <c r="XC18" s="92"/>
      <c r="XD18" s="93">
        <f>XD17+XD15</f>
        <v>0</v>
      </c>
      <c r="XE18" s="93">
        <f>XE15+XE17</f>
        <v>6208</v>
      </c>
      <c r="XF18" s="94"/>
      <c r="XG18" s="91">
        <f>XG17+XG15</f>
        <v>3412</v>
      </c>
      <c r="XH18" s="92"/>
      <c r="XI18" s="159">
        <f>XI17+XI15</f>
        <v>2789</v>
      </c>
      <c r="XJ18" s="92"/>
      <c r="XK18" s="93">
        <f>XK17+XK15</f>
        <v>0</v>
      </c>
      <c r="XL18" s="93">
        <f>XL15+XL17</f>
        <v>6201</v>
      </c>
      <c r="XM18" s="94"/>
      <c r="XN18" s="91">
        <f>XN17+XN15</f>
        <v>3409</v>
      </c>
      <c r="XO18" s="92"/>
      <c r="XP18" s="159">
        <f>XP17+XP15</f>
        <v>2786</v>
      </c>
      <c r="XQ18" s="92"/>
      <c r="XR18" s="93">
        <f>XR17+XR15</f>
        <v>0</v>
      </c>
      <c r="XS18" s="93">
        <f>XS15+XS17</f>
        <v>6195</v>
      </c>
      <c r="XT18" s="94"/>
      <c r="XU18" s="91">
        <f>XU17+XU15</f>
        <v>3404</v>
      </c>
      <c r="XV18" s="92"/>
      <c r="XW18" s="159">
        <f>XW17+XW15</f>
        <v>2779</v>
      </c>
      <c r="XX18" s="92"/>
      <c r="XY18" s="93">
        <f>XY17+XY15</f>
        <v>0</v>
      </c>
      <c r="XZ18" s="93">
        <f>XZ15+XZ17</f>
        <v>6183</v>
      </c>
      <c r="YA18" s="94"/>
      <c r="YB18" s="91">
        <f>YB17+YB15</f>
        <v>3397</v>
      </c>
      <c r="YC18" s="92"/>
      <c r="YD18" s="159">
        <f>YD17+YD15</f>
        <v>2774</v>
      </c>
      <c r="YE18" s="92"/>
      <c r="YF18" s="93">
        <f>YF17+YF15</f>
        <v>0</v>
      </c>
      <c r="YG18" s="93">
        <f>YG15+YG17</f>
        <v>6171</v>
      </c>
      <c r="YH18" s="94"/>
      <c r="YI18" s="91">
        <f>YI17+YI15</f>
        <v>3383</v>
      </c>
      <c r="YJ18" s="92"/>
      <c r="YK18" s="159">
        <f>YK17+YK15</f>
        <v>2763</v>
      </c>
      <c r="YL18" s="92"/>
      <c r="YM18" s="93">
        <f>YM17+YM15</f>
        <v>0</v>
      </c>
      <c r="YN18" s="93">
        <f>YN15+YN17</f>
        <v>6146</v>
      </c>
      <c r="YO18" s="94"/>
      <c r="YP18" s="91">
        <f>YP17+YP15</f>
        <v>3369</v>
      </c>
      <c r="YQ18" s="92"/>
      <c r="YR18" s="159">
        <f>YR17+YR15</f>
        <v>2742</v>
      </c>
      <c r="YS18" s="92"/>
      <c r="YT18" s="93">
        <f>YT17+YT15</f>
        <v>0</v>
      </c>
      <c r="YU18" s="93">
        <f>YU15+YU17</f>
        <v>6111</v>
      </c>
      <c r="YV18" s="94"/>
      <c r="YW18" s="91">
        <f>YW17+YW15</f>
        <v>3342</v>
      </c>
      <c r="YX18" s="92"/>
      <c r="YY18" s="159">
        <f>YY17+YY15</f>
        <v>2713</v>
      </c>
      <c r="YZ18" s="92"/>
      <c r="ZA18" s="93">
        <f>ZA17+ZA15</f>
        <v>0</v>
      </c>
      <c r="ZB18" s="93">
        <f>ZB15+ZB17</f>
        <v>6055</v>
      </c>
      <c r="ZC18" s="94"/>
      <c r="ZD18" s="91">
        <f>ZD17+ZD15</f>
        <v>3296</v>
      </c>
      <c r="ZE18" s="92"/>
      <c r="ZF18" s="159">
        <f>ZF17+ZF15</f>
        <v>2668</v>
      </c>
      <c r="ZG18" s="92"/>
      <c r="ZH18" s="93">
        <f>ZH17+ZH15</f>
        <v>0</v>
      </c>
      <c r="ZI18" s="93">
        <f>ZI15+ZI17</f>
        <v>5964</v>
      </c>
      <c r="ZJ18" s="94"/>
      <c r="ZK18" s="91">
        <f>ZK17+ZK15</f>
        <v>3238</v>
      </c>
      <c r="ZL18" s="92"/>
      <c r="ZM18" s="159">
        <f>ZM17+ZM15</f>
        <v>2606</v>
      </c>
      <c r="ZN18" s="92"/>
      <c r="ZO18" s="93">
        <f>ZO17+ZO15</f>
        <v>0</v>
      </c>
      <c r="ZP18" s="93">
        <f>ZP15+ZP17</f>
        <v>5844</v>
      </c>
      <c r="ZQ18" s="94"/>
      <c r="ZR18" s="91">
        <f>ZR17+ZR15</f>
        <v>3158</v>
      </c>
      <c r="ZS18" s="92"/>
      <c r="ZT18" s="159">
        <f>ZT17+ZT15</f>
        <v>2511</v>
      </c>
      <c r="ZU18" s="92"/>
      <c r="ZV18" s="93">
        <f>ZV17+ZV15</f>
        <v>0</v>
      </c>
      <c r="ZW18" s="93">
        <f>ZW15+ZW17</f>
        <v>5669</v>
      </c>
      <c r="ZX18" s="94"/>
      <c r="ZY18" s="91">
        <f>ZY17+ZY15</f>
        <v>3017</v>
      </c>
      <c r="ZZ18" s="92"/>
      <c r="AAA18" s="159">
        <f>AAA17+AAA15</f>
        <v>2357</v>
      </c>
      <c r="AAB18" s="92"/>
      <c r="AAC18" s="93">
        <f>AAC17+AAC15</f>
        <v>0</v>
      </c>
      <c r="AAD18" s="93">
        <f>AAD15+AAD17</f>
        <v>5374</v>
      </c>
      <c r="AAE18" s="94"/>
      <c r="AAF18" s="91">
        <f>AAF17+AAF15</f>
        <v>2827</v>
      </c>
      <c r="AAG18" s="92"/>
      <c r="AAH18" s="159">
        <f>AAH17+AAH15</f>
        <v>2120</v>
      </c>
      <c r="AAI18" s="92"/>
      <c r="AAJ18" s="93">
        <f>AAJ17+AAJ15</f>
        <v>0</v>
      </c>
      <c r="AAK18" s="93">
        <f>AAK15+AAK17</f>
        <v>4947</v>
      </c>
      <c r="AAL18" s="94"/>
      <c r="AAM18" s="91">
        <f>AAM17+AAM15</f>
        <v>2481</v>
      </c>
      <c r="AAN18" s="92"/>
      <c r="AAO18" s="159">
        <f>AAO17+AAO15</f>
        <v>1761</v>
      </c>
      <c r="AAP18" s="92"/>
      <c r="AAQ18" s="93">
        <f>AAQ17+AAQ15</f>
        <v>0</v>
      </c>
      <c r="AAR18" s="93">
        <f>AAR15+AAR17</f>
        <v>4242</v>
      </c>
      <c r="AAS18" s="94"/>
      <c r="AAT18" s="91">
        <f>AAT17+AAT15</f>
        <v>2024</v>
      </c>
      <c r="AAU18" s="92"/>
      <c r="AAV18" s="159">
        <f>AAV17+AAV15</f>
        <v>1332</v>
      </c>
      <c r="AAW18" s="92"/>
      <c r="AAX18" s="93">
        <f>AAX17+AAX15</f>
        <v>0</v>
      </c>
      <c r="AAY18" s="93">
        <f>AAY15+AAY17</f>
        <v>3356</v>
      </c>
      <c r="AAZ18" s="94"/>
      <c r="ABA18" s="91">
        <f>ABA17+ABA15</f>
        <v>1426</v>
      </c>
      <c r="ABB18" s="92"/>
      <c r="ABC18" s="159">
        <f>ABC17+ABC15</f>
        <v>890</v>
      </c>
      <c r="ABD18" s="92"/>
      <c r="ABE18" s="93">
        <f>ABE17+ABE15</f>
        <v>0</v>
      </c>
      <c r="ABF18" s="93">
        <f>ABF15+ABF17</f>
        <v>2316</v>
      </c>
      <c r="ABG18" s="94"/>
      <c r="ABH18" s="91">
        <f>ABH17+ABH15</f>
        <v>703</v>
      </c>
      <c r="ABI18" s="92"/>
      <c r="ABJ18" s="159">
        <f>ABJ17+ABJ15</f>
        <v>428</v>
      </c>
      <c r="ABK18" s="92"/>
      <c r="ABL18" s="93">
        <f>ABL17+ABL15</f>
        <v>0</v>
      </c>
      <c r="ABM18" s="93">
        <f>ABM15+ABM17</f>
        <v>1131</v>
      </c>
      <c r="ABN18" s="94"/>
      <c r="ABO18" s="91">
        <f>ABO17+ABO15</f>
        <v>211</v>
      </c>
      <c r="ABP18" s="92"/>
      <c r="ABQ18" s="159">
        <f>ABQ17+ABQ15</f>
        <v>123</v>
      </c>
      <c r="ABR18" s="92"/>
      <c r="ABS18" s="93">
        <f>ABS17+ABS15</f>
        <v>0</v>
      </c>
      <c r="ABT18" s="93">
        <f>ABT15+ABT17</f>
        <v>334</v>
      </c>
      <c r="ABU18" s="94"/>
      <c r="ABV18" s="91">
        <f>ABV17+ABV15</f>
        <v>31</v>
      </c>
      <c r="ABW18" s="92"/>
      <c r="ABX18" s="159">
        <f>ABX17+ABX15</f>
        <v>8</v>
      </c>
      <c r="ABY18" s="92"/>
      <c r="ABZ18" s="93">
        <f>ABZ17+ABZ15</f>
        <v>0</v>
      </c>
      <c r="ACA18" s="93">
        <f>ACA15+ACA17</f>
        <v>39</v>
      </c>
      <c r="ACB18" s="94"/>
      <c r="ACC18" s="91">
        <f>ACC17+ACC15</f>
        <v>2</v>
      </c>
      <c r="ACD18" s="92"/>
      <c r="ACE18" s="159">
        <f>ACE17+ACE15</f>
        <v>1</v>
      </c>
      <c r="ACF18" s="92"/>
      <c r="ACG18" s="93">
        <f>ACG17+ACG15</f>
        <v>0</v>
      </c>
      <c r="ACH18" s="93">
        <f>ACH15+ACH17</f>
        <v>3</v>
      </c>
      <c r="ACI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row>
    <row r="21" spans="1:1171" x14ac:dyDescent="0.3">
      <c r="A21" s="99" t="s">
        <v>51</v>
      </c>
      <c r="B21" s="100"/>
      <c r="C21" s="100"/>
    </row>
    <row r="22" spans="1:1171" x14ac:dyDescent="0.3">
      <c r="A22" s="101" t="s">
        <v>52</v>
      </c>
      <c r="B22" s="10" t="s">
        <v>53</v>
      </c>
    </row>
    <row r="23" spans="1:1171" x14ac:dyDescent="0.3">
      <c r="A23" s="102" t="s">
        <v>54</v>
      </c>
      <c r="B23" s="103" t="s">
        <v>55</v>
      </c>
    </row>
    <row r="24" spans="1:1171" x14ac:dyDescent="0.3">
      <c r="A24" s="101" t="s">
        <v>56</v>
      </c>
      <c r="B24" s="100" t="s">
        <v>57</v>
      </c>
      <c r="C24" s="100"/>
    </row>
    <row r="25" spans="1:1171" x14ac:dyDescent="0.3">
      <c r="A25" s="102" t="s">
        <v>54</v>
      </c>
      <c r="B25" s="4" t="s">
        <v>15</v>
      </c>
    </row>
    <row r="26" spans="1:1171" x14ac:dyDescent="0.3">
      <c r="A26" s="102"/>
    </row>
    <row r="27" spans="1:1171" ht="15.5" x14ac:dyDescent="0.3">
      <c r="A27" s="104" t="s">
        <v>19</v>
      </c>
      <c r="B27" s="166" t="s">
        <v>96</v>
      </c>
    </row>
    <row r="28" spans="1:1171" ht="15.5" x14ac:dyDescent="0.3">
      <c r="B28" s="166" t="s">
        <v>97</v>
      </c>
      <c r="AS28" s="113"/>
      <c r="AV28" s="113"/>
    </row>
    <row r="29" spans="1:1171" x14ac:dyDescent="0.3">
      <c r="A29" s="114"/>
      <c r="AS29" s="113"/>
      <c r="AV29" s="113"/>
    </row>
    <row r="30" spans="1:1171" ht="15.5" x14ac:dyDescent="0.3">
      <c r="A30" s="164" t="s">
        <v>66</v>
      </c>
      <c r="B30" s="166" t="s">
        <v>100</v>
      </c>
      <c r="AS30" s="113"/>
      <c r="AV30" s="113"/>
    </row>
    <row r="31" spans="1:1171" ht="15.5" x14ac:dyDescent="0.3">
      <c r="A31" s="164" t="s">
        <v>106</v>
      </c>
      <c r="B31" s="166" t="s">
        <v>107</v>
      </c>
      <c r="AS31" s="113"/>
      <c r="AV31" s="113"/>
    </row>
    <row r="32" spans="1:1171" ht="15.5" x14ac:dyDescent="0.3">
      <c r="A32" s="164" t="s">
        <v>113</v>
      </c>
      <c r="B32" s="166"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5" x14ac:dyDescent="0.3">
      <c r="A33" s="164" t="s">
        <v>123</v>
      </c>
      <c r="B33" s="166"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3">
      <c r="A34" s="99"/>
      <c r="AS34" s="113"/>
      <c r="AV34" s="113"/>
    </row>
    <row r="35" spans="1:1024" x14ac:dyDescent="0.3">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3">
      <c r="A36" s="105"/>
      <c r="AS36" s="113"/>
      <c r="AV36" s="113"/>
    </row>
    <row r="37" spans="1:1024" x14ac:dyDescent="0.3">
      <c r="A37" s="105"/>
      <c r="B37" s="113"/>
      <c r="AS37" s="113"/>
      <c r="AV37" s="113"/>
    </row>
    <row r="38" spans="1:1024" x14ac:dyDescent="0.3">
      <c r="A38" s="105"/>
      <c r="AS38" s="113"/>
      <c r="AV38" s="113"/>
    </row>
    <row r="39" spans="1:1024" x14ac:dyDescent="0.3">
      <c r="A39" s="105"/>
      <c r="AS39" s="113"/>
      <c r="AV39" s="113"/>
    </row>
    <row r="40" spans="1:1024" x14ac:dyDescent="0.3">
      <c r="A40" s="106"/>
      <c r="AS40" s="113"/>
      <c r="AV40" s="113"/>
    </row>
    <row r="41" spans="1:1024" x14ac:dyDescent="0.3">
      <c r="A41" s="106"/>
      <c r="B41" s="107"/>
      <c r="AS41" s="113"/>
      <c r="AV41" s="113"/>
    </row>
    <row r="42" spans="1:1024" x14ac:dyDescent="0.3">
      <c r="A42" s="105"/>
      <c r="AS42" s="113"/>
      <c r="AV42" s="113"/>
    </row>
    <row r="43" spans="1:1024" x14ac:dyDescent="0.3">
      <c r="A43" s="105"/>
      <c r="AS43" s="113"/>
      <c r="AV43" s="113"/>
    </row>
    <row r="44" spans="1:1024" x14ac:dyDescent="0.3">
      <c r="AS44" s="113"/>
      <c r="AV44" s="113"/>
    </row>
    <row r="45" spans="1:1024" x14ac:dyDescent="0.3">
      <c r="AS45" s="113"/>
      <c r="AV45" s="113"/>
    </row>
    <row r="46" spans="1:1024" x14ac:dyDescent="0.3">
      <c r="AS46" s="113"/>
      <c r="AV46" s="113"/>
    </row>
    <row r="47" spans="1:1024" x14ac:dyDescent="0.3">
      <c r="AS47" s="113"/>
      <c r="AV47" s="113"/>
    </row>
    <row r="48" spans="1:1024" x14ac:dyDescent="0.3">
      <c r="AS48" s="113"/>
      <c r="AV48" s="113"/>
    </row>
    <row r="49" spans="45:48" x14ac:dyDescent="0.3">
      <c r="AS49" s="113"/>
      <c r="AV49" s="113"/>
    </row>
    <row r="50" spans="45:48" x14ac:dyDescent="0.3">
      <c r="AS50" s="113"/>
      <c r="AV50" s="113"/>
    </row>
    <row r="51" spans="45:48" x14ac:dyDescent="0.3">
      <c r="AS51" s="113"/>
      <c r="AV51" s="113"/>
    </row>
    <row r="52" spans="45:48" x14ac:dyDescent="0.3">
      <c r="AS52" s="113"/>
      <c r="AV52" s="113"/>
    </row>
    <row r="53" spans="45:48" x14ac:dyDescent="0.3">
      <c r="AS53" s="113"/>
    </row>
    <row r="54" spans="45:48" x14ac:dyDescent="0.3">
      <c r="AS54" s="113"/>
    </row>
  </sheetData>
  <mergeCells count="109">
    <mergeCell ref="BS6:BY6"/>
    <mergeCell ref="B6:G6"/>
    <mergeCell ref="EY6:FE6"/>
    <mergeCell ref="FF6:FL6"/>
    <mergeCell ref="FM6:FS6"/>
    <mergeCell ref="ER6:EX6"/>
    <mergeCell ref="CN6:CT6"/>
    <mergeCell ref="CU6:DA6"/>
    <mergeCell ref="DB6:DH6"/>
    <mergeCell ref="DP6:DV6"/>
    <mergeCell ref="DW6:EC6"/>
    <mergeCell ref="DI6:DO6"/>
    <mergeCell ref="CG6:CM6"/>
    <mergeCell ref="BZ6:CF6"/>
    <mergeCell ref="BL6:BR6"/>
    <mergeCell ref="BE6:BK6"/>
    <mergeCell ref="AX6:BD6"/>
    <mergeCell ref="AQ6:AW6"/>
    <mergeCell ref="AJ6:AP6"/>
    <mergeCell ref="AC6:AI6"/>
    <mergeCell ref="V6:AB6"/>
    <mergeCell ref="O6:U6"/>
    <mergeCell ref="H6:N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QG6:QM6"/>
    <mergeCell ref="QN6:QT6"/>
    <mergeCell ref="OC6:OI6"/>
    <mergeCell ref="OJ6:OP6"/>
    <mergeCell ref="OQ6:OW6"/>
    <mergeCell ref="OX6:PD6"/>
    <mergeCell ref="PE6:PK6"/>
    <mergeCell ref="PL6:PR6"/>
    <mergeCell ref="PS6:PY6"/>
    <mergeCell ref="PZ6:QF6"/>
    <mergeCell ref="QU6:RA6"/>
    <mergeCell ref="RB6:RH6"/>
    <mergeCell ref="RI6:RO6"/>
    <mergeCell ref="RP6:RV6"/>
    <mergeCell ref="RW6:SC6"/>
    <mergeCell ref="XG6:XM6"/>
    <mergeCell ref="VX6:WD6"/>
    <mergeCell ref="WE6:WK6"/>
    <mergeCell ref="WL6:WR6"/>
    <mergeCell ref="WS6:WY6"/>
    <mergeCell ref="WZ6:XF6"/>
    <mergeCell ref="UO6:UU6"/>
    <mergeCell ref="ACC6:ACI6"/>
    <mergeCell ref="AAF6:AAL6"/>
    <mergeCell ref="AAM6:AAS6"/>
    <mergeCell ref="AAT6:AAZ6"/>
    <mergeCell ref="ABA6:ABG6"/>
    <mergeCell ref="ABH6:ABN6"/>
    <mergeCell ref="ABV6:ACB6"/>
    <mergeCell ref="ABO6:ABU6"/>
    <mergeCell ref="ZY6:AAE6"/>
    <mergeCell ref="ZD6:ZJ6"/>
    <mergeCell ref="ZK6:ZQ6"/>
    <mergeCell ref="ZR6:ZX6"/>
    <mergeCell ref="ED6:EJ6"/>
    <mergeCell ref="EK6:EQ6"/>
    <mergeCell ref="TT6:TZ6"/>
    <mergeCell ref="UA6:UG6"/>
    <mergeCell ref="UH6:UN6"/>
    <mergeCell ref="YW6:ZC6"/>
    <mergeCell ref="SD6:SJ6"/>
    <mergeCell ref="SK6:SQ6"/>
    <mergeCell ref="SR6:SX6"/>
    <mergeCell ref="SY6:TE6"/>
    <mergeCell ref="TF6:TL6"/>
    <mergeCell ref="XN6:XT6"/>
    <mergeCell ref="UV6:VB6"/>
    <mergeCell ref="VC6:VI6"/>
    <mergeCell ref="VJ6:VP6"/>
    <mergeCell ref="VQ6:VW6"/>
    <mergeCell ref="TM6:TS6"/>
    <mergeCell ref="XU6:YA6"/>
    <mergeCell ref="YB6:YH6"/>
    <mergeCell ref="YI6:YO6"/>
    <mergeCell ref="YP6:YV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zoomScale="85" zoomScaleNormal="85" workbookViewId="0"/>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40" x14ac:dyDescent="0.3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3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3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x14ac:dyDescent="0.35">
      <c r="A5" s="120"/>
      <c r="B5" s="192" t="s">
        <v>73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row>
    <row r="6" spans="1:1040" ht="80.25" customHeight="1" x14ac:dyDescent="0.35">
      <c r="A6" s="121" t="s">
        <v>74</v>
      </c>
      <c r="B6" s="122">
        <f t="shared" ref="B6:AG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si="0"/>
        <v>44551</v>
      </c>
      <c r="K6" s="122">
        <f t="shared" si="0"/>
        <v>44544</v>
      </c>
      <c r="L6" s="122">
        <f t="shared" si="0"/>
        <v>44537</v>
      </c>
      <c r="M6" s="122">
        <f t="shared" si="0"/>
        <v>44530</v>
      </c>
      <c r="N6" s="122">
        <f t="shared" si="0"/>
        <v>44523</v>
      </c>
      <c r="O6" s="122">
        <f t="shared" si="0"/>
        <v>44516</v>
      </c>
      <c r="P6" s="122">
        <f t="shared" si="0"/>
        <v>44509</v>
      </c>
      <c r="Q6" s="122">
        <f t="shared" si="0"/>
        <v>44502</v>
      </c>
      <c r="R6" s="122">
        <f t="shared" si="0"/>
        <v>44495</v>
      </c>
      <c r="S6" s="122">
        <f t="shared" si="0"/>
        <v>44488</v>
      </c>
      <c r="T6" s="122">
        <f t="shared" si="0"/>
        <v>44481</v>
      </c>
      <c r="U6" s="122">
        <f t="shared" si="0"/>
        <v>44474</v>
      </c>
      <c r="V6" s="122">
        <f t="shared" si="0"/>
        <v>44467</v>
      </c>
      <c r="W6" s="122">
        <f t="shared" si="0"/>
        <v>44460</v>
      </c>
      <c r="X6" s="122">
        <f t="shared" si="0"/>
        <v>44453</v>
      </c>
      <c r="Y6" s="122">
        <f t="shared" si="0"/>
        <v>44446</v>
      </c>
      <c r="Z6" s="122">
        <f t="shared" si="0"/>
        <v>44439</v>
      </c>
      <c r="AA6" s="122">
        <f t="shared" si="0"/>
        <v>44432</v>
      </c>
      <c r="AB6" s="122">
        <f t="shared" si="0"/>
        <v>44425</v>
      </c>
      <c r="AC6" s="122">
        <f t="shared" si="0"/>
        <v>44418</v>
      </c>
      <c r="AD6" s="122">
        <f t="shared" si="0"/>
        <v>44411</v>
      </c>
      <c r="AE6" s="122">
        <f t="shared" si="0"/>
        <v>44404</v>
      </c>
      <c r="AF6" s="122">
        <f t="shared" si="0"/>
        <v>44397</v>
      </c>
      <c r="AG6" s="122">
        <f t="shared" si="0"/>
        <v>44390</v>
      </c>
      <c r="AH6" s="122">
        <f>AI6+6</f>
        <v>44383</v>
      </c>
      <c r="AI6" s="122">
        <f>AJ6+8</f>
        <v>44377</v>
      </c>
      <c r="AJ6" s="122">
        <f t="shared" ref="AJ6:BX6" si="1">AK6+7</f>
        <v>44369</v>
      </c>
      <c r="AK6" s="122">
        <f t="shared" si="1"/>
        <v>44362</v>
      </c>
      <c r="AL6" s="122">
        <f t="shared" si="1"/>
        <v>44355</v>
      </c>
      <c r="AM6" s="122">
        <f t="shared" si="1"/>
        <v>44348</v>
      </c>
      <c r="AN6" s="122">
        <f t="shared" si="1"/>
        <v>44341</v>
      </c>
      <c r="AO6" s="122">
        <f t="shared" si="1"/>
        <v>44334</v>
      </c>
      <c r="AP6" s="122">
        <f t="shared" si="1"/>
        <v>44327</v>
      </c>
      <c r="AQ6" s="122">
        <f t="shared" si="1"/>
        <v>44320</v>
      </c>
      <c r="AR6" s="122">
        <f t="shared" si="1"/>
        <v>44313</v>
      </c>
      <c r="AS6" s="122">
        <f t="shared" si="1"/>
        <v>44306</v>
      </c>
      <c r="AT6" s="122">
        <f t="shared" si="1"/>
        <v>44299</v>
      </c>
      <c r="AU6" s="122">
        <f t="shared" si="1"/>
        <v>44292</v>
      </c>
      <c r="AV6" s="122">
        <f t="shared" si="1"/>
        <v>44285</v>
      </c>
      <c r="AW6" s="122">
        <f t="shared" si="1"/>
        <v>44278</v>
      </c>
      <c r="AX6" s="122">
        <f t="shared" si="1"/>
        <v>44271</v>
      </c>
      <c r="AY6" s="122">
        <f t="shared" si="1"/>
        <v>44264</v>
      </c>
      <c r="AZ6" s="122">
        <f t="shared" si="1"/>
        <v>44257</v>
      </c>
      <c r="BA6" s="122">
        <f t="shared" si="1"/>
        <v>44250</v>
      </c>
      <c r="BB6" s="122">
        <f t="shared" si="1"/>
        <v>44243</v>
      </c>
      <c r="BC6" s="122">
        <f t="shared" si="1"/>
        <v>44236</v>
      </c>
      <c r="BD6" s="122">
        <f t="shared" si="1"/>
        <v>44229</v>
      </c>
      <c r="BE6" s="122">
        <f t="shared" si="1"/>
        <v>44222</v>
      </c>
      <c r="BF6" s="122">
        <f t="shared" si="1"/>
        <v>44215</v>
      </c>
      <c r="BG6" s="122">
        <f t="shared" si="1"/>
        <v>44208</v>
      </c>
      <c r="BH6" s="122">
        <f t="shared" si="1"/>
        <v>44201</v>
      </c>
      <c r="BI6" s="122">
        <f t="shared" si="1"/>
        <v>44194</v>
      </c>
      <c r="BJ6" s="122">
        <f t="shared" si="1"/>
        <v>44187</v>
      </c>
      <c r="BK6" s="122">
        <f t="shared" si="1"/>
        <v>44180</v>
      </c>
      <c r="BL6" s="122">
        <f t="shared" si="1"/>
        <v>44173</v>
      </c>
      <c r="BM6" s="122">
        <f t="shared" si="1"/>
        <v>44166</v>
      </c>
      <c r="BN6" s="122">
        <f t="shared" si="1"/>
        <v>44159</v>
      </c>
      <c r="BO6" s="122">
        <f t="shared" si="1"/>
        <v>44152</v>
      </c>
      <c r="BP6" s="122">
        <f t="shared" si="1"/>
        <v>44145</v>
      </c>
      <c r="BQ6" s="122">
        <f t="shared" si="1"/>
        <v>44138</v>
      </c>
      <c r="BR6" s="122">
        <f t="shared" si="1"/>
        <v>44131</v>
      </c>
      <c r="BS6" s="123">
        <f t="shared" si="1"/>
        <v>44124</v>
      </c>
      <c r="BT6" s="123">
        <f t="shared" si="1"/>
        <v>44117</v>
      </c>
      <c r="BU6" s="123">
        <f t="shared" si="1"/>
        <v>44110</v>
      </c>
      <c r="BV6" s="123">
        <f t="shared" si="1"/>
        <v>44103</v>
      </c>
      <c r="BW6" s="123">
        <f t="shared" si="1"/>
        <v>44096</v>
      </c>
      <c r="BX6" s="123">
        <f t="shared" si="1"/>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3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5">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35">
      <c r="A9" s="135">
        <f t="shared" ref="A9:A72" si="2">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35">
      <c r="A10" s="135">
        <f t="shared" si="2"/>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35">
      <c r="A11" s="135">
        <f t="shared" si="2"/>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35">
      <c r="A12" s="135">
        <f t="shared" si="2"/>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35">
      <c r="A13" s="135">
        <f t="shared" si="2"/>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35">
      <c r="A14" s="135">
        <f t="shared" si="2"/>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35">
      <c r="A15" s="135">
        <f t="shared" si="2"/>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35">
      <c r="A16" s="135">
        <f t="shared" si="2"/>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35">
      <c r="A17" s="135">
        <f t="shared" si="2"/>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35">
      <c r="A18" s="135">
        <f t="shared" si="2"/>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35">
      <c r="A19" s="135">
        <f t="shared" si="2"/>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35">
      <c r="A20" s="135">
        <f t="shared" si="2"/>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35">
      <c r="A21" s="135">
        <f t="shared" si="2"/>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35">
      <c r="A22" s="135">
        <f t="shared" si="2"/>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35">
      <c r="A23" s="135">
        <f t="shared" si="2"/>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35">
      <c r="A24" s="135">
        <f t="shared" si="2"/>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35">
      <c r="A25" s="135">
        <f t="shared" si="2"/>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35">
      <c r="A26" s="135">
        <f t="shared" si="2"/>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35">
      <c r="A27" s="135">
        <f t="shared" si="2"/>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35">
      <c r="A28" s="135">
        <f t="shared" si="2"/>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35">
      <c r="A29" s="135">
        <f t="shared" si="2"/>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35">
      <c r="A30" s="135">
        <f t="shared" si="2"/>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35">
      <c r="A31" s="135">
        <f t="shared" si="2"/>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35">
      <c r="A32" s="135">
        <f t="shared" si="2"/>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35">
      <c r="A33" s="135">
        <f t="shared" si="2"/>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35">
      <c r="A34" s="135">
        <f t="shared" si="2"/>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35">
      <c r="A35" s="135">
        <f t="shared" si="2"/>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35">
      <c r="A36" s="135">
        <f t="shared" si="2"/>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35">
      <c r="A37" s="135">
        <f t="shared" si="2"/>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35">
      <c r="A38" s="135">
        <f t="shared" si="2"/>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35">
      <c r="A39" s="135">
        <f t="shared" si="2"/>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35">
      <c r="A40" s="135">
        <f t="shared" si="2"/>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35">
      <c r="A41" s="135">
        <f t="shared" si="2"/>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35">
      <c r="A42" s="135">
        <f t="shared" si="2"/>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35">
      <c r="A43" s="135">
        <f t="shared" si="2"/>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35">
      <c r="A44" s="135">
        <f t="shared" si="2"/>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35">
      <c r="A45" s="135">
        <f t="shared" si="2"/>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35">
      <c r="A46" s="135">
        <f t="shared" si="2"/>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35">
      <c r="A47" s="135">
        <f t="shared" si="2"/>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35">
      <c r="A48" s="135">
        <f t="shared" si="2"/>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35">
      <c r="A49" s="135">
        <f t="shared" si="2"/>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35">
      <c r="A50" s="135">
        <f t="shared" si="2"/>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35">
      <c r="A51" s="135">
        <f t="shared" si="2"/>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35">
      <c r="A52" s="135">
        <f t="shared" si="2"/>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35">
      <c r="A53" s="135">
        <f t="shared" si="2"/>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35">
      <c r="A54" s="135">
        <f t="shared" si="2"/>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35">
      <c r="A55" s="135">
        <f t="shared" si="2"/>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35">
      <c r="A56" s="135">
        <f t="shared" si="2"/>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35">
      <c r="A57" s="135">
        <f t="shared" si="2"/>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35">
      <c r="A58" s="135">
        <f t="shared" si="2"/>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35">
      <c r="A59" s="135">
        <f t="shared" si="2"/>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35">
      <c r="A60" s="135">
        <f t="shared" si="2"/>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35">
      <c r="A61" s="135">
        <f t="shared" si="2"/>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35">
      <c r="A62" s="135">
        <f t="shared" si="2"/>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35">
      <c r="A63" s="135">
        <f t="shared" si="2"/>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35">
      <c r="A64" s="135">
        <f t="shared" si="2"/>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35">
      <c r="A65" s="135">
        <f t="shared" si="2"/>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35">
      <c r="A66" s="135">
        <f t="shared" si="2"/>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35">
      <c r="A67" s="135">
        <f t="shared" si="2"/>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35">
      <c r="A68" s="135">
        <f t="shared" si="2"/>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35">
      <c r="A69" s="135">
        <f t="shared" si="2"/>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35">
      <c r="A70" s="135">
        <f t="shared" si="2"/>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35">
      <c r="A71" s="135">
        <f t="shared" si="2"/>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35">
      <c r="A72" s="135">
        <f t="shared" si="2"/>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35">
      <c r="A73" s="135">
        <f t="shared" ref="A73:A136" si="3">A74+1</f>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35">
      <c r="A74" s="135">
        <f t="shared" si="3"/>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35">
      <c r="A75" s="135">
        <f t="shared" si="3"/>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35">
      <c r="A76" s="135">
        <f t="shared" si="3"/>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35">
      <c r="A77" s="135">
        <f t="shared" si="3"/>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35">
      <c r="A78" s="135">
        <f t="shared" si="3"/>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35">
      <c r="A79" s="135">
        <f t="shared" si="3"/>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35">
      <c r="A80" s="135">
        <f t="shared" si="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35">
      <c r="A81" s="135">
        <f t="shared" si="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35">
      <c r="A82" s="135">
        <f t="shared" si="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35">
      <c r="A83" s="135">
        <f t="shared" si="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35">
      <c r="A84" s="135">
        <f t="shared" si="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35">
      <c r="A85" s="135">
        <f t="shared" si="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35">
      <c r="A86" s="135">
        <f t="shared" si="3"/>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35">
      <c r="A87" s="135">
        <f t="shared" si="3"/>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35">
      <c r="A88" s="135">
        <f t="shared" si="3"/>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35">
      <c r="A89" s="135">
        <f t="shared" si="3"/>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35">
      <c r="A90" s="135">
        <f t="shared" si="3"/>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35">
      <c r="A91" s="135">
        <f t="shared" si="3"/>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35">
      <c r="A92" s="135">
        <f t="shared" si="3"/>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35">
      <c r="A93" s="135">
        <f t="shared" si="3"/>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35">
      <c r="A94" s="135">
        <f t="shared" si="3"/>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35">
      <c r="A95" s="135">
        <f t="shared" si="3"/>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35">
      <c r="A96" s="135">
        <f t="shared" si="3"/>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35">
      <c r="A97" s="135">
        <f t="shared" si="3"/>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35">
      <c r="A98" s="135">
        <f t="shared" si="3"/>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35">
      <c r="A99" s="135">
        <f t="shared" si="3"/>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35">
      <c r="A100" s="135">
        <f t="shared" si="3"/>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35">
      <c r="A101" s="135">
        <f t="shared" si="3"/>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35">
      <c r="A102" s="135">
        <f t="shared" si="3"/>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35">
      <c r="A103" s="135">
        <f t="shared" si="3"/>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35">
      <c r="A104" s="135">
        <f t="shared" si="3"/>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35">
      <c r="A105" s="135">
        <f t="shared" si="3"/>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35">
      <c r="A106" s="135">
        <f t="shared" si="3"/>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35">
      <c r="A107" s="135">
        <f t="shared" si="3"/>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35">
      <c r="A108" s="135">
        <f t="shared" si="3"/>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35">
      <c r="A109" s="135">
        <f t="shared" si="3"/>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35">
      <c r="A110" s="135">
        <f t="shared" si="3"/>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35">
      <c r="A111" s="135">
        <f t="shared" si="3"/>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35">
      <c r="A112" s="135">
        <f t="shared" si="3"/>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35">
      <c r="A113" s="135">
        <f t="shared" si="3"/>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35">
      <c r="A114" s="135">
        <f t="shared" si="3"/>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35">
      <c r="A115" s="135">
        <f t="shared" si="3"/>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35">
      <c r="A116" s="135">
        <f t="shared" si="3"/>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35">
      <c r="A117" s="135">
        <f t="shared" si="3"/>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35">
      <c r="A118" s="135">
        <f t="shared" si="3"/>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35">
      <c r="A119" s="135">
        <f t="shared" si="3"/>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35">
      <c r="A120" s="135">
        <f t="shared" si="3"/>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35">
      <c r="A121" s="135">
        <f t="shared" si="3"/>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35">
      <c r="A122" s="135">
        <f t="shared" si="3"/>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35">
      <c r="A123" s="135">
        <f t="shared" si="3"/>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35">
      <c r="A124" s="135">
        <f t="shared" si="3"/>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35">
      <c r="A125" s="135">
        <f t="shared" si="3"/>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35">
      <c r="A126" s="135">
        <f t="shared" si="3"/>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35">
      <c r="A127" s="135">
        <f t="shared" si="3"/>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35">
      <c r="A128" s="135">
        <f t="shared" si="3"/>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35">
      <c r="A129" s="135">
        <f t="shared" si="3"/>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35">
      <c r="A130" s="135">
        <f t="shared" si="3"/>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35">
      <c r="A131" s="135">
        <f t="shared" si="3"/>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35">
      <c r="A132" s="135">
        <f t="shared" si="3"/>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35">
      <c r="A133" s="135">
        <f t="shared" si="3"/>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35">
      <c r="A134" s="135">
        <f t="shared" si="3"/>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35">
      <c r="A135" s="135">
        <f t="shared" si="3"/>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35">
      <c r="A136" s="135">
        <f t="shared" si="3"/>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35">
      <c r="A137" s="135">
        <f t="shared" ref="A137:A200" si="4">A138+1</f>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35">
      <c r="A138" s="135">
        <f t="shared" si="4"/>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35">
      <c r="A139" s="135">
        <f t="shared" si="4"/>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35">
      <c r="A140" s="135">
        <f t="shared" si="4"/>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35">
      <c r="A141" s="135">
        <f t="shared" si="4"/>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35">
      <c r="A142" s="135">
        <f t="shared" si="4"/>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35">
      <c r="A143" s="135">
        <f t="shared" si="4"/>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35">
      <c r="A144" s="135">
        <f t="shared" si="4"/>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35">
      <c r="A145" s="135">
        <f t="shared" si="4"/>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35">
      <c r="A146" s="135">
        <f t="shared" si="4"/>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35">
      <c r="A147" s="135">
        <f t="shared" si="4"/>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35">
      <c r="A148" s="135">
        <f t="shared" si="4"/>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35">
      <c r="A149" s="135">
        <f t="shared" si="4"/>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35">
      <c r="A150" s="135">
        <f t="shared" si="4"/>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35">
      <c r="A151" s="135">
        <f t="shared" si="4"/>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35">
      <c r="A152" s="135">
        <f t="shared" si="4"/>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35">
      <c r="A153" s="135">
        <f t="shared" si="4"/>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35">
      <c r="A154" s="135">
        <f t="shared" si="4"/>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35">
      <c r="A155" s="135">
        <f t="shared" si="4"/>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35">
      <c r="A156" s="135">
        <f t="shared" si="4"/>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35">
      <c r="A157" s="135">
        <f t="shared" si="4"/>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35">
      <c r="A158" s="135">
        <f t="shared" si="4"/>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35">
      <c r="A159" s="135">
        <f t="shared" si="4"/>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35">
      <c r="A160" s="135">
        <f t="shared" si="4"/>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35">
      <c r="A161" s="135">
        <f t="shared" si="4"/>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35">
      <c r="A162" s="135">
        <f t="shared" si="4"/>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35">
      <c r="A163" s="135">
        <f t="shared" si="4"/>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35">
      <c r="A164" s="135">
        <f t="shared" si="4"/>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35">
      <c r="A165" s="135">
        <f t="shared" si="4"/>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35">
      <c r="A166" s="135">
        <f t="shared" si="4"/>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35">
      <c r="A167" s="135">
        <f t="shared" si="4"/>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35">
      <c r="A168" s="135">
        <f t="shared" si="4"/>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35">
      <c r="A169" s="135">
        <f t="shared" si="4"/>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35">
      <c r="A170" s="135">
        <f t="shared" si="4"/>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35">
      <c r="A171" s="135">
        <f t="shared" si="4"/>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35">
      <c r="A172" s="135">
        <f t="shared" si="4"/>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35">
      <c r="A173" s="135">
        <f t="shared" si="4"/>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35">
      <c r="A174" s="135">
        <f t="shared" si="4"/>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35">
      <c r="A175" s="135">
        <f t="shared" si="4"/>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35">
      <c r="A176" s="135">
        <f t="shared" si="4"/>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35">
      <c r="A177" s="135">
        <f t="shared" si="4"/>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35">
      <c r="A178" s="135">
        <f t="shared" si="4"/>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35">
      <c r="A179" s="135">
        <f t="shared" si="4"/>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35">
      <c r="A180" s="135">
        <f t="shared" si="4"/>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35">
      <c r="A181" s="135">
        <f t="shared" si="4"/>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35">
      <c r="A182" s="135">
        <f t="shared" si="4"/>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35">
      <c r="A183" s="135">
        <f t="shared" si="4"/>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35">
      <c r="A184" s="135">
        <f t="shared" si="4"/>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35">
      <c r="A185" s="135">
        <f t="shared" si="4"/>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35">
      <c r="A186" s="135">
        <f t="shared" si="4"/>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35">
      <c r="A187" s="135">
        <f t="shared" si="4"/>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35">
      <c r="A188" s="135">
        <f t="shared" si="4"/>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35">
      <c r="A189" s="135">
        <f t="shared" si="4"/>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35">
      <c r="A190" s="135">
        <f t="shared" si="4"/>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35">
      <c r="A191" s="135">
        <f t="shared" si="4"/>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35">
      <c r="A192" s="135">
        <f t="shared" si="4"/>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35">
      <c r="A193" s="135">
        <f t="shared" si="4"/>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35">
      <c r="A194" s="135">
        <f t="shared" si="4"/>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35">
      <c r="A195" s="135">
        <f t="shared" si="4"/>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35">
      <c r="A196" s="135">
        <f t="shared" si="4"/>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35">
      <c r="A197" s="135">
        <f t="shared" si="4"/>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35">
      <c r="A198" s="135">
        <f t="shared" si="4"/>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35">
      <c r="A199" s="135">
        <f t="shared" si="4"/>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35">
      <c r="A200" s="135">
        <f t="shared" si="4"/>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35">
      <c r="A201" s="135">
        <f t="shared" ref="A201:A264" si="5">A202+1</f>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35">
      <c r="A202" s="135">
        <f t="shared" si="5"/>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35">
      <c r="A203" s="135">
        <f t="shared" si="5"/>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35">
      <c r="A204" s="135">
        <f t="shared" si="5"/>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35">
      <c r="A205" s="135">
        <f t="shared" si="5"/>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35">
      <c r="A206" s="135">
        <f t="shared" si="5"/>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35">
      <c r="A207" s="135">
        <f t="shared" si="5"/>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35">
      <c r="A208" s="135">
        <f t="shared" si="5"/>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35">
      <c r="A209" s="135">
        <f t="shared" si="5"/>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35">
      <c r="A210" s="135">
        <f t="shared" si="5"/>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35">
      <c r="A211" s="135">
        <f t="shared" si="5"/>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35">
      <c r="A212" s="135">
        <f t="shared" si="5"/>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35">
      <c r="A213" s="135">
        <f t="shared" si="5"/>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35">
      <c r="A214" s="135">
        <f t="shared" si="5"/>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35">
      <c r="A215" s="135">
        <f t="shared" si="5"/>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35">
      <c r="A216" s="135">
        <f t="shared" si="5"/>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35">
      <c r="A217" s="135">
        <f t="shared" si="5"/>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35">
      <c r="A218" s="135">
        <f t="shared" si="5"/>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35">
      <c r="A219" s="135">
        <f t="shared" si="5"/>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35">
      <c r="A220" s="135">
        <f t="shared" si="5"/>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35">
      <c r="A221" s="135">
        <f t="shared" si="5"/>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35">
      <c r="A222" s="135">
        <f t="shared" si="5"/>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35">
      <c r="A223" s="135">
        <f t="shared" si="5"/>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35">
      <c r="A224" s="135">
        <f t="shared" si="5"/>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35">
      <c r="A225" s="135">
        <f t="shared" si="5"/>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35">
      <c r="A226" s="135">
        <f t="shared" si="5"/>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35">
      <c r="A227" s="135">
        <f t="shared" si="5"/>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35">
      <c r="A228" s="135">
        <f t="shared" si="5"/>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35">
      <c r="A229" s="135">
        <f t="shared" si="5"/>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35">
      <c r="A230" s="135">
        <f t="shared" si="5"/>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35">
      <c r="A231" s="135">
        <f t="shared" si="5"/>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35">
      <c r="A232" s="135">
        <f t="shared" si="5"/>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35">
      <c r="A233" s="135">
        <f t="shared" si="5"/>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35">
      <c r="A234" s="135">
        <f t="shared" si="5"/>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35">
      <c r="A235" s="135">
        <f t="shared" si="5"/>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35">
      <c r="A236" s="135">
        <f t="shared" si="5"/>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35">
      <c r="A237" s="135">
        <f t="shared" si="5"/>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35">
      <c r="A238" s="135">
        <f t="shared" si="5"/>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35">
      <c r="A239" s="135">
        <f t="shared" si="5"/>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35">
      <c r="A240" s="135">
        <f t="shared" si="5"/>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35">
      <c r="A241" s="135">
        <f t="shared" si="5"/>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35">
      <c r="A242" s="135">
        <f t="shared" si="5"/>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35">
      <c r="A243" s="135">
        <f t="shared" si="5"/>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35">
      <c r="A244" s="135">
        <f t="shared" si="5"/>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35">
      <c r="A245" s="135">
        <f t="shared" si="5"/>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35">
      <c r="A246" s="135">
        <f t="shared" si="5"/>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35">
      <c r="A247" s="135">
        <f t="shared" si="5"/>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35">
      <c r="A248" s="135">
        <f t="shared" si="5"/>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35">
      <c r="A249" s="135">
        <f t="shared" si="5"/>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35">
      <c r="A250" s="135">
        <f t="shared" si="5"/>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35">
      <c r="A251" s="135">
        <f t="shared" si="5"/>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35">
      <c r="A252" s="135">
        <f t="shared" si="5"/>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35">
      <c r="A253" s="135">
        <f t="shared" si="5"/>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35">
      <c r="A254" s="135">
        <f t="shared" si="5"/>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35">
      <c r="A255" s="135">
        <f t="shared" si="5"/>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35">
      <c r="A256" s="135">
        <f t="shared" si="5"/>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35">
      <c r="A257" s="135">
        <f t="shared" si="5"/>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35">
      <c r="A258" s="135">
        <f t="shared" si="5"/>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35">
      <c r="A259" s="135">
        <f t="shared" si="5"/>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35">
      <c r="A260" s="135">
        <f t="shared" si="5"/>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35">
      <c r="A261" s="135">
        <f t="shared" si="5"/>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35">
      <c r="A262" s="135">
        <f t="shared" si="5"/>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35">
      <c r="A263" s="135">
        <f t="shared" si="5"/>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35">
      <c r="A264" s="135">
        <f t="shared" si="5"/>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35">
      <c r="A265" s="135">
        <f t="shared" ref="A265:A328" si="6">A266+1</f>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35">
      <c r="A266" s="135">
        <f t="shared" si="6"/>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35">
      <c r="A267" s="135">
        <f t="shared" si="6"/>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35">
      <c r="A268" s="135">
        <f t="shared" si="6"/>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35">
      <c r="A269" s="135">
        <f t="shared" si="6"/>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35">
      <c r="A270" s="135">
        <f t="shared" si="6"/>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35">
      <c r="A271" s="135">
        <f t="shared" si="6"/>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35">
      <c r="A272" s="135">
        <f t="shared" si="6"/>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35">
      <c r="A273" s="135">
        <f t="shared" si="6"/>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35">
      <c r="A274" s="135">
        <f t="shared" si="6"/>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35">
      <c r="A275" s="135">
        <f t="shared" si="6"/>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35">
      <c r="A276" s="135">
        <f t="shared" si="6"/>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35">
      <c r="A277" s="135">
        <f t="shared" si="6"/>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35">
      <c r="A278" s="135">
        <f t="shared" si="6"/>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35">
      <c r="A279" s="135">
        <f t="shared" si="6"/>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35">
      <c r="A280" s="135">
        <f t="shared" si="6"/>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35">
      <c r="A281" s="135">
        <f t="shared" si="6"/>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35">
      <c r="A282" s="135">
        <f t="shared" si="6"/>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35">
      <c r="A283" s="135">
        <f t="shared" si="6"/>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35">
      <c r="A284" s="135">
        <f t="shared" si="6"/>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35">
      <c r="A285" s="135">
        <f t="shared" si="6"/>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35">
      <c r="A286" s="135">
        <f t="shared" si="6"/>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35">
      <c r="A287" s="135">
        <f t="shared" si="6"/>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35">
      <c r="A288" s="135">
        <f t="shared" si="6"/>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35">
      <c r="A289" s="135">
        <f t="shared" si="6"/>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35">
      <c r="A290" s="135">
        <f t="shared" si="6"/>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35">
      <c r="A291" s="135">
        <f t="shared" si="6"/>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35">
      <c r="A292" s="135">
        <f t="shared" si="6"/>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35">
      <c r="A293" s="135">
        <f t="shared" si="6"/>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35">
      <c r="A294" s="135">
        <f t="shared" si="6"/>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35">
      <c r="A295" s="135">
        <f t="shared" si="6"/>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35">
      <c r="A296" s="135">
        <f t="shared" si="6"/>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35">
      <c r="A297" s="135">
        <f t="shared" si="6"/>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35">
      <c r="A298" s="135">
        <f t="shared" si="6"/>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35">
      <c r="A299" s="135">
        <f t="shared" si="6"/>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35">
      <c r="A300" s="135">
        <f t="shared" si="6"/>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35">
      <c r="A301" s="135">
        <f t="shared" si="6"/>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35">
      <c r="A302" s="135">
        <f t="shared" si="6"/>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35">
      <c r="A303" s="135">
        <f t="shared" si="6"/>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35">
      <c r="A304" s="135">
        <f t="shared" si="6"/>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35">
      <c r="A305" s="135">
        <f t="shared" si="6"/>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35">
      <c r="A306" s="135">
        <f t="shared" si="6"/>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35">
      <c r="A307" s="135">
        <f t="shared" si="6"/>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35">
      <c r="A308" s="135">
        <f t="shared" si="6"/>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35">
      <c r="A309" s="135">
        <f t="shared" si="6"/>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35">
      <c r="A310" s="135">
        <f t="shared" si="6"/>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35">
      <c r="A311" s="135">
        <f t="shared" si="6"/>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35">
      <c r="A312" s="135">
        <f t="shared" si="6"/>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35">
      <c r="A313" s="135">
        <f t="shared" si="6"/>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35">
      <c r="A314" s="135">
        <f t="shared" si="6"/>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35">
      <c r="A315" s="135">
        <f t="shared" si="6"/>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35">
      <c r="A316" s="135">
        <f t="shared" si="6"/>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35">
      <c r="A317" s="135">
        <f t="shared" si="6"/>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35">
      <c r="A318" s="135">
        <f t="shared" si="6"/>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35">
      <c r="A319" s="135">
        <f t="shared" si="6"/>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35">
      <c r="A320" s="135">
        <f t="shared" si="6"/>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35">
      <c r="A321" s="135">
        <f t="shared" si="6"/>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35">
      <c r="A322" s="135">
        <f t="shared" si="6"/>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35">
      <c r="A323" s="135">
        <f t="shared" si="6"/>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35">
      <c r="A324" s="135">
        <f t="shared" si="6"/>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35">
      <c r="A325" s="135">
        <f t="shared" si="6"/>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35">
      <c r="A326" s="135">
        <f t="shared" si="6"/>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35">
      <c r="A327" s="135">
        <f t="shared" si="6"/>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35">
      <c r="A328" s="135">
        <f t="shared" si="6"/>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35">
      <c r="A329" s="135">
        <f t="shared" ref="A329:A392" si="7">A330+1</f>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35">
      <c r="A330" s="135">
        <f t="shared" si="7"/>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35">
      <c r="A331" s="135">
        <f t="shared" si="7"/>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35">
      <c r="A332" s="135">
        <f t="shared" si="7"/>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35">
      <c r="A333" s="135">
        <f t="shared" si="7"/>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35">
      <c r="A334" s="135">
        <f t="shared" si="7"/>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35">
      <c r="A335" s="135">
        <f t="shared" si="7"/>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35">
      <c r="A336" s="135">
        <f t="shared" si="7"/>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35">
      <c r="A337" s="135">
        <f t="shared" si="7"/>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35">
      <c r="A338" s="135">
        <f t="shared" si="7"/>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35">
      <c r="A339" s="135">
        <f t="shared" si="7"/>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35">
      <c r="A340" s="135">
        <f t="shared" si="7"/>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35">
      <c r="A341" s="135">
        <f t="shared" si="7"/>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35">
      <c r="A342" s="135">
        <f t="shared" si="7"/>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35">
      <c r="A343" s="135">
        <f t="shared" si="7"/>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35">
      <c r="A344" s="135">
        <f t="shared" si="7"/>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35">
      <c r="A345" s="135">
        <f t="shared" si="7"/>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35">
      <c r="A346" s="135">
        <f t="shared" si="7"/>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35">
      <c r="A347" s="135">
        <f t="shared" si="7"/>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35">
      <c r="A348" s="135">
        <f t="shared" si="7"/>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35">
      <c r="A349" s="135">
        <f t="shared" si="7"/>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35">
      <c r="A350" s="135">
        <f t="shared" si="7"/>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35">
      <c r="A351" s="135">
        <f t="shared" si="7"/>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35">
      <c r="A352" s="135">
        <f t="shared" si="7"/>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35">
      <c r="A353" s="135">
        <f t="shared" si="7"/>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35">
      <c r="A354" s="135">
        <f t="shared" si="7"/>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35">
      <c r="A355" s="135">
        <f t="shared" si="7"/>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35">
      <c r="A356" s="135">
        <f t="shared" si="7"/>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35">
      <c r="A357" s="135">
        <f t="shared" si="7"/>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35">
      <c r="A358" s="135">
        <f t="shared" si="7"/>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35">
      <c r="A359" s="135">
        <f t="shared" si="7"/>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35">
      <c r="A360" s="135">
        <f t="shared" si="7"/>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35">
      <c r="A361" s="135">
        <f t="shared" si="7"/>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35">
      <c r="A362" s="135">
        <f t="shared" si="7"/>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35">
      <c r="A363" s="135">
        <f t="shared" si="7"/>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35">
      <c r="A364" s="135">
        <f t="shared" si="7"/>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35">
      <c r="A365" s="135">
        <f t="shared" si="7"/>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35">
      <c r="A366" s="135">
        <f t="shared" si="7"/>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35">
      <c r="A367" s="135">
        <f t="shared" si="7"/>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35">
      <c r="A368" s="135">
        <f t="shared" si="7"/>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35">
      <c r="A369" s="135">
        <f t="shared" si="7"/>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35">
      <c r="A370" s="135">
        <f t="shared" si="7"/>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35">
      <c r="A371" s="135">
        <f t="shared" si="7"/>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35">
      <c r="A372" s="135">
        <f t="shared" si="7"/>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35">
      <c r="A373" s="135">
        <f t="shared" si="7"/>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35">
      <c r="A374" s="135">
        <f t="shared" si="7"/>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35">
      <c r="A375" s="135">
        <f t="shared" si="7"/>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35">
      <c r="A376" s="135">
        <f t="shared" si="7"/>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35">
      <c r="A377" s="135">
        <f t="shared" si="7"/>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35">
      <c r="A378" s="135">
        <f t="shared" si="7"/>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35">
      <c r="A379" s="135">
        <f t="shared" si="7"/>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35">
      <c r="A380" s="135">
        <f t="shared" si="7"/>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35">
      <c r="A381" s="135">
        <f t="shared" si="7"/>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35">
      <c r="A382" s="135">
        <f t="shared" si="7"/>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35">
      <c r="A383" s="135">
        <f t="shared" si="7"/>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35">
      <c r="A384" s="135">
        <f t="shared" si="7"/>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35">
      <c r="A385" s="135">
        <f t="shared" si="7"/>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35">
      <c r="A386" s="135">
        <f t="shared" si="7"/>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35">
      <c r="A387" s="135">
        <f t="shared" si="7"/>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35">
      <c r="A388" s="135">
        <f t="shared" si="7"/>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35">
      <c r="A389" s="135">
        <f t="shared" si="7"/>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35">
      <c r="A390" s="135">
        <f t="shared" si="7"/>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35">
      <c r="A391" s="135">
        <f t="shared" si="7"/>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35">
      <c r="A392" s="135">
        <f t="shared" si="7"/>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35">
      <c r="A393" s="135">
        <f t="shared" ref="A393:A456" si="8">A394+1</f>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35">
      <c r="A394" s="135">
        <f t="shared" si="8"/>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35">
      <c r="A395" s="135">
        <f t="shared" si="8"/>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35">
      <c r="A396" s="135">
        <f t="shared" si="8"/>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35">
      <c r="A397" s="135">
        <f t="shared" si="8"/>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35">
      <c r="A398" s="135">
        <f t="shared" si="8"/>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35">
      <c r="A399" s="135">
        <f t="shared" si="8"/>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35">
      <c r="A400" s="135">
        <f t="shared" si="8"/>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35">
      <c r="A401" s="135">
        <f t="shared" si="8"/>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35">
      <c r="A402" s="135">
        <f t="shared" si="8"/>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35">
      <c r="A403" s="135">
        <f t="shared" si="8"/>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35">
      <c r="A404" s="135">
        <f t="shared" si="8"/>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35">
      <c r="A405" s="135">
        <f t="shared" si="8"/>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35">
      <c r="A406" s="135">
        <f t="shared" si="8"/>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35">
      <c r="A407" s="135">
        <f t="shared" si="8"/>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35">
      <c r="A408" s="135">
        <f t="shared" si="8"/>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35">
      <c r="A409" s="135">
        <f t="shared" si="8"/>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35">
      <c r="A410" s="135">
        <f t="shared" si="8"/>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35">
      <c r="A411" s="135">
        <f t="shared" si="8"/>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35">
      <c r="A412" s="135">
        <f t="shared" si="8"/>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35">
      <c r="A413" s="135">
        <f t="shared" si="8"/>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35">
      <c r="A414" s="135">
        <f t="shared" si="8"/>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35">
      <c r="A415" s="135">
        <f t="shared" si="8"/>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35">
      <c r="A416" s="135">
        <f t="shared" si="8"/>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35">
      <c r="A417" s="135">
        <f t="shared" si="8"/>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35">
      <c r="A418" s="135">
        <f t="shared" si="8"/>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35">
      <c r="A419" s="135">
        <f t="shared" si="8"/>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35">
      <c r="A420" s="135">
        <f t="shared" si="8"/>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35">
      <c r="A421" s="135">
        <f t="shared" si="8"/>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35">
      <c r="A422" s="135">
        <f t="shared" si="8"/>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35">
      <c r="A423" s="135">
        <f t="shared" si="8"/>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35">
      <c r="A424" s="135">
        <f t="shared" si="8"/>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35">
      <c r="A425" s="135">
        <f t="shared" si="8"/>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35">
      <c r="A426" s="135">
        <f t="shared" si="8"/>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35">
      <c r="A427" s="135">
        <f t="shared" si="8"/>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35">
      <c r="A428" s="135">
        <f t="shared" si="8"/>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35">
      <c r="A429" s="135">
        <f t="shared" si="8"/>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35">
      <c r="A430" s="135">
        <f t="shared" si="8"/>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35">
      <c r="A431" s="135">
        <f t="shared" si="8"/>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35">
      <c r="A432" s="135">
        <f t="shared" si="8"/>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35">
      <c r="A433" s="135">
        <f t="shared" si="8"/>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35">
      <c r="A434" s="135">
        <f t="shared" si="8"/>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35">
      <c r="A435" s="135">
        <f t="shared" si="8"/>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35">
      <c r="A436" s="135">
        <f t="shared" si="8"/>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35">
      <c r="A437" s="135">
        <f t="shared" si="8"/>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35">
      <c r="A438" s="135">
        <f t="shared" si="8"/>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35">
      <c r="A439" s="135">
        <f t="shared" si="8"/>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35">
      <c r="A440" s="135">
        <f t="shared" si="8"/>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35">
      <c r="A441" s="135">
        <f t="shared" si="8"/>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35">
      <c r="A442" s="135">
        <f t="shared" si="8"/>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35">
      <c r="A443" s="135">
        <f t="shared" si="8"/>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35">
      <c r="A444" s="135">
        <f t="shared" si="8"/>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35">
      <c r="A445" s="135">
        <f t="shared" si="8"/>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35">
      <c r="A446" s="135">
        <f t="shared" si="8"/>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35">
      <c r="A447" s="135">
        <f t="shared" si="8"/>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35">
      <c r="A448" s="135">
        <f t="shared" si="8"/>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35">
      <c r="A449" s="135">
        <f t="shared" si="8"/>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35">
      <c r="A450" s="135">
        <f t="shared" si="8"/>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35">
      <c r="A451" s="135">
        <f t="shared" si="8"/>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35">
      <c r="A452" s="135">
        <f t="shared" si="8"/>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35">
      <c r="A453" s="135">
        <f t="shared" si="8"/>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35">
      <c r="A454" s="135">
        <f t="shared" si="8"/>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35">
      <c r="A455" s="135">
        <f t="shared" si="8"/>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35">
      <c r="A456" s="135">
        <f t="shared" si="8"/>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35">
      <c r="A457" s="135">
        <f t="shared" ref="A457:A520" si="9">A458+1</f>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35">
      <c r="A458" s="135">
        <f t="shared" si="9"/>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35">
      <c r="A459" s="135">
        <f t="shared" si="9"/>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35">
      <c r="A460" s="135">
        <f t="shared" si="9"/>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35">
      <c r="A461" s="135">
        <f t="shared" si="9"/>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35">
      <c r="A462" s="135">
        <f t="shared" si="9"/>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35">
      <c r="A463" s="135">
        <f t="shared" si="9"/>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35">
      <c r="A464" s="135">
        <f t="shared" si="9"/>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35">
      <c r="A465" s="139">
        <f t="shared" si="9"/>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35">
      <c r="A466" s="139">
        <f t="shared" si="9"/>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35">
      <c r="A467" s="139">
        <f t="shared" si="9"/>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35">
      <c r="A468" s="139">
        <f t="shared" si="9"/>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35">
      <c r="A469" s="139">
        <f t="shared" si="9"/>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35">
      <c r="A470" s="139">
        <f t="shared" si="9"/>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35">
      <c r="A471" s="139">
        <f t="shared" si="9"/>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35">
      <c r="A472" s="139">
        <f t="shared" si="9"/>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35">
      <c r="A473" s="139">
        <f t="shared" si="9"/>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35">
      <c r="A474" s="139">
        <f t="shared" si="9"/>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35">
      <c r="A475" s="139">
        <f t="shared" si="9"/>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35">
      <c r="A476" s="139">
        <f t="shared" si="9"/>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35">
      <c r="A477" s="139">
        <f t="shared" si="9"/>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35">
      <c r="A478" s="139">
        <f t="shared" si="9"/>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35">
      <c r="A479" s="139">
        <f t="shared" si="9"/>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35">
      <c r="A480" s="139">
        <f t="shared" si="9"/>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35">
      <c r="A481" s="139">
        <f t="shared" si="9"/>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35">
      <c r="A482" s="139">
        <f t="shared" si="9"/>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35">
      <c r="A483" s="139">
        <f t="shared" si="9"/>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35">
      <c r="A484" s="139">
        <f t="shared" si="9"/>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35">
      <c r="A485" s="139">
        <f t="shared" si="9"/>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35">
      <c r="A486" s="139">
        <f t="shared" si="9"/>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35">
      <c r="A487" s="139">
        <f t="shared" si="9"/>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35">
      <c r="A488" s="139">
        <f t="shared" si="9"/>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35">
      <c r="A489" s="139">
        <f t="shared" si="9"/>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35">
      <c r="A490" s="139">
        <f t="shared" si="9"/>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35">
      <c r="A491" s="139">
        <f t="shared" si="9"/>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35">
      <c r="A492" s="139">
        <f t="shared" si="9"/>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35">
      <c r="A493" s="139">
        <f t="shared" si="9"/>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35">
      <c r="A494" s="139">
        <f t="shared" si="9"/>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35">
      <c r="A495" s="139">
        <f t="shared" si="9"/>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35">
      <c r="A496" s="139">
        <f t="shared" si="9"/>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35">
      <c r="A497" s="139">
        <f t="shared" si="9"/>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35">
      <c r="A498" s="139">
        <f t="shared" si="9"/>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35">
      <c r="A499" s="139">
        <f t="shared" si="9"/>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35">
      <c r="A500" s="139">
        <f t="shared" si="9"/>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35">
      <c r="A501" s="139">
        <f t="shared" si="9"/>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35">
      <c r="A502" s="139">
        <f t="shared" si="9"/>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35">
      <c r="A503" s="139">
        <f t="shared" si="9"/>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35">
      <c r="A504" s="139">
        <f t="shared" si="9"/>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35">
      <c r="A505" s="139">
        <f t="shared" si="9"/>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35">
      <c r="A506" s="139">
        <f t="shared" si="9"/>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35">
      <c r="A507" s="139">
        <f t="shared" si="9"/>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35">
      <c r="A508" s="139">
        <f t="shared" si="9"/>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35">
      <c r="A509" s="139">
        <f t="shared" si="9"/>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35">
      <c r="A510" s="139">
        <f t="shared" si="9"/>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35">
      <c r="A511" s="139">
        <f t="shared" si="9"/>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35">
      <c r="A512" s="139">
        <f t="shared" si="9"/>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35">
      <c r="A513" s="139">
        <f t="shared" si="9"/>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35">
      <c r="A514" s="139">
        <f t="shared" si="9"/>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35">
      <c r="A515" s="139">
        <f t="shared" si="9"/>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35">
      <c r="A516" s="139">
        <f t="shared" si="9"/>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35">
      <c r="A517" s="139">
        <f t="shared" si="9"/>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35">
      <c r="A518" s="139">
        <f t="shared" si="9"/>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35">
      <c r="A519" s="139">
        <f t="shared" si="9"/>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35">
      <c r="A520" s="139">
        <f t="shared" si="9"/>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35">
      <c r="A521" s="139">
        <f t="shared" ref="A521:A584" si="10">A522+1</f>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35">
      <c r="A522" s="139">
        <f t="shared" si="10"/>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35">
      <c r="A523" s="139">
        <f t="shared" si="10"/>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35">
      <c r="A524" s="139">
        <f t="shared" si="10"/>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35">
      <c r="A525" s="139">
        <f t="shared" si="10"/>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35">
      <c r="A526" s="139">
        <f t="shared" si="10"/>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35">
      <c r="A527" s="139">
        <f t="shared" si="10"/>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35">
      <c r="A528" s="139">
        <f t="shared" si="10"/>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35">
      <c r="A529" s="139">
        <f t="shared" si="10"/>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35">
      <c r="A530" s="139">
        <f t="shared" si="10"/>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35">
      <c r="A531" s="139">
        <f t="shared" si="10"/>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35">
      <c r="A532" s="139">
        <f t="shared" si="10"/>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35">
      <c r="A533" s="139">
        <f t="shared" si="10"/>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35">
      <c r="A534" s="139">
        <f t="shared" si="10"/>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35">
      <c r="A535" s="139">
        <f t="shared" si="10"/>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35">
      <c r="A536" s="139">
        <f t="shared" si="10"/>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35">
      <c r="A537" s="139">
        <f t="shared" si="10"/>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35">
      <c r="A538" s="139">
        <f t="shared" si="10"/>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35">
      <c r="A539" s="139">
        <f t="shared" si="10"/>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35">
      <c r="A540" s="139">
        <f t="shared" si="10"/>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35">
      <c r="A541" s="139">
        <f t="shared" si="10"/>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35">
      <c r="A542" s="139">
        <f t="shared" si="10"/>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35">
      <c r="A543" s="139">
        <f t="shared" si="10"/>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35">
      <c r="A544" s="139">
        <f t="shared" si="10"/>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35">
      <c r="A545" s="139">
        <f t="shared" si="10"/>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35">
      <c r="A546" s="139">
        <f t="shared" si="10"/>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35">
      <c r="A547" s="139">
        <f t="shared" si="10"/>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35">
      <c r="A548" s="139">
        <f t="shared" si="10"/>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35">
      <c r="A549" s="139">
        <f t="shared" si="10"/>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35">
      <c r="A550" s="139">
        <f t="shared" si="10"/>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35">
      <c r="A551" s="139">
        <f t="shared" si="10"/>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35">
      <c r="A552" s="139">
        <f t="shared" si="10"/>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35">
      <c r="A553" s="139">
        <f t="shared" si="10"/>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35">
      <c r="A554" s="139">
        <f t="shared" si="10"/>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35">
      <c r="A555" s="139">
        <f t="shared" si="10"/>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35">
      <c r="A556" s="139">
        <f t="shared" si="10"/>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35">
      <c r="A557" s="139">
        <f t="shared" si="10"/>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35">
      <c r="A558" s="139">
        <f t="shared" si="10"/>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35">
      <c r="A559" s="139">
        <f t="shared" si="10"/>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35">
      <c r="A560" s="139">
        <f t="shared" si="10"/>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35">
      <c r="A561" s="139">
        <f t="shared" si="10"/>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35">
      <c r="A562" s="139">
        <f t="shared" si="10"/>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35">
      <c r="A563" s="139">
        <f t="shared" si="10"/>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35">
      <c r="A564" s="139">
        <f t="shared" si="10"/>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35">
      <c r="A565" s="139">
        <f t="shared" si="10"/>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35">
      <c r="A566" s="139">
        <f t="shared" si="10"/>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35">
      <c r="A567" s="139">
        <f t="shared" si="10"/>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35">
      <c r="A568" s="139">
        <f t="shared" si="10"/>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35">
      <c r="A569" s="139">
        <f t="shared" si="10"/>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35">
      <c r="A570" s="139">
        <f t="shared" si="10"/>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35">
      <c r="A571" s="139">
        <f t="shared" si="10"/>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35">
      <c r="A572" s="139">
        <f t="shared" si="10"/>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35">
      <c r="A573" s="139">
        <f t="shared" si="10"/>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35">
      <c r="A574" s="139">
        <f t="shared" si="10"/>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35">
      <c r="A575" s="139">
        <f t="shared" si="10"/>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35">
      <c r="A576" s="139">
        <f t="shared" si="10"/>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35">
      <c r="A577" s="139">
        <f t="shared" si="10"/>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35">
      <c r="A578" s="139">
        <f t="shared" si="10"/>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35">
      <c r="A579" s="139">
        <f t="shared" si="10"/>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35">
      <c r="A580" s="139">
        <f t="shared" si="10"/>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35">
      <c r="A581" s="139">
        <f t="shared" si="10"/>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35">
      <c r="A582" s="139">
        <f t="shared" si="10"/>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35">
      <c r="A583" s="139">
        <f t="shared" si="10"/>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35">
      <c r="A584" s="139">
        <f t="shared" si="10"/>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35">
      <c r="A585" s="139">
        <f t="shared" ref="A585:A603" si="11">A586+1</f>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35">
      <c r="A586" s="139">
        <f t="shared" si="11"/>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35">
      <c r="A587" s="139">
        <f t="shared" si="11"/>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35">
      <c r="A588" s="139">
        <f t="shared" si="11"/>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35">
      <c r="A589" s="139">
        <f t="shared" si="11"/>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35">
      <c r="A590" s="139">
        <f t="shared" si="11"/>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35">
      <c r="A591" s="139">
        <f t="shared" si="11"/>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35">
      <c r="A592" s="139">
        <f t="shared" si="11"/>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35">
      <c r="A593" s="139">
        <f t="shared" si="11"/>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35">
      <c r="A594" s="139">
        <f t="shared" si="11"/>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35">
      <c r="A595" s="139">
        <f t="shared" si="11"/>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35">
      <c r="A596" s="139">
        <f t="shared" si="11"/>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35">
      <c r="A597" s="139">
        <f t="shared" si="11"/>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35">
      <c r="A598" s="139">
        <f t="shared" si="11"/>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35">
      <c r="A599" s="139">
        <f t="shared" si="11"/>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35">
      <c r="A600" s="139">
        <f t="shared" si="11"/>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35">
      <c r="A601" s="139">
        <f t="shared" si="11"/>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35">
      <c r="A602" s="139">
        <f t="shared" si="11"/>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35">
      <c r="A603" s="139">
        <f t="shared" si="11"/>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3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3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3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3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3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3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3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3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3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3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3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3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3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3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3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3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3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3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3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3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35">
      <c r="A624" s="139">
        <v>43992</v>
      </c>
      <c r="B624" s="162">
        <v>6130</v>
      </c>
      <c r="C624" s="162">
        <v>6130</v>
      </c>
      <c r="D624" s="162">
        <v>6130</v>
      </c>
      <c r="E624" s="162">
        <v>6130</v>
      </c>
      <c r="F624" s="162">
        <v>6130</v>
      </c>
      <c r="G624" s="162">
        <v>6130</v>
      </c>
      <c r="H624" s="162">
        <v>6130</v>
      </c>
      <c r="I624" s="162">
        <v>6130</v>
      </c>
      <c r="J624" s="162">
        <v>6130</v>
      </c>
      <c r="K624" s="162">
        <v>6130</v>
      </c>
      <c r="L624" s="162">
        <v>6130</v>
      </c>
      <c r="M624" s="162">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35">
      <c r="A625" s="139">
        <v>43991</v>
      </c>
      <c r="B625" s="162">
        <v>6123</v>
      </c>
      <c r="C625" s="162">
        <v>6123</v>
      </c>
      <c r="D625" s="162">
        <v>6123</v>
      </c>
      <c r="E625" s="162">
        <v>6123</v>
      </c>
      <c r="F625" s="162">
        <v>6123</v>
      </c>
      <c r="G625" s="162">
        <v>6123</v>
      </c>
      <c r="H625" s="162">
        <v>6123</v>
      </c>
      <c r="I625" s="162">
        <v>6123</v>
      </c>
      <c r="J625" s="162">
        <v>6123</v>
      </c>
      <c r="K625" s="162">
        <v>6123</v>
      </c>
      <c r="L625" s="162">
        <v>6123</v>
      </c>
      <c r="M625" s="162">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35">
      <c r="A626" s="139">
        <v>43990</v>
      </c>
      <c r="B626" s="162">
        <v>6118</v>
      </c>
      <c r="C626" s="162">
        <v>6118</v>
      </c>
      <c r="D626" s="162">
        <v>6118</v>
      </c>
      <c r="E626" s="162">
        <v>6118</v>
      </c>
      <c r="F626" s="162">
        <v>6118</v>
      </c>
      <c r="G626" s="162">
        <v>6118</v>
      </c>
      <c r="H626" s="162">
        <v>6118</v>
      </c>
      <c r="I626" s="162">
        <v>6118</v>
      </c>
      <c r="J626" s="162">
        <v>6118</v>
      </c>
      <c r="K626" s="162">
        <v>6118</v>
      </c>
      <c r="L626" s="162">
        <v>6118</v>
      </c>
      <c r="M626" s="162">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35">
      <c r="A627" s="139">
        <v>43989</v>
      </c>
      <c r="B627" s="162">
        <v>6112</v>
      </c>
      <c r="C627" s="162">
        <v>6112</v>
      </c>
      <c r="D627" s="162">
        <v>6112</v>
      </c>
      <c r="E627" s="162">
        <v>6112</v>
      </c>
      <c r="F627" s="162">
        <v>6112</v>
      </c>
      <c r="G627" s="162">
        <v>6112</v>
      </c>
      <c r="H627" s="162">
        <v>6112</v>
      </c>
      <c r="I627" s="162">
        <v>6112</v>
      </c>
      <c r="J627" s="162">
        <v>6112</v>
      </c>
      <c r="K627" s="162">
        <v>6112</v>
      </c>
      <c r="L627" s="162">
        <v>6112</v>
      </c>
      <c r="M627" s="162">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35">
      <c r="A628" s="139">
        <v>43988</v>
      </c>
      <c r="B628" s="162">
        <v>6103</v>
      </c>
      <c r="C628" s="162">
        <v>6103</v>
      </c>
      <c r="D628" s="162">
        <v>6103</v>
      </c>
      <c r="E628" s="162">
        <v>6103</v>
      </c>
      <c r="F628" s="162">
        <v>6103</v>
      </c>
      <c r="G628" s="162">
        <v>6103</v>
      </c>
      <c r="H628" s="162">
        <v>6103</v>
      </c>
      <c r="I628" s="162">
        <v>6103</v>
      </c>
      <c r="J628" s="162">
        <v>6103</v>
      </c>
      <c r="K628" s="162">
        <v>6103</v>
      </c>
      <c r="L628" s="162">
        <v>6103</v>
      </c>
      <c r="M628" s="162">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35">
      <c r="A629" s="139">
        <v>43987</v>
      </c>
      <c r="B629" s="162">
        <v>6095</v>
      </c>
      <c r="C629" s="162">
        <v>6095</v>
      </c>
      <c r="D629" s="162">
        <v>6095</v>
      </c>
      <c r="E629" s="162">
        <v>6095</v>
      </c>
      <c r="F629" s="162">
        <v>6095</v>
      </c>
      <c r="G629" s="162">
        <v>6095</v>
      </c>
      <c r="H629" s="162">
        <v>6095</v>
      </c>
      <c r="I629" s="162">
        <v>6095</v>
      </c>
      <c r="J629" s="162">
        <v>6095</v>
      </c>
      <c r="K629" s="162">
        <v>6095</v>
      </c>
      <c r="L629" s="162">
        <v>6095</v>
      </c>
      <c r="M629" s="162">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35">
      <c r="A630" s="139">
        <v>43986</v>
      </c>
      <c r="B630" s="162">
        <v>6085</v>
      </c>
      <c r="C630" s="162">
        <v>6085</v>
      </c>
      <c r="D630" s="162">
        <v>6085</v>
      </c>
      <c r="E630" s="162">
        <v>6085</v>
      </c>
      <c r="F630" s="162">
        <v>6085</v>
      </c>
      <c r="G630" s="162">
        <v>6085</v>
      </c>
      <c r="H630" s="162">
        <v>6085</v>
      </c>
      <c r="I630" s="162">
        <v>6085</v>
      </c>
      <c r="J630" s="162">
        <v>6085</v>
      </c>
      <c r="K630" s="162">
        <v>6085</v>
      </c>
      <c r="L630" s="162">
        <v>6085</v>
      </c>
      <c r="M630" s="162">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35">
      <c r="A631" s="139">
        <v>43985</v>
      </c>
      <c r="B631" s="162">
        <v>6077</v>
      </c>
      <c r="C631" s="162">
        <v>6077</v>
      </c>
      <c r="D631" s="162">
        <v>6077</v>
      </c>
      <c r="E631" s="162">
        <v>6077</v>
      </c>
      <c r="F631" s="162">
        <v>6077</v>
      </c>
      <c r="G631" s="162">
        <v>6077</v>
      </c>
      <c r="H631" s="162">
        <v>6077</v>
      </c>
      <c r="I631" s="162">
        <v>6077</v>
      </c>
      <c r="J631" s="162">
        <v>6077</v>
      </c>
      <c r="K631" s="162">
        <v>6077</v>
      </c>
      <c r="L631" s="162">
        <v>6077</v>
      </c>
      <c r="M631" s="162">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35">
      <c r="A632" s="139">
        <v>43984</v>
      </c>
      <c r="B632" s="162">
        <v>6071</v>
      </c>
      <c r="C632" s="162">
        <v>6071</v>
      </c>
      <c r="D632" s="162">
        <v>6071</v>
      </c>
      <c r="E632" s="162">
        <v>6071</v>
      </c>
      <c r="F632" s="162">
        <v>6071</v>
      </c>
      <c r="G632" s="162">
        <v>6071</v>
      </c>
      <c r="H632" s="162">
        <v>6071</v>
      </c>
      <c r="I632" s="162">
        <v>6071</v>
      </c>
      <c r="J632" s="162">
        <v>6071</v>
      </c>
      <c r="K632" s="162">
        <v>6071</v>
      </c>
      <c r="L632" s="162">
        <v>6071</v>
      </c>
      <c r="M632" s="162">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35">
      <c r="A633" s="139">
        <v>43983</v>
      </c>
      <c r="B633" s="162">
        <v>6063</v>
      </c>
      <c r="C633" s="162">
        <v>6063</v>
      </c>
      <c r="D633" s="162">
        <v>6063</v>
      </c>
      <c r="E633" s="162">
        <v>6063</v>
      </c>
      <c r="F633" s="162">
        <v>6063</v>
      </c>
      <c r="G633" s="162">
        <v>6063</v>
      </c>
      <c r="H633" s="162">
        <v>6063</v>
      </c>
      <c r="I633" s="162">
        <v>6063</v>
      </c>
      <c r="J633" s="162">
        <v>6063</v>
      </c>
      <c r="K633" s="162">
        <v>6063</v>
      </c>
      <c r="L633" s="162">
        <v>6063</v>
      </c>
      <c r="M633" s="162">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35">
      <c r="A634" s="139">
        <v>43982</v>
      </c>
      <c r="B634" s="162">
        <v>6056</v>
      </c>
      <c r="C634" s="162">
        <v>6056</v>
      </c>
      <c r="D634" s="162">
        <v>6056</v>
      </c>
      <c r="E634" s="162">
        <v>6056</v>
      </c>
      <c r="F634" s="162">
        <v>6056</v>
      </c>
      <c r="G634" s="162">
        <v>6056</v>
      </c>
      <c r="H634" s="162">
        <v>6056</v>
      </c>
      <c r="I634" s="162">
        <v>6056</v>
      </c>
      <c r="J634" s="162">
        <v>6056</v>
      </c>
      <c r="K634" s="162">
        <v>6056</v>
      </c>
      <c r="L634" s="162">
        <v>6056</v>
      </c>
      <c r="M634" s="162">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35">
      <c r="A635" s="139">
        <v>43981</v>
      </c>
      <c r="B635" s="162">
        <v>6042</v>
      </c>
      <c r="C635" s="162">
        <v>6042</v>
      </c>
      <c r="D635" s="162">
        <v>6042</v>
      </c>
      <c r="E635" s="162">
        <v>6042</v>
      </c>
      <c r="F635" s="162">
        <v>6042</v>
      </c>
      <c r="G635" s="162">
        <v>6042</v>
      </c>
      <c r="H635" s="162">
        <v>6042</v>
      </c>
      <c r="I635" s="162">
        <v>6042</v>
      </c>
      <c r="J635" s="162">
        <v>6042</v>
      </c>
      <c r="K635" s="162">
        <v>6042</v>
      </c>
      <c r="L635" s="162">
        <v>6042</v>
      </c>
      <c r="M635" s="162">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35">
      <c r="A636" s="139">
        <v>43980</v>
      </c>
      <c r="B636" s="162">
        <v>6031</v>
      </c>
      <c r="C636" s="162">
        <v>6031</v>
      </c>
      <c r="D636" s="162">
        <v>6031</v>
      </c>
      <c r="E636" s="162">
        <v>6031</v>
      </c>
      <c r="F636" s="162">
        <v>6031</v>
      </c>
      <c r="G636" s="162">
        <v>6031</v>
      </c>
      <c r="H636" s="162">
        <v>6031</v>
      </c>
      <c r="I636" s="162">
        <v>6031</v>
      </c>
      <c r="J636" s="162">
        <v>6031</v>
      </c>
      <c r="K636" s="162">
        <v>6031</v>
      </c>
      <c r="L636" s="162">
        <v>6031</v>
      </c>
      <c r="M636" s="162">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35">
      <c r="A637" s="139">
        <v>43979</v>
      </c>
      <c r="B637" s="162">
        <v>6020</v>
      </c>
      <c r="C637" s="162">
        <v>6020</v>
      </c>
      <c r="D637" s="162">
        <v>6020</v>
      </c>
      <c r="E637" s="162">
        <v>6020</v>
      </c>
      <c r="F637" s="162">
        <v>6020</v>
      </c>
      <c r="G637" s="162">
        <v>6020</v>
      </c>
      <c r="H637" s="162">
        <v>6020</v>
      </c>
      <c r="I637" s="162">
        <v>6020</v>
      </c>
      <c r="J637" s="162">
        <v>6020</v>
      </c>
      <c r="K637" s="162">
        <v>6020</v>
      </c>
      <c r="L637" s="162">
        <v>6020</v>
      </c>
      <c r="M637" s="162">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35">
      <c r="A638" s="139">
        <v>43978</v>
      </c>
      <c r="B638" s="162">
        <v>6015</v>
      </c>
      <c r="C638" s="162">
        <v>6015</v>
      </c>
      <c r="D638" s="162">
        <v>6015</v>
      </c>
      <c r="E638" s="162">
        <v>6015</v>
      </c>
      <c r="F638" s="162">
        <v>6015</v>
      </c>
      <c r="G638" s="162">
        <v>6015</v>
      </c>
      <c r="H638" s="162">
        <v>6015</v>
      </c>
      <c r="I638" s="162">
        <v>6015</v>
      </c>
      <c r="J638" s="162">
        <v>6015</v>
      </c>
      <c r="K638" s="162">
        <v>6015</v>
      </c>
      <c r="L638" s="162">
        <v>6015</v>
      </c>
      <c r="M638" s="162">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35">
      <c r="A639" s="139">
        <v>43977</v>
      </c>
      <c r="B639" s="162">
        <v>5999</v>
      </c>
      <c r="C639" s="162">
        <v>5999</v>
      </c>
      <c r="D639" s="162">
        <v>5999</v>
      </c>
      <c r="E639" s="162">
        <v>5999</v>
      </c>
      <c r="F639" s="162">
        <v>5999</v>
      </c>
      <c r="G639" s="162">
        <v>5999</v>
      </c>
      <c r="H639" s="162">
        <v>5999</v>
      </c>
      <c r="I639" s="162">
        <v>5999</v>
      </c>
      <c r="J639" s="162">
        <v>5999</v>
      </c>
      <c r="K639" s="162">
        <v>5999</v>
      </c>
      <c r="L639" s="162">
        <v>5999</v>
      </c>
      <c r="M639" s="162">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35">
      <c r="A640" s="139">
        <v>43976</v>
      </c>
      <c r="B640" s="162">
        <v>5980</v>
      </c>
      <c r="C640" s="162">
        <v>5980</v>
      </c>
      <c r="D640" s="162">
        <v>5980</v>
      </c>
      <c r="E640" s="162">
        <v>5980</v>
      </c>
      <c r="F640" s="162">
        <v>5980</v>
      </c>
      <c r="G640" s="162">
        <v>5980</v>
      </c>
      <c r="H640" s="162">
        <v>5980</v>
      </c>
      <c r="I640" s="162">
        <v>5980</v>
      </c>
      <c r="J640" s="162">
        <v>5980</v>
      </c>
      <c r="K640" s="162">
        <v>5980</v>
      </c>
      <c r="L640" s="162">
        <v>5980</v>
      </c>
      <c r="M640" s="162">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35">
      <c r="A641" s="139">
        <v>43975</v>
      </c>
      <c r="B641" s="162">
        <v>5965</v>
      </c>
      <c r="C641" s="162">
        <v>5965</v>
      </c>
      <c r="D641" s="162">
        <v>5965</v>
      </c>
      <c r="E641" s="162">
        <v>5965</v>
      </c>
      <c r="F641" s="162">
        <v>5965</v>
      </c>
      <c r="G641" s="162">
        <v>5965</v>
      </c>
      <c r="H641" s="162">
        <v>5965</v>
      </c>
      <c r="I641" s="162">
        <v>5965</v>
      </c>
      <c r="J641" s="162">
        <v>5965</v>
      </c>
      <c r="K641" s="162">
        <v>5965</v>
      </c>
      <c r="L641" s="162">
        <v>5965</v>
      </c>
      <c r="M641" s="162">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35">
      <c r="A642" s="139">
        <v>43974</v>
      </c>
      <c r="B642" s="162">
        <v>5952</v>
      </c>
      <c r="C642" s="162">
        <v>5952</v>
      </c>
      <c r="D642" s="162">
        <v>5952</v>
      </c>
      <c r="E642" s="162">
        <v>5952</v>
      </c>
      <c r="F642" s="162">
        <v>5952</v>
      </c>
      <c r="G642" s="162">
        <v>5952</v>
      </c>
      <c r="H642" s="162">
        <v>5952</v>
      </c>
      <c r="I642" s="162">
        <v>5952</v>
      </c>
      <c r="J642" s="162">
        <v>5952</v>
      </c>
      <c r="K642" s="162">
        <v>5952</v>
      </c>
      <c r="L642" s="162">
        <v>5952</v>
      </c>
      <c r="M642" s="162">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35">
      <c r="A643" s="139">
        <v>43973</v>
      </c>
      <c r="B643" s="162">
        <v>5934</v>
      </c>
      <c r="C643" s="162">
        <v>5934</v>
      </c>
      <c r="D643" s="162">
        <v>5934</v>
      </c>
      <c r="E643" s="162">
        <v>5934</v>
      </c>
      <c r="F643" s="162">
        <v>5934</v>
      </c>
      <c r="G643" s="162">
        <v>5934</v>
      </c>
      <c r="H643" s="162">
        <v>5934</v>
      </c>
      <c r="I643" s="162">
        <v>5934</v>
      </c>
      <c r="J643" s="162">
        <v>5934</v>
      </c>
      <c r="K643" s="162">
        <v>5934</v>
      </c>
      <c r="L643" s="162">
        <v>5934</v>
      </c>
      <c r="M643" s="162">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35">
      <c r="A644" s="139">
        <v>43972</v>
      </c>
      <c r="B644" s="162">
        <v>5914</v>
      </c>
      <c r="C644" s="162">
        <v>5914</v>
      </c>
      <c r="D644" s="162">
        <v>5914</v>
      </c>
      <c r="E644" s="162">
        <v>5914</v>
      </c>
      <c r="F644" s="162">
        <v>5914</v>
      </c>
      <c r="G644" s="162">
        <v>5914</v>
      </c>
      <c r="H644" s="162">
        <v>5914</v>
      </c>
      <c r="I644" s="162">
        <v>5914</v>
      </c>
      <c r="J644" s="162">
        <v>5914</v>
      </c>
      <c r="K644" s="162">
        <v>5914</v>
      </c>
      <c r="L644" s="162">
        <v>5914</v>
      </c>
      <c r="M644" s="162">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35">
      <c r="A645" s="139">
        <v>43971</v>
      </c>
      <c r="B645" s="162">
        <v>5903</v>
      </c>
      <c r="C645" s="162">
        <v>5903</v>
      </c>
      <c r="D645" s="162">
        <v>5903</v>
      </c>
      <c r="E645" s="162">
        <v>5903</v>
      </c>
      <c r="F645" s="162">
        <v>5903</v>
      </c>
      <c r="G645" s="162">
        <v>5903</v>
      </c>
      <c r="H645" s="162">
        <v>5903</v>
      </c>
      <c r="I645" s="162">
        <v>5903</v>
      </c>
      <c r="J645" s="162">
        <v>5903</v>
      </c>
      <c r="K645" s="162">
        <v>5903</v>
      </c>
      <c r="L645" s="162">
        <v>5903</v>
      </c>
      <c r="M645" s="162">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35">
      <c r="A646" s="139">
        <v>43970</v>
      </c>
      <c r="B646" s="162">
        <v>5881</v>
      </c>
      <c r="C646" s="162">
        <v>5881</v>
      </c>
      <c r="D646" s="162">
        <v>5881</v>
      </c>
      <c r="E646" s="162">
        <v>5881</v>
      </c>
      <c r="F646" s="162">
        <v>5881</v>
      </c>
      <c r="G646" s="162">
        <v>5881</v>
      </c>
      <c r="H646" s="162">
        <v>5881</v>
      </c>
      <c r="I646" s="162">
        <v>5881</v>
      </c>
      <c r="J646" s="162">
        <v>5881</v>
      </c>
      <c r="K646" s="162">
        <v>5881</v>
      </c>
      <c r="L646" s="162">
        <v>5881</v>
      </c>
      <c r="M646" s="162">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35">
      <c r="A647" s="139">
        <v>43969</v>
      </c>
      <c r="B647" s="162">
        <v>5860</v>
      </c>
      <c r="C647" s="162">
        <v>5860</v>
      </c>
      <c r="D647" s="162">
        <v>5860</v>
      </c>
      <c r="E647" s="162">
        <v>5860</v>
      </c>
      <c r="F647" s="162">
        <v>5860</v>
      </c>
      <c r="G647" s="162">
        <v>5860</v>
      </c>
      <c r="H647" s="162">
        <v>5860</v>
      </c>
      <c r="I647" s="162">
        <v>5860</v>
      </c>
      <c r="J647" s="162">
        <v>5860</v>
      </c>
      <c r="K647" s="162">
        <v>5860</v>
      </c>
      <c r="L647" s="162">
        <v>5860</v>
      </c>
      <c r="M647" s="162">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35">
      <c r="A648" s="139">
        <v>43968</v>
      </c>
      <c r="B648" s="162">
        <v>5845</v>
      </c>
      <c r="C648" s="162">
        <v>5845</v>
      </c>
      <c r="D648" s="162">
        <v>5845</v>
      </c>
      <c r="E648" s="162">
        <v>5845</v>
      </c>
      <c r="F648" s="162">
        <v>5845</v>
      </c>
      <c r="G648" s="162">
        <v>5845</v>
      </c>
      <c r="H648" s="162">
        <v>5845</v>
      </c>
      <c r="I648" s="162">
        <v>5845</v>
      </c>
      <c r="J648" s="162">
        <v>5845</v>
      </c>
      <c r="K648" s="162">
        <v>5845</v>
      </c>
      <c r="L648" s="162">
        <v>5845</v>
      </c>
      <c r="M648" s="162">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35">
      <c r="A649" s="139">
        <v>43967</v>
      </c>
      <c r="B649" s="162">
        <v>5829</v>
      </c>
      <c r="C649" s="162">
        <v>5829</v>
      </c>
      <c r="D649" s="162">
        <v>5829</v>
      </c>
      <c r="E649" s="162">
        <v>5829</v>
      </c>
      <c r="F649" s="162">
        <v>5829</v>
      </c>
      <c r="G649" s="162">
        <v>5829</v>
      </c>
      <c r="H649" s="162">
        <v>5829</v>
      </c>
      <c r="I649" s="162">
        <v>5829</v>
      </c>
      <c r="J649" s="162">
        <v>5829</v>
      </c>
      <c r="K649" s="162">
        <v>5829</v>
      </c>
      <c r="L649" s="162">
        <v>5829</v>
      </c>
      <c r="M649" s="162">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35">
      <c r="A650" s="139">
        <v>43966</v>
      </c>
      <c r="B650" s="162">
        <v>5810</v>
      </c>
      <c r="C650" s="162">
        <v>5810</v>
      </c>
      <c r="D650" s="162">
        <v>5810</v>
      </c>
      <c r="E650" s="162">
        <v>5810</v>
      </c>
      <c r="F650" s="162">
        <v>5810</v>
      </c>
      <c r="G650" s="162">
        <v>5810</v>
      </c>
      <c r="H650" s="162">
        <v>5810</v>
      </c>
      <c r="I650" s="162">
        <v>5810</v>
      </c>
      <c r="J650" s="162">
        <v>5810</v>
      </c>
      <c r="K650" s="162">
        <v>5810</v>
      </c>
      <c r="L650" s="162">
        <v>5810</v>
      </c>
      <c r="M650" s="162">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35">
      <c r="A651" s="139">
        <v>43965</v>
      </c>
      <c r="B651" s="162">
        <v>5787</v>
      </c>
      <c r="C651" s="162">
        <v>5787</v>
      </c>
      <c r="D651" s="162">
        <v>5787</v>
      </c>
      <c r="E651" s="162">
        <v>5787</v>
      </c>
      <c r="F651" s="162">
        <v>5787</v>
      </c>
      <c r="G651" s="162">
        <v>5787</v>
      </c>
      <c r="H651" s="162">
        <v>5787</v>
      </c>
      <c r="I651" s="162">
        <v>5787</v>
      </c>
      <c r="J651" s="162">
        <v>5787</v>
      </c>
      <c r="K651" s="162">
        <v>5787</v>
      </c>
      <c r="L651" s="162">
        <v>5787</v>
      </c>
      <c r="M651" s="162">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35">
      <c r="A652" s="139">
        <v>43964</v>
      </c>
      <c r="B652" s="162">
        <v>5764</v>
      </c>
      <c r="C652" s="162">
        <v>5764</v>
      </c>
      <c r="D652" s="162">
        <v>5764</v>
      </c>
      <c r="E652" s="162">
        <v>5764</v>
      </c>
      <c r="F652" s="162">
        <v>5764</v>
      </c>
      <c r="G652" s="162">
        <v>5764</v>
      </c>
      <c r="H652" s="162">
        <v>5764</v>
      </c>
      <c r="I652" s="162">
        <v>5764</v>
      </c>
      <c r="J652" s="162">
        <v>5764</v>
      </c>
      <c r="K652" s="162">
        <v>5764</v>
      </c>
      <c r="L652" s="162">
        <v>5764</v>
      </c>
      <c r="M652" s="162">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35">
      <c r="A653" s="139">
        <v>43963</v>
      </c>
      <c r="B653" s="162">
        <v>5738</v>
      </c>
      <c r="C653" s="162">
        <v>5738</v>
      </c>
      <c r="D653" s="162">
        <v>5738</v>
      </c>
      <c r="E653" s="162">
        <v>5738</v>
      </c>
      <c r="F653" s="162">
        <v>5738</v>
      </c>
      <c r="G653" s="162">
        <v>5738</v>
      </c>
      <c r="H653" s="162">
        <v>5738</v>
      </c>
      <c r="I653" s="162">
        <v>5738</v>
      </c>
      <c r="J653" s="162">
        <v>5738</v>
      </c>
      <c r="K653" s="162">
        <v>5738</v>
      </c>
      <c r="L653" s="162">
        <v>5738</v>
      </c>
      <c r="M653" s="162">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35">
      <c r="A654" s="139">
        <v>43962</v>
      </c>
      <c r="B654" s="162">
        <v>5704</v>
      </c>
      <c r="C654" s="162">
        <v>5704</v>
      </c>
      <c r="D654" s="162">
        <v>5704</v>
      </c>
      <c r="E654" s="162">
        <v>5704</v>
      </c>
      <c r="F654" s="162">
        <v>5704</v>
      </c>
      <c r="G654" s="162">
        <v>5704</v>
      </c>
      <c r="H654" s="162">
        <v>5704</v>
      </c>
      <c r="I654" s="162">
        <v>5704</v>
      </c>
      <c r="J654" s="162">
        <v>5704</v>
      </c>
      <c r="K654" s="162">
        <v>5704</v>
      </c>
      <c r="L654" s="162">
        <v>5704</v>
      </c>
      <c r="M654" s="162">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35">
      <c r="A655" s="139">
        <v>43961</v>
      </c>
      <c r="B655" s="162">
        <v>5670</v>
      </c>
      <c r="C655" s="162">
        <v>5670</v>
      </c>
      <c r="D655" s="162">
        <v>5670</v>
      </c>
      <c r="E655" s="162">
        <v>5670</v>
      </c>
      <c r="F655" s="162">
        <v>5670</v>
      </c>
      <c r="G655" s="162">
        <v>5670</v>
      </c>
      <c r="H655" s="162">
        <v>5670</v>
      </c>
      <c r="I655" s="162">
        <v>5670</v>
      </c>
      <c r="J655" s="162">
        <v>5670</v>
      </c>
      <c r="K655" s="162">
        <v>5670</v>
      </c>
      <c r="L655" s="162">
        <v>5670</v>
      </c>
      <c r="M655" s="162">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35">
      <c r="A656" s="139">
        <v>43960</v>
      </c>
      <c r="B656" s="162">
        <v>5644</v>
      </c>
      <c r="C656" s="162">
        <v>5644</v>
      </c>
      <c r="D656" s="162">
        <v>5644</v>
      </c>
      <c r="E656" s="162">
        <v>5644</v>
      </c>
      <c r="F656" s="162">
        <v>5644</v>
      </c>
      <c r="G656" s="162">
        <v>5644</v>
      </c>
      <c r="H656" s="162">
        <v>5644</v>
      </c>
      <c r="I656" s="162">
        <v>5644</v>
      </c>
      <c r="J656" s="162">
        <v>5644</v>
      </c>
      <c r="K656" s="162">
        <v>5644</v>
      </c>
      <c r="L656" s="162">
        <v>5644</v>
      </c>
      <c r="M656" s="162">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35">
      <c r="A657" s="139">
        <v>43959</v>
      </c>
      <c r="B657" s="162">
        <v>5605</v>
      </c>
      <c r="C657" s="162">
        <v>5605</v>
      </c>
      <c r="D657" s="162">
        <v>5605</v>
      </c>
      <c r="E657" s="162">
        <v>5605</v>
      </c>
      <c r="F657" s="162">
        <v>5605</v>
      </c>
      <c r="G657" s="162">
        <v>5605</v>
      </c>
      <c r="H657" s="162">
        <v>5605</v>
      </c>
      <c r="I657" s="162">
        <v>5605</v>
      </c>
      <c r="J657" s="162">
        <v>5605</v>
      </c>
      <c r="K657" s="162">
        <v>5605</v>
      </c>
      <c r="L657" s="162">
        <v>5605</v>
      </c>
      <c r="M657" s="162">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35">
      <c r="A658" s="139">
        <v>43958</v>
      </c>
      <c r="B658" s="162">
        <v>5565</v>
      </c>
      <c r="C658" s="162">
        <v>5565</v>
      </c>
      <c r="D658" s="162">
        <v>5565</v>
      </c>
      <c r="E658" s="162">
        <v>5565</v>
      </c>
      <c r="F658" s="162">
        <v>5565</v>
      </c>
      <c r="G658" s="162">
        <v>5565</v>
      </c>
      <c r="H658" s="162">
        <v>5565</v>
      </c>
      <c r="I658" s="162">
        <v>5565</v>
      </c>
      <c r="J658" s="162">
        <v>5565</v>
      </c>
      <c r="K658" s="162">
        <v>5565</v>
      </c>
      <c r="L658" s="162">
        <v>5565</v>
      </c>
      <c r="M658" s="162">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35">
      <c r="A659" s="139">
        <v>43957</v>
      </c>
      <c r="B659" s="162">
        <v>5521</v>
      </c>
      <c r="C659" s="162">
        <v>5521</v>
      </c>
      <c r="D659" s="162">
        <v>5521</v>
      </c>
      <c r="E659" s="162">
        <v>5521</v>
      </c>
      <c r="F659" s="162">
        <v>5521</v>
      </c>
      <c r="G659" s="162">
        <v>5521</v>
      </c>
      <c r="H659" s="162">
        <v>5521</v>
      </c>
      <c r="I659" s="162">
        <v>5521</v>
      </c>
      <c r="J659" s="162">
        <v>5521</v>
      </c>
      <c r="K659" s="162">
        <v>5521</v>
      </c>
      <c r="L659" s="162">
        <v>5521</v>
      </c>
      <c r="M659" s="162">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35">
      <c r="A660" s="139">
        <v>43956</v>
      </c>
      <c r="B660" s="162">
        <v>5468</v>
      </c>
      <c r="C660" s="162">
        <v>5468</v>
      </c>
      <c r="D660" s="162">
        <v>5468</v>
      </c>
      <c r="E660" s="162">
        <v>5468</v>
      </c>
      <c r="F660" s="162">
        <v>5468</v>
      </c>
      <c r="G660" s="162">
        <v>5468</v>
      </c>
      <c r="H660" s="162">
        <v>5468</v>
      </c>
      <c r="I660" s="162">
        <v>5468</v>
      </c>
      <c r="J660" s="162">
        <v>5468</v>
      </c>
      <c r="K660" s="162">
        <v>5468</v>
      </c>
      <c r="L660" s="162">
        <v>5468</v>
      </c>
      <c r="M660" s="162">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35">
      <c r="A661" s="139">
        <v>43955</v>
      </c>
      <c r="B661" s="162">
        <v>5433</v>
      </c>
      <c r="C661" s="162">
        <v>5433</v>
      </c>
      <c r="D661" s="162">
        <v>5433</v>
      </c>
      <c r="E661" s="162">
        <v>5433</v>
      </c>
      <c r="F661" s="162">
        <v>5433</v>
      </c>
      <c r="G661" s="162">
        <v>5433</v>
      </c>
      <c r="H661" s="162">
        <v>5433</v>
      </c>
      <c r="I661" s="162">
        <v>5433</v>
      </c>
      <c r="J661" s="162">
        <v>5433</v>
      </c>
      <c r="K661" s="162">
        <v>5433</v>
      </c>
      <c r="L661" s="162">
        <v>5433</v>
      </c>
      <c r="M661" s="162">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35">
      <c r="A662" s="139">
        <v>43954</v>
      </c>
      <c r="B662" s="162">
        <v>5375</v>
      </c>
      <c r="C662" s="162">
        <v>5375</v>
      </c>
      <c r="D662" s="162">
        <v>5375</v>
      </c>
      <c r="E662" s="162">
        <v>5375</v>
      </c>
      <c r="F662" s="162">
        <v>5375</v>
      </c>
      <c r="G662" s="162">
        <v>5375</v>
      </c>
      <c r="H662" s="162">
        <v>5375</v>
      </c>
      <c r="I662" s="162">
        <v>5375</v>
      </c>
      <c r="J662" s="162">
        <v>5375</v>
      </c>
      <c r="K662" s="162">
        <v>5375</v>
      </c>
      <c r="L662" s="162">
        <v>5375</v>
      </c>
      <c r="M662" s="162">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35">
      <c r="A663" s="139">
        <v>43953</v>
      </c>
      <c r="B663" s="162">
        <v>5330</v>
      </c>
      <c r="C663" s="162">
        <v>5330</v>
      </c>
      <c r="D663" s="162">
        <v>5330</v>
      </c>
      <c r="E663" s="162">
        <v>5330</v>
      </c>
      <c r="F663" s="162">
        <v>5330</v>
      </c>
      <c r="G663" s="162">
        <v>5330</v>
      </c>
      <c r="H663" s="162">
        <v>5330</v>
      </c>
      <c r="I663" s="162">
        <v>5330</v>
      </c>
      <c r="J663" s="162">
        <v>5330</v>
      </c>
      <c r="K663" s="162">
        <v>5330</v>
      </c>
      <c r="L663" s="162">
        <v>5330</v>
      </c>
      <c r="M663" s="162">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35">
      <c r="A664" s="139">
        <v>43952</v>
      </c>
      <c r="B664" s="162">
        <v>5275</v>
      </c>
      <c r="C664" s="162">
        <v>5275</v>
      </c>
      <c r="D664" s="162">
        <v>5275</v>
      </c>
      <c r="E664" s="162">
        <v>5275</v>
      </c>
      <c r="F664" s="162">
        <v>5275</v>
      </c>
      <c r="G664" s="162">
        <v>5275</v>
      </c>
      <c r="H664" s="162">
        <v>5275</v>
      </c>
      <c r="I664" s="162">
        <v>5275</v>
      </c>
      <c r="J664" s="162">
        <v>5275</v>
      </c>
      <c r="K664" s="162">
        <v>5275</v>
      </c>
      <c r="L664" s="162">
        <v>5275</v>
      </c>
      <c r="M664" s="162">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35">
      <c r="A665" s="139">
        <v>43951</v>
      </c>
      <c r="B665" s="162">
        <v>5221</v>
      </c>
      <c r="C665" s="162">
        <v>5221</v>
      </c>
      <c r="D665" s="162">
        <v>5221</v>
      </c>
      <c r="E665" s="162">
        <v>5221</v>
      </c>
      <c r="F665" s="162">
        <v>5221</v>
      </c>
      <c r="G665" s="162">
        <v>5221</v>
      </c>
      <c r="H665" s="162">
        <v>5221</v>
      </c>
      <c r="I665" s="162">
        <v>5221</v>
      </c>
      <c r="J665" s="162">
        <v>5221</v>
      </c>
      <c r="K665" s="162">
        <v>5221</v>
      </c>
      <c r="L665" s="162">
        <v>5221</v>
      </c>
      <c r="M665" s="162">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35">
      <c r="A666" s="139">
        <v>43950</v>
      </c>
      <c r="B666" s="162">
        <v>5154</v>
      </c>
      <c r="C666" s="162">
        <v>5154</v>
      </c>
      <c r="D666" s="162">
        <v>5154</v>
      </c>
      <c r="E666" s="162">
        <v>5154</v>
      </c>
      <c r="F666" s="162">
        <v>5154</v>
      </c>
      <c r="G666" s="162">
        <v>5154</v>
      </c>
      <c r="H666" s="162">
        <v>5154</v>
      </c>
      <c r="I666" s="162">
        <v>5154</v>
      </c>
      <c r="J666" s="162">
        <v>5154</v>
      </c>
      <c r="K666" s="162">
        <v>5154</v>
      </c>
      <c r="L666" s="162">
        <v>5154</v>
      </c>
      <c r="M666" s="162">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35">
      <c r="A667" s="139">
        <v>43949</v>
      </c>
      <c r="B667" s="162">
        <v>5095</v>
      </c>
      <c r="C667" s="162">
        <v>5095</v>
      </c>
      <c r="D667" s="162">
        <v>5095</v>
      </c>
      <c r="E667" s="162">
        <v>5095</v>
      </c>
      <c r="F667" s="162">
        <v>5095</v>
      </c>
      <c r="G667" s="162">
        <v>5095</v>
      </c>
      <c r="H667" s="162">
        <v>5095</v>
      </c>
      <c r="I667" s="162">
        <v>5095</v>
      </c>
      <c r="J667" s="162">
        <v>5095</v>
      </c>
      <c r="K667" s="162">
        <v>5095</v>
      </c>
      <c r="L667" s="162">
        <v>5095</v>
      </c>
      <c r="M667" s="162">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35">
      <c r="A668" s="139">
        <v>43948</v>
      </c>
      <c r="B668" s="162">
        <v>5023</v>
      </c>
      <c r="C668" s="162">
        <v>5023</v>
      </c>
      <c r="D668" s="162">
        <v>5023</v>
      </c>
      <c r="E668" s="162">
        <v>5023</v>
      </c>
      <c r="F668" s="162">
        <v>5023</v>
      </c>
      <c r="G668" s="162">
        <v>5023</v>
      </c>
      <c r="H668" s="162">
        <v>5023</v>
      </c>
      <c r="I668" s="162">
        <v>5023</v>
      </c>
      <c r="J668" s="162">
        <v>5023</v>
      </c>
      <c r="K668" s="162">
        <v>5023</v>
      </c>
      <c r="L668" s="162">
        <v>5023</v>
      </c>
      <c r="M668" s="162">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35">
      <c r="A669" s="139">
        <v>43947</v>
      </c>
      <c r="B669" s="162">
        <v>4948</v>
      </c>
      <c r="C669" s="162">
        <v>4948</v>
      </c>
      <c r="D669" s="162">
        <v>4948</v>
      </c>
      <c r="E669" s="162">
        <v>4948</v>
      </c>
      <c r="F669" s="162">
        <v>4948</v>
      </c>
      <c r="G669" s="162">
        <v>4948</v>
      </c>
      <c r="H669" s="162">
        <v>4948</v>
      </c>
      <c r="I669" s="162">
        <v>4948</v>
      </c>
      <c r="J669" s="162">
        <v>4948</v>
      </c>
      <c r="K669" s="162">
        <v>4948</v>
      </c>
      <c r="L669" s="162">
        <v>4948</v>
      </c>
      <c r="M669" s="162">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35">
      <c r="A670" s="139">
        <v>43946</v>
      </c>
      <c r="B670" s="162">
        <v>4870</v>
      </c>
      <c r="C670" s="162">
        <v>4870</v>
      </c>
      <c r="D670" s="162">
        <v>4870</v>
      </c>
      <c r="E670" s="162">
        <v>4870</v>
      </c>
      <c r="F670" s="162">
        <v>4870</v>
      </c>
      <c r="G670" s="162">
        <v>4870</v>
      </c>
      <c r="H670" s="162">
        <v>4870</v>
      </c>
      <c r="I670" s="162">
        <v>4870</v>
      </c>
      <c r="J670" s="162">
        <v>4870</v>
      </c>
      <c r="K670" s="162">
        <v>4870</v>
      </c>
      <c r="L670" s="162">
        <v>4870</v>
      </c>
      <c r="M670" s="162">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35">
      <c r="A671" s="139">
        <v>43945</v>
      </c>
      <c r="B671" s="162">
        <v>4789</v>
      </c>
      <c r="C671" s="162">
        <v>4789</v>
      </c>
      <c r="D671" s="162">
        <v>4789</v>
      </c>
      <c r="E671" s="162">
        <v>4789</v>
      </c>
      <c r="F671" s="162">
        <v>4789</v>
      </c>
      <c r="G671" s="162">
        <v>4789</v>
      </c>
      <c r="H671" s="162">
        <v>4789</v>
      </c>
      <c r="I671" s="162">
        <v>4789</v>
      </c>
      <c r="J671" s="162">
        <v>4789</v>
      </c>
      <c r="K671" s="162">
        <v>4789</v>
      </c>
      <c r="L671" s="162">
        <v>4789</v>
      </c>
      <c r="M671" s="162">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35">
      <c r="A672" s="139">
        <v>43944</v>
      </c>
      <c r="B672" s="162">
        <v>4696</v>
      </c>
      <c r="C672" s="162">
        <v>4696</v>
      </c>
      <c r="D672" s="162">
        <v>4696</v>
      </c>
      <c r="E672" s="162">
        <v>4696</v>
      </c>
      <c r="F672" s="162">
        <v>4696</v>
      </c>
      <c r="G672" s="162">
        <v>4696</v>
      </c>
      <c r="H672" s="162">
        <v>4696</v>
      </c>
      <c r="I672" s="162">
        <v>4696</v>
      </c>
      <c r="J672" s="162">
        <v>4696</v>
      </c>
      <c r="K672" s="162">
        <v>4696</v>
      </c>
      <c r="L672" s="162">
        <v>4696</v>
      </c>
      <c r="M672" s="162">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35">
      <c r="A673" s="139">
        <v>43943</v>
      </c>
      <c r="B673" s="162">
        <v>4590</v>
      </c>
      <c r="C673" s="162">
        <v>4590</v>
      </c>
      <c r="D673" s="162">
        <v>4590</v>
      </c>
      <c r="E673" s="162">
        <v>4590</v>
      </c>
      <c r="F673" s="162">
        <v>4590</v>
      </c>
      <c r="G673" s="162">
        <v>4590</v>
      </c>
      <c r="H673" s="162">
        <v>4590</v>
      </c>
      <c r="I673" s="162">
        <v>4590</v>
      </c>
      <c r="J673" s="162">
        <v>4590</v>
      </c>
      <c r="K673" s="162">
        <v>4590</v>
      </c>
      <c r="L673" s="162">
        <v>4590</v>
      </c>
      <c r="M673" s="162">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35">
      <c r="A674" s="139">
        <v>43942</v>
      </c>
      <c r="B674" s="162">
        <v>4471</v>
      </c>
      <c r="C674" s="162">
        <v>4471</v>
      </c>
      <c r="D674" s="162">
        <v>4471</v>
      </c>
      <c r="E674" s="162">
        <v>4471</v>
      </c>
      <c r="F674" s="162">
        <v>4471</v>
      </c>
      <c r="G674" s="162">
        <v>4471</v>
      </c>
      <c r="H674" s="162">
        <v>4471</v>
      </c>
      <c r="I674" s="162">
        <v>4471</v>
      </c>
      <c r="J674" s="162">
        <v>4471</v>
      </c>
      <c r="K674" s="162">
        <v>4471</v>
      </c>
      <c r="L674" s="162">
        <v>4471</v>
      </c>
      <c r="M674" s="162">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35">
      <c r="A675" s="139">
        <v>43941</v>
      </c>
      <c r="B675" s="162">
        <v>4339</v>
      </c>
      <c r="C675" s="162">
        <v>4339</v>
      </c>
      <c r="D675" s="162">
        <v>4339</v>
      </c>
      <c r="E675" s="162">
        <v>4339</v>
      </c>
      <c r="F675" s="162">
        <v>4339</v>
      </c>
      <c r="G675" s="162">
        <v>4339</v>
      </c>
      <c r="H675" s="162">
        <v>4339</v>
      </c>
      <c r="I675" s="162">
        <v>4339</v>
      </c>
      <c r="J675" s="162">
        <v>4339</v>
      </c>
      <c r="K675" s="162">
        <v>4339</v>
      </c>
      <c r="L675" s="162">
        <v>4339</v>
      </c>
      <c r="M675" s="162">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35">
      <c r="A676" s="139">
        <v>43940</v>
      </c>
      <c r="B676" s="162">
        <v>4243</v>
      </c>
      <c r="C676" s="162">
        <v>4243</v>
      </c>
      <c r="D676" s="162">
        <v>4243</v>
      </c>
      <c r="E676" s="162">
        <v>4243</v>
      </c>
      <c r="F676" s="162">
        <v>4243</v>
      </c>
      <c r="G676" s="162">
        <v>4243</v>
      </c>
      <c r="H676" s="162">
        <v>4243</v>
      </c>
      <c r="I676" s="162">
        <v>4243</v>
      </c>
      <c r="J676" s="162">
        <v>4243</v>
      </c>
      <c r="K676" s="162">
        <v>4243</v>
      </c>
      <c r="L676" s="162">
        <v>4243</v>
      </c>
      <c r="M676" s="162">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35">
      <c r="A677" s="139">
        <v>43939</v>
      </c>
      <c r="B677" s="162">
        <v>4129</v>
      </c>
      <c r="C677" s="162">
        <v>4129</v>
      </c>
      <c r="D677" s="162">
        <v>4129</v>
      </c>
      <c r="E677" s="162">
        <v>4129</v>
      </c>
      <c r="F677" s="162">
        <v>4129</v>
      </c>
      <c r="G677" s="162">
        <v>4129</v>
      </c>
      <c r="H677" s="162">
        <v>4129</v>
      </c>
      <c r="I677" s="162">
        <v>4129</v>
      </c>
      <c r="J677" s="162">
        <v>4129</v>
      </c>
      <c r="K677" s="162">
        <v>4129</v>
      </c>
      <c r="L677" s="162">
        <v>4129</v>
      </c>
      <c r="M677" s="162">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35">
      <c r="A678" s="139">
        <v>43938</v>
      </c>
      <c r="B678" s="162">
        <v>4010</v>
      </c>
      <c r="C678" s="162">
        <v>4010</v>
      </c>
      <c r="D678" s="162">
        <v>4010</v>
      </c>
      <c r="E678" s="162">
        <v>4010</v>
      </c>
      <c r="F678" s="162">
        <v>4010</v>
      </c>
      <c r="G678" s="162">
        <v>4010</v>
      </c>
      <c r="H678" s="162">
        <v>4010</v>
      </c>
      <c r="I678" s="162">
        <v>4010</v>
      </c>
      <c r="J678" s="162">
        <v>4010</v>
      </c>
      <c r="K678" s="162">
        <v>4010</v>
      </c>
      <c r="L678" s="162">
        <v>4010</v>
      </c>
      <c r="M678" s="162">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35">
      <c r="A679" s="139">
        <v>43937</v>
      </c>
      <c r="B679" s="162">
        <v>3881</v>
      </c>
      <c r="C679" s="162">
        <v>3881</v>
      </c>
      <c r="D679" s="162">
        <v>3881</v>
      </c>
      <c r="E679" s="162">
        <v>3881</v>
      </c>
      <c r="F679" s="162">
        <v>3881</v>
      </c>
      <c r="G679" s="162">
        <v>3881</v>
      </c>
      <c r="H679" s="162">
        <v>3881</v>
      </c>
      <c r="I679" s="162">
        <v>3881</v>
      </c>
      <c r="J679" s="162">
        <v>3881</v>
      </c>
      <c r="K679" s="162">
        <v>3881</v>
      </c>
      <c r="L679" s="162">
        <v>3881</v>
      </c>
      <c r="M679" s="162">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35">
      <c r="A680" s="139">
        <v>43936</v>
      </c>
      <c r="B680" s="162">
        <v>3744</v>
      </c>
      <c r="C680" s="162">
        <v>3744</v>
      </c>
      <c r="D680" s="162">
        <v>3744</v>
      </c>
      <c r="E680" s="162">
        <v>3744</v>
      </c>
      <c r="F680" s="162">
        <v>3744</v>
      </c>
      <c r="G680" s="162">
        <v>3744</v>
      </c>
      <c r="H680" s="162">
        <v>3744</v>
      </c>
      <c r="I680" s="162">
        <v>3744</v>
      </c>
      <c r="J680" s="162">
        <v>3744</v>
      </c>
      <c r="K680" s="162">
        <v>3744</v>
      </c>
      <c r="L680" s="162">
        <v>3744</v>
      </c>
      <c r="M680" s="162">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35">
      <c r="A681" s="139">
        <v>43935</v>
      </c>
      <c r="B681" s="162">
        <v>3620</v>
      </c>
      <c r="C681" s="162">
        <v>3620</v>
      </c>
      <c r="D681" s="162">
        <v>3620</v>
      </c>
      <c r="E681" s="162">
        <v>3620</v>
      </c>
      <c r="F681" s="162">
        <v>3620</v>
      </c>
      <c r="G681" s="162">
        <v>3620</v>
      </c>
      <c r="H681" s="162">
        <v>3620</v>
      </c>
      <c r="I681" s="162">
        <v>3620</v>
      </c>
      <c r="J681" s="162">
        <v>3620</v>
      </c>
      <c r="K681" s="162">
        <v>3620</v>
      </c>
      <c r="L681" s="162">
        <v>3620</v>
      </c>
      <c r="M681" s="162">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35">
      <c r="A682" s="139">
        <v>43934</v>
      </c>
      <c r="B682" s="162">
        <v>3487</v>
      </c>
      <c r="C682" s="162">
        <v>3487</v>
      </c>
      <c r="D682" s="162">
        <v>3487</v>
      </c>
      <c r="E682" s="162">
        <v>3487</v>
      </c>
      <c r="F682" s="162">
        <v>3487</v>
      </c>
      <c r="G682" s="162">
        <v>3487</v>
      </c>
      <c r="H682" s="162">
        <v>3487</v>
      </c>
      <c r="I682" s="162">
        <v>3487</v>
      </c>
      <c r="J682" s="162">
        <v>3487</v>
      </c>
      <c r="K682" s="162">
        <v>3487</v>
      </c>
      <c r="L682" s="162">
        <v>3487</v>
      </c>
      <c r="M682" s="162">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35">
      <c r="A683" s="139">
        <v>43933</v>
      </c>
      <c r="B683" s="162">
        <v>3357</v>
      </c>
      <c r="C683" s="162">
        <v>3357</v>
      </c>
      <c r="D683" s="162">
        <v>3357</v>
      </c>
      <c r="E683" s="162">
        <v>3357</v>
      </c>
      <c r="F683" s="162">
        <v>3357</v>
      </c>
      <c r="G683" s="162">
        <v>3357</v>
      </c>
      <c r="H683" s="162">
        <v>3357</v>
      </c>
      <c r="I683" s="162">
        <v>3357</v>
      </c>
      <c r="J683" s="162">
        <v>3357</v>
      </c>
      <c r="K683" s="162">
        <v>3357</v>
      </c>
      <c r="L683" s="162">
        <v>3357</v>
      </c>
      <c r="M683" s="162">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35">
      <c r="A684" s="139">
        <v>43932</v>
      </c>
      <c r="B684" s="162">
        <v>3213</v>
      </c>
      <c r="C684" s="162">
        <v>3213</v>
      </c>
      <c r="D684" s="162">
        <v>3213</v>
      </c>
      <c r="E684" s="162">
        <v>3213</v>
      </c>
      <c r="F684" s="162">
        <v>3213</v>
      </c>
      <c r="G684" s="162">
        <v>3213</v>
      </c>
      <c r="H684" s="162">
        <v>3213</v>
      </c>
      <c r="I684" s="162">
        <v>3213</v>
      </c>
      <c r="J684" s="162">
        <v>3213</v>
      </c>
      <c r="K684" s="162">
        <v>3213</v>
      </c>
      <c r="L684" s="162">
        <v>3213</v>
      </c>
      <c r="M684" s="162">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35">
      <c r="A685" s="139">
        <v>43931</v>
      </c>
      <c r="B685" s="162">
        <v>3069</v>
      </c>
      <c r="C685" s="162">
        <v>3069</v>
      </c>
      <c r="D685" s="162">
        <v>3069</v>
      </c>
      <c r="E685" s="162">
        <v>3069</v>
      </c>
      <c r="F685" s="162">
        <v>3069</v>
      </c>
      <c r="G685" s="162">
        <v>3069</v>
      </c>
      <c r="H685" s="162">
        <v>3069</v>
      </c>
      <c r="I685" s="162">
        <v>3069</v>
      </c>
      <c r="J685" s="162">
        <v>3069</v>
      </c>
      <c r="K685" s="162">
        <v>3069</v>
      </c>
      <c r="L685" s="162">
        <v>3069</v>
      </c>
      <c r="M685" s="162">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35">
      <c r="A686" s="139">
        <v>43930</v>
      </c>
      <c r="B686" s="162">
        <v>2911</v>
      </c>
      <c r="C686" s="162">
        <v>2911</v>
      </c>
      <c r="D686" s="162">
        <v>2911</v>
      </c>
      <c r="E686" s="162">
        <v>2911</v>
      </c>
      <c r="F686" s="162">
        <v>2911</v>
      </c>
      <c r="G686" s="162">
        <v>2911</v>
      </c>
      <c r="H686" s="162">
        <v>2911</v>
      </c>
      <c r="I686" s="162">
        <v>2911</v>
      </c>
      <c r="J686" s="162">
        <v>2911</v>
      </c>
      <c r="K686" s="162">
        <v>2911</v>
      </c>
      <c r="L686" s="162">
        <v>2911</v>
      </c>
      <c r="M686" s="162">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35">
      <c r="A687" s="139">
        <v>43929</v>
      </c>
      <c r="B687" s="162">
        <v>2792</v>
      </c>
      <c r="C687" s="162">
        <v>2792</v>
      </c>
      <c r="D687" s="162">
        <v>2792</v>
      </c>
      <c r="E687" s="162">
        <v>2792</v>
      </c>
      <c r="F687" s="162">
        <v>2792</v>
      </c>
      <c r="G687" s="162">
        <v>2792</v>
      </c>
      <c r="H687" s="162">
        <v>2792</v>
      </c>
      <c r="I687" s="162">
        <v>2792</v>
      </c>
      <c r="J687" s="162">
        <v>2792</v>
      </c>
      <c r="K687" s="162">
        <v>2792</v>
      </c>
      <c r="L687" s="162">
        <v>2792</v>
      </c>
      <c r="M687" s="162">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35">
      <c r="A688" s="139">
        <v>43928</v>
      </c>
      <c r="B688" s="162">
        <v>2642</v>
      </c>
      <c r="C688" s="162">
        <v>2642</v>
      </c>
      <c r="D688" s="162">
        <v>2642</v>
      </c>
      <c r="E688" s="162">
        <v>2642</v>
      </c>
      <c r="F688" s="162">
        <v>2642</v>
      </c>
      <c r="G688" s="162">
        <v>2642</v>
      </c>
      <c r="H688" s="162">
        <v>2642</v>
      </c>
      <c r="I688" s="162">
        <v>2642</v>
      </c>
      <c r="J688" s="162">
        <v>2642</v>
      </c>
      <c r="K688" s="162">
        <v>2642</v>
      </c>
      <c r="L688" s="162">
        <v>2642</v>
      </c>
      <c r="M688" s="162">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35">
      <c r="A689" s="139">
        <v>43927</v>
      </c>
      <c r="B689" s="162">
        <v>2486</v>
      </c>
      <c r="C689" s="162">
        <v>2486</v>
      </c>
      <c r="D689" s="162">
        <v>2486</v>
      </c>
      <c r="E689" s="162">
        <v>2486</v>
      </c>
      <c r="F689" s="162">
        <v>2486</v>
      </c>
      <c r="G689" s="162">
        <v>2486</v>
      </c>
      <c r="H689" s="162">
        <v>2486</v>
      </c>
      <c r="I689" s="162">
        <v>2486</v>
      </c>
      <c r="J689" s="162">
        <v>2486</v>
      </c>
      <c r="K689" s="162">
        <v>2486</v>
      </c>
      <c r="L689" s="162">
        <v>2486</v>
      </c>
      <c r="M689" s="162">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35">
      <c r="A690" s="139">
        <v>43926</v>
      </c>
      <c r="B690" s="162">
        <v>2317</v>
      </c>
      <c r="C690" s="162">
        <v>2317</v>
      </c>
      <c r="D690" s="162">
        <v>2317</v>
      </c>
      <c r="E690" s="162">
        <v>2317</v>
      </c>
      <c r="F690" s="162">
        <v>2317</v>
      </c>
      <c r="G690" s="162">
        <v>2317</v>
      </c>
      <c r="H690" s="162">
        <v>2317</v>
      </c>
      <c r="I690" s="162">
        <v>2317</v>
      </c>
      <c r="J690" s="162">
        <v>2317</v>
      </c>
      <c r="K690" s="162">
        <v>2317</v>
      </c>
      <c r="L690" s="162">
        <v>2317</v>
      </c>
      <c r="M690" s="162">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35">
      <c r="A691" s="139">
        <v>43925</v>
      </c>
      <c r="B691" s="162">
        <v>2153</v>
      </c>
      <c r="C691" s="162">
        <v>2153</v>
      </c>
      <c r="D691" s="162">
        <v>2153</v>
      </c>
      <c r="E691" s="162">
        <v>2153</v>
      </c>
      <c r="F691" s="162">
        <v>2153</v>
      </c>
      <c r="G691" s="162">
        <v>2153</v>
      </c>
      <c r="H691" s="162">
        <v>2153</v>
      </c>
      <c r="I691" s="162">
        <v>2153</v>
      </c>
      <c r="J691" s="162">
        <v>2153</v>
      </c>
      <c r="K691" s="162">
        <v>2153</v>
      </c>
      <c r="L691" s="162">
        <v>2153</v>
      </c>
      <c r="M691" s="162">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35">
      <c r="A692" s="139">
        <v>43924</v>
      </c>
      <c r="B692" s="162">
        <v>1978</v>
      </c>
      <c r="C692" s="162">
        <v>1978</v>
      </c>
      <c r="D692" s="162">
        <v>1978</v>
      </c>
      <c r="E692" s="162">
        <v>1978</v>
      </c>
      <c r="F692" s="162">
        <v>1978</v>
      </c>
      <c r="G692" s="162">
        <v>1978</v>
      </c>
      <c r="H692" s="162">
        <v>1978</v>
      </c>
      <c r="I692" s="162">
        <v>1978</v>
      </c>
      <c r="J692" s="162">
        <v>1978</v>
      </c>
      <c r="K692" s="162">
        <v>1978</v>
      </c>
      <c r="L692" s="162">
        <v>1978</v>
      </c>
      <c r="M692" s="162">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35">
      <c r="A693" s="139">
        <v>43923</v>
      </c>
      <c r="B693" s="162">
        <v>1803</v>
      </c>
      <c r="C693" s="162">
        <v>1803</v>
      </c>
      <c r="D693" s="162">
        <v>1803</v>
      </c>
      <c r="E693" s="162">
        <v>1803</v>
      </c>
      <c r="F693" s="162">
        <v>1803</v>
      </c>
      <c r="G693" s="162">
        <v>1803</v>
      </c>
      <c r="H693" s="162">
        <v>1803</v>
      </c>
      <c r="I693" s="162">
        <v>1803</v>
      </c>
      <c r="J693" s="162">
        <v>1803</v>
      </c>
      <c r="K693" s="162">
        <v>1803</v>
      </c>
      <c r="L693" s="162">
        <v>1803</v>
      </c>
      <c r="M693" s="162">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35">
      <c r="A694" s="139">
        <v>43922</v>
      </c>
      <c r="B694" s="162">
        <v>1625</v>
      </c>
      <c r="C694" s="162">
        <v>1625</v>
      </c>
      <c r="D694" s="162">
        <v>1625</v>
      </c>
      <c r="E694" s="162">
        <v>1625</v>
      </c>
      <c r="F694" s="162">
        <v>1625</v>
      </c>
      <c r="G694" s="162">
        <v>1625</v>
      </c>
      <c r="H694" s="162">
        <v>1625</v>
      </c>
      <c r="I694" s="162">
        <v>1625</v>
      </c>
      <c r="J694" s="162">
        <v>1625</v>
      </c>
      <c r="K694" s="162">
        <v>1625</v>
      </c>
      <c r="L694" s="162">
        <v>1625</v>
      </c>
      <c r="M694" s="162">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35">
      <c r="A695" s="139">
        <v>43921</v>
      </c>
      <c r="B695" s="162">
        <v>1461</v>
      </c>
      <c r="C695" s="162">
        <v>1461</v>
      </c>
      <c r="D695" s="162">
        <v>1461</v>
      </c>
      <c r="E695" s="162">
        <v>1461</v>
      </c>
      <c r="F695" s="162">
        <v>1461</v>
      </c>
      <c r="G695" s="162">
        <v>1461</v>
      </c>
      <c r="H695" s="162">
        <v>1461</v>
      </c>
      <c r="I695" s="162">
        <v>1461</v>
      </c>
      <c r="J695" s="162">
        <v>1461</v>
      </c>
      <c r="K695" s="162">
        <v>1461</v>
      </c>
      <c r="L695" s="162">
        <v>1461</v>
      </c>
      <c r="M695" s="162">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35">
      <c r="A696" s="139">
        <v>43920</v>
      </c>
      <c r="B696" s="162">
        <v>1286</v>
      </c>
      <c r="C696" s="162">
        <v>1286</v>
      </c>
      <c r="D696" s="162">
        <v>1286</v>
      </c>
      <c r="E696" s="162">
        <v>1286</v>
      </c>
      <c r="F696" s="162">
        <v>1286</v>
      </c>
      <c r="G696" s="162">
        <v>1286</v>
      </c>
      <c r="H696" s="162">
        <v>1286</v>
      </c>
      <c r="I696" s="162">
        <v>1286</v>
      </c>
      <c r="J696" s="162">
        <v>1286</v>
      </c>
      <c r="K696" s="162">
        <v>1286</v>
      </c>
      <c r="L696" s="162">
        <v>1286</v>
      </c>
      <c r="M696" s="162">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35">
      <c r="A697" s="139">
        <v>43919</v>
      </c>
      <c r="B697" s="162">
        <v>1132</v>
      </c>
      <c r="C697" s="162">
        <v>1132</v>
      </c>
      <c r="D697" s="162">
        <v>1132</v>
      </c>
      <c r="E697" s="162">
        <v>1132</v>
      </c>
      <c r="F697" s="162">
        <v>1132</v>
      </c>
      <c r="G697" s="162">
        <v>1132</v>
      </c>
      <c r="H697" s="162">
        <v>1132</v>
      </c>
      <c r="I697" s="162">
        <v>1132</v>
      </c>
      <c r="J697" s="162">
        <v>1132</v>
      </c>
      <c r="K697" s="162">
        <v>1132</v>
      </c>
      <c r="L697" s="162">
        <v>1132</v>
      </c>
      <c r="M697" s="162">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35">
      <c r="A698" s="139">
        <v>43918</v>
      </c>
      <c r="B698" s="162">
        <v>1009</v>
      </c>
      <c r="C698" s="162">
        <v>1009</v>
      </c>
      <c r="D698" s="162">
        <v>1009</v>
      </c>
      <c r="E698" s="162">
        <v>1009</v>
      </c>
      <c r="F698" s="162">
        <v>1009</v>
      </c>
      <c r="G698" s="162">
        <v>1009</v>
      </c>
      <c r="H698" s="162">
        <v>1009</v>
      </c>
      <c r="I698" s="162">
        <v>1009</v>
      </c>
      <c r="J698" s="162">
        <v>1009</v>
      </c>
      <c r="K698" s="162">
        <v>1009</v>
      </c>
      <c r="L698" s="162">
        <v>1009</v>
      </c>
      <c r="M698" s="162">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35">
      <c r="A699" s="139">
        <v>43917</v>
      </c>
      <c r="B699" s="162">
        <v>856</v>
      </c>
      <c r="C699" s="162">
        <v>856</v>
      </c>
      <c r="D699" s="162">
        <v>856</v>
      </c>
      <c r="E699" s="162">
        <v>856</v>
      </c>
      <c r="F699" s="162">
        <v>856</v>
      </c>
      <c r="G699" s="162">
        <v>856</v>
      </c>
      <c r="H699" s="162">
        <v>856</v>
      </c>
      <c r="I699" s="162">
        <v>856</v>
      </c>
      <c r="J699" s="162">
        <v>856</v>
      </c>
      <c r="K699" s="162">
        <v>856</v>
      </c>
      <c r="L699" s="162">
        <v>856</v>
      </c>
      <c r="M699" s="162">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35">
      <c r="A700" s="139">
        <v>43916</v>
      </c>
      <c r="B700" s="162">
        <v>740</v>
      </c>
      <c r="C700" s="162">
        <v>740</v>
      </c>
      <c r="D700" s="162">
        <v>740</v>
      </c>
      <c r="E700" s="162">
        <v>740</v>
      </c>
      <c r="F700" s="162">
        <v>740</v>
      </c>
      <c r="G700" s="162">
        <v>740</v>
      </c>
      <c r="H700" s="162">
        <v>740</v>
      </c>
      <c r="I700" s="162">
        <v>740</v>
      </c>
      <c r="J700" s="162">
        <v>740</v>
      </c>
      <c r="K700" s="162">
        <v>740</v>
      </c>
      <c r="L700" s="162">
        <v>740</v>
      </c>
      <c r="M700" s="162">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35">
      <c r="A701" s="139">
        <v>43915</v>
      </c>
      <c r="B701" s="162">
        <v>614</v>
      </c>
      <c r="C701" s="162">
        <v>614</v>
      </c>
      <c r="D701" s="162">
        <v>614</v>
      </c>
      <c r="E701" s="162">
        <v>614</v>
      </c>
      <c r="F701" s="162">
        <v>614</v>
      </c>
      <c r="G701" s="162">
        <v>614</v>
      </c>
      <c r="H701" s="162">
        <v>614</v>
      </c>
      <c r="I701" s="162">
        <v>614</v>
      </c>
      <c r="J701" s="162">
        <v>614</v>
      </c>
      <c r="K701" s="162">
        <v>614</v>
      </c>
      <c r="L701" s="162">
        <v>614</v>
      </c>
      <c r="M701" s="162">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35">
      <c r="A702" s="139">
        <v>43914</v>
      </c>
      <c r="B702" s="162">
        <v>499</v>
      </c>
      <c r="C702" s="162">
        <v>499</v>
      </c>
      <c r="D702" s="162">
        <v>499</v>
      </c>
      <c r="E702" s="162">
        <v>499</v>
      </c>
      <c r="F702" s="162">
        <v>499</v>
      </c>
      <c r="G702" s="162">
        <v>499</v>
      </c>
      <c r="H702" s="162">
        <v>499</v>
      </c>
      <c r="I702" s="162">
        <v>499</v>
      </c>
      <c r="J702" s="162">
        <v>499</v>
      </c>
      <c r="K702" s="162">
        <v>499</v>
      </c>
      <c r="L702" s="162">
        <v>499</v>
      </c>
      <c r="M702" s="162">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35">
      <c r="A703" s="139">
        <v>43913</v>
      </c>
      <c r="B703" s="162">
        <v>422</v>
      </c>
      <c r="C703" s="162">
        <v>422</v>
      </c>
      <c r="D703" s="162">
        <v>422</v>
      </c>
      <c r="E703" s="162">
        <v>422</v>
      </c>
      <c r="F703" s="162">
        <v>422</v>
      </c>
      <c r="G703" s="162">
        <v>422</v>
      </c>
      <c r="H703" s="162">
        <v>422</v>
      </c>
      <c r="I703" s="162">
        <v>422</v>
      </c>
      <c r="J703" s="162">
        <v>422</v>
      </c>
      <c r="K703" s="162">
        <v>422</v>
      </c>
      <c r="L703" s="162">
        <v>422</v>
      </c>
      <c r="M703" s="162">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35">
      <c r="A704" s="139">
        <v>43912</v>
      </c>
      <c r="B704" s="162">
        <v>335</v>
      </c>
      <c r="C704" s="162">
        <v>335</v>
      </c>
      <c r="D704" s="162">
        <v>335</v>
      </c>
      <c r="E704" s="162">
        <v>335</v>
      </c>
      <c r="F704" s="162">
        <v>335</v>
      </c>
      <c r="G704" s="162">
        <v>335</v>
      </c>
      <c r="H704" s="162">
        <v>335</v>
      </c>
      <c r="I704" s="162">
        <v>335</v>
      </c>
      <c r="J704" s="162">
        <v>335</v>
      </c>
      <c r="K704" s="162">
        <v>335</v>
      </c>
      <c r="L704" s="162">
        <v>335</v>
      </c>
      <c r="M704" s="162">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35">
      <c r="A705" s="139">
        <v>43911</v>
      </c>
      <c r="B705" s="162">
        <v>272</v>
      </c>
      <c r="C705" s="162">
        <v>272</v>
      </c>
      <c r="D705" s="162">
        <v>272</v>
      </c>
      <c r="E705" s="162">
        <v>272</v>
      </c>
      <c r="F705" s="162">
        <v>272</v>
      </c>
      <c r="G705" s="162">
        <v>272</v>
      </c>
      <c r="H705" s="162">
        <v>272</v>
      </c>
      <c r="I705" s="162">
        <v>272</v>
      </c>
      <c r="J705" s="162">
        <v>272</v>
      </c>
      <c r="K705" s="162">
        <v>272</v>
      </c>
      <c r="L705" s="162">
        <v>272</v>
      </c>
      <c r="M705" s="162">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35">
      <c r="A706" s="139">
        <v>43910</v>
      </c>
      <c r="B706" s="162">
        <v>207</v>
      </c>
      <c r="C706" s="162">
        <v>207</v>
      </c>
      <c r="D706" s="162">
        <v>207</v>
      </c>
      <c r="E706" s="162">
        <v>207</v>
      </c>
      <c r="F706" s="162">
        <v>207</v>
      </c>
      <c r="G706" s="162">
        <v>207</v>
      </c>
      <c r="H706" s="162">
        <v>207</v>
      </c>
      <c r="I706" s="162">
        <v>207</v>
      </c>
      <c r="J706" s="162">
        <v>207</v>
      </c>
      <c r="K706" s="162">
        <v>207</v>
      </c>
      <c r="L706" s="162">
        <v>207</v>
      </c>
      <c r="M706" s="162">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35">
      <c r="A707" s="139">
        <v>43909</v>
      </c>
      <c r="B707" s="162">
        <v>151</v>
      </c>
      <c r="C707" s="162">
        <v>151</v>
      </c>
      <c r="D707" s="162">
        <v>151</v>
      </c>
      <c r="E707" s="162">
        <v>151</v>
      </c>
      <c r="F707" s="162">
        <v>151</v>
      </c>
      <c r="G707" s="162">
        <v>151</v>
      </c>
      <c r="H707" s="162">
        <v>151</v>
      </c>
      <c r="I707" s="162">
        <v>151</v>
      </c>
      <c r="J707" s="162">
        <v>151</v>
      </c>
      <c r="K707" s="162">
        <v>151</v>
      </c>
      <c r="L707" s="162">
        <v>151</v>
      </c>
      <c r="M707" s="162">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35">
      <c r="A708" s="139">
        <v>43908</v>
      </c>
      <c r="B708" s="162">
        <v>106</v>
      </c>
      <c r="C708" s="162">
        <v>106</v>
      </c>
      <c r="D708" s="162">
        <v>106</v>
      </c>
      <c r="E708" s="162">
        <v>106</v>
      </c>
      <c r="F708" s="162">
        <v>106</v>
      </c>
      <c r="G708" s="162">
        <v>106</v>
      </c>
      <c r="H708" s="162">
        <v>106</v>
      </c>
      <c r="I708" s="162">
        <v>106</v>
      </c>
      <c r="J708" s="162">
        <v>106</v>
      </c>
      <c r="K708" s="162">
        <v>106</v>
      </c>
      <c r="L708" s="162">
        <v>106</v>
      </c>
      <c r="M708" s="162">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35">
      <c r="A709" s="139">
        <v>43907</v>
      </c>
      <c r="B709" s="162">
        <v>87</v>
      </c>
      <c r="C709" s="162">
        <v>87</v>
      </c>
      <c r="D709" s="162">
        <v>87</v>
      </c>
      <c r="E709" s="162">
        <v>87</v>
      </c>
      <c r="F709" s="162">
        <v>87</v>
      </c>
      <c r="G709" s="162">
        <v>87</v>
      </c>
      <c r="H709" s="162">
        <v>87</v>
      </c>
      <c r="I709" s="162">
        <v>87</v>
      </c>
      <c r="J709" s="162">
        <v>87</v>
      </c>
      <c r="K709" s="162">
        <v>87</v>
      </c>
      <c r="L709" s="162">
        <v>87</v>
      </c>
      <c r="M709" s="162">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35">
      <c r="A710" s="139">
        <v>43906</v>
      </c>
      <c r="B710" s="162">
        <v>64</v>
      </c>
      <c r="C710" s="162">
        <v>64</v>
      </c>
      <c r="D710" s="162">
        <v>64</v>
      </c>
      <c r="E710" s="162">
        <v>64</v>
      </c>
      <c r="F710" s="162">
        <v>64</v>
      </c>
      <c r="G710" s="162">
        <v>64</v>
      </c>
      <c r="H710" s="162">
        <v>64</v>
      </c>
      <c r="I710" s="162">
        <v>64</v>
      </c>
      <c r="J710" s="162">
        <v>64</v>
      </c>
      <c r="K710" s="162">
        <v>64</v>
      </c>
      <c r="L710" s="162">
        <v>64</v>
      </c>
      <c r="M710" s="162">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35">
      <c r="A711" s="139">
        <v>43905</v>
      </c>
      <c r="B711" s="162">
        <v>40</v>
      </c>
      <c r="C711" s="162">
        <v>40</v>
      </c>
      <c r="D711" s="162">
        <v>40</v>
      </c>
      <c r="E711" s="162">
        <v>40</v>
      </c>
      <c r="F711" s="162">
        <v>40</v>
      </c>
      <c r="G711" s="162">
        <v>40</v>
      </c>
      <c r="H711" s="162">
        <v>40</v>
      </c>
      <c r="I711" s="162">
        <v>40</v>
      </c>
      <c r="J711" s="162">
        <v>40</v>
      </c>
      <c r="K711" s="162">
        <v>40</v>
      </c>
      <c r="L711" s="162">
        <v>40</v>
      </c>
      <c r="M711" s="162">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35">
      <c r="A712" s="139">
        <v>43904</v>
      </c>
      <c r="B712" s="162">
        <v>26</v>
      </c>
      <c r="C712" s="162">
        <v>26</v>
      </c>
      <c r="D712" s="162">
        <v>26</v>
      </c>
      <c r="E712" s="162">
        <v>26</v>
      </c>
      <c r="F712" s="162">
        <v>26</v>
      </c>
      <c r="G712" s="162">
        <v>26</v>
      </c>
      <c r="H712" s="162">
        <v>26</v>
      </c>
      <c r="I712" s="162">
        <v>26</v>
      </c>
      <c r="J712" s="162">
        <v>26</v>
      </c>
      <c r="K712" s="162">
        <v>26</v>
      </c>
      <c r="L712" s="162">
        <v>26</v>
      </c>
      <c r="M712" s="162">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35">
      <c r="A713" s="139">
        <v>43903</v>
      </c>
      <c r="B713" s="162">
        <v>16</v>
      </c>
      <c r="C713" s="162">
        <v>16</v>
      </c>
      <c r="D713" s="162">
        <v>16</v>
      </c>
      <c r="E713" s="162">
        <v>16</v>
      </c>
      <c r="F713" s="162">
        <v>16</v>
      </c>
      <c r="G713" s="162">
        <v>16</v>
      </c>
      <c r="H713" s="162">
        <v>16</v>
      </c>
      <c r="I713" s="162">
        <v>16</v>
      </c>
      <c r="J713" s="162">
        <v>16</v>
      </c>
      <c r="K713" s="162">
        <v>16</v>
      </c>
      <c r="L713" s="162">
        <v>16</v>
      </c>
      <c r="M713" s="162">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35">
      <c r="A714" s="139">
        <v>43902</v>
      </c>
      <c r="B714" s="162">
        <v>10</v>
      </c>
      <c r="C714" s="162">
        <v>10</v>
      </c>
      <c r="D714" s="162">
        <v>10</v>
      </c>
      <c r="E714" s="162">
        <v>10</v>
      </c>
      <c r="F714" s="162">
        <v>10</v>
      </c>
      <c r="G714" s="162">
        <v>10</v>
      </c>
      <c r="H714" s="162">
        <v>10</v>
      </c>
      <c r="I714" s="162">
        <v>10</v>
      </c>
      <c r="J714" s="162">
        <v>10</v>
      </c>
      <c r="K714" s="162">
        <v>10</v>
      </c>
      <c r="L714" s="162">
        <v>10</v>
      </c>
      <c r="M714" s="162">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35">
      <c r="A715" s="139">
        <v>43901</v>
      </c>
      <c r="B715" s="162">
        <v>7</v>
      </c>
      <c r="C715" s="162">
        <v>7</v>
      </c>
      <c r="D715" s="162">
        <v>7</v>
      </c>
      <c r="E715" s="162">
        <v>7</v>
      </c>
      <c r="F715" s="162">
        <v>7</v>
      </c>
      <c r="G715" s="162">
        <v>7</v>
      </c>
      <c r="H715" s="162">
        <v>7</v>
      </c>
      <c r="I715" s="162">
        <v>7</v>
      </c>
      <c r="J715" s="162">
        <v>7</v>
      </c>
      <c r="K715" s="162">
        <v>7</v>
      </c>
      <c r="L715" s="162">
        <v>7</v>
      </c>
      <c r="M715" s="162">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35">
      <c r="A716" s="139">
        <v>43900</v>
      </c>
      <c r="B716" s="162">
        <v>5</v>
      </c>
      <c r="C716" s="162">
        <v>5</v>
      </c>
      <c r="D716" s="162">
        <v>5</v>
      </c>
      <c r="E716" s="162">
        <v>5</v>
      </c>
      <c r="F716" s="162">
        <v>5</v>
      </c>
      <c r="G716" s="162">
        <v>5</v>
      </c>
      <c r="H716" s="162">
        <v>5</v>
      </c>
      <c r="I716" s="162">
        <v>5</v>
      </c>
      <c r="J716" s="162">
        <v>5</v>
      </c>
      <c r="K716" s="162">
        <v>5</v>
      </c>
      <c r="L716" s="162">
        <v>5</v>
      </c>
      <c r="M716" s="162">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35">
      <c r="A717" s="139">
        <v>43899</v>
      </c>
      <c r="B717" s="162">
        <v>4</v>
      </c>
      <c r="C717" s="162">
        <v>4</v>
      </c>
      <c r="D717" s="162">
        <v>4</v>
      </c>
      <c r="E717" s="162">
        <v>4</v>
      </c>
      <c r="F717" s="162">
        <v>4</v>
      </c>
      <c r="G717" s="162">
        <v>4</v>
      </c>
      <c r="H717" s="162">
        <v>4</v>
      </c>
      <c r="I717" s="162">
        <v>4</v>
      </c>
      <c r="J717" s="162">
        <v>4</v>
      </c>
      <c r="K717" s="162">
        <v>4</v>
      </c>
      <c r="L717" s="162">
        <v>4</v>
      </c>
      <c r="M717" s="162">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35">
      <c r="A718" s="139">
        <v>43898</v>
      </c>
      <c r="B718" s="162">
        <v>4</v>
      </c>
      <c r="C718" s="162">
        <v>4</v>
      </c>
      <c r="D718" s="162">
        <v>4</v>
      </c>
      <c r="E718" s="162">
        <v>4</v>
      </c>
      <c r="F718" s="162">
        <v>4</v>
      </c>
      <c r="G718" s="162">
        <v>4</v>
      </c>
      <c r="H718" s="162">
        <v>4</v>
      </c>
      <c r="I718" s="162">
        <v>4</v>
      </c>
      <c r="J718" s="162">
        <v>4</v>
      </c>
      <c r="K718" s="162">
        <v>4</v>
      </c>
      <c r="L718" s="162">
        <v>4</v>
      </c>
      <c r="M718" s="162">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35">
      <c r="A719" s="139">
        <v>43897</v>
      </c>
      <c r="B719" s="162">
        <v>2</v>
      </c>
      <c r="C719" s="162">
        <v>2</v>
      </c>
      <c r="D719" s="162">
        <v>2</v>
      </c>
      <c r="E719" s="162">
        <v>2</v>
      </c>
      <c r="F719" s="162">
        <v>2</v>
      </c>
      <c r="G719" s="162">
        <v>2</v>
      </c>
      <c r="H719" s="162">
        <v>2</v>
      </c>
      <c r="I719" s="162">
        <v>2</v>
      </c>
      <c r="J719" s="162">
        <v>2</v>
      </c>
      <c r="K719" s="162">
        <v>2</v>
      </c>
      <c r="L719" s="162">
        <v>2</v>
      </c>
      <c r="M719" s="162">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35">
      <c r="A720" s="139">
        <v>43896</v>
      </c>
      <c r="B720" s="162">
        <v>1</v>
      </c>
      <c r="C720" s="162">
        <v>1</v>
      </c>
      <c r="D720" s="162">
        <v>1</v>
      </c>
      <c r="E720" s="162">
        <v>1</v>
      </c>
      <c r="F720" s="162">
        <v>1</v>
      </c>
      <c r="G720" s="162">
        <v>1</v>
      </c>
      <c r="H720" s="162">
        <v>1</v>
      </c>
      <c r="I720" s="162">
        <v>1</v>
      </c>
      <c r="J720" s="162">
        <v>1</v>
      </c>
      <c r="K720" s="162">
        <v>1</v>
      </c>
      <c r="L720" s="162">
        <v>1</v>
      </c>
      <c r="M720" s="162">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35">
      <c r="A721" s="139">
        <v>43895</v>
      </c>
      <c r="B721" s="162">
        <v>0</v>
      </c>
      <c r="C721" s="162">
        <v>0</v>
      </c>
      <c r="D721" s="162">
        <v>0</v>
      </c>
      <c r="E721" s="162">
        <v>0</v>
      </c>
      <c r="F721" s="162">
        <v>0</v>
      </c>
      <c r="G721" s="162">
        <v>0</v>
      </c>
      <c r="H721" s="162">
        <v>0</v>
      </c>
      <c r="I721" s="162">
        <v>0</v>
      </c>
      <c r="J721" s="162">
        <v>0</v>
      </c>
      <c r="K721" s="162">
        <v>0</v>
      </c>
      <c r="L721" s="162">
        <v>0</v>
      </c>
      <c r="M721" s="162">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35">
      <c r="A722" s="139">
        <v>43894</v>
      </c>
      <c r="B722" s="162">
        <v>0</v>
      </c>
      <c r="C722" s="162">
        <v>0</v>
      </c>
      <c r="D722" s="162">
        <v>0</v>
      </c>
      <c r="E722" s="162">
        <v>0</v>
      </c>
      <c r="F722" s="162">
        <v>0</v>
      </c>
      <c r="G722" s="162">
        <v>0</v>
      </c>
      <c r="H722" s="162">
        <v>0</v>
      </c>
      <c r="I722" s="162">
        <v>0</v>
      </c>
      <c r="J722" s="162">
        <v>0</v>
      </c>
      <c r="K722" s="162">
        <v>0</v>
      </c>
      <c r="L722" s="162">
        <v>0</v>
      </c>
      <c r="M722" s="162">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35">
      <c r="A723" s="139">
        <v>43893</v>
      </c>
      <c r="B723" s="162">
        <v>0</v>
      </c>
      <c r="C723" s="162">
        <v>0</v>
      </c>
      <c r="D723" s="162">
        <v>0</v>
      </c>
      <c r="E723" s="162">
        <v>0</v>
      </c>
      <c r="F723" s="162">
        <v>0</v>
      </c>
      <c r="G723" s="162">
        <v>0</v>
      </c>
      <c r="H723" s="162">
        <v>0</v>
      </c>
      <c r="I723" s="162">
        <v>0</v>
      </c>
      <c r="J723" s="162">
        <v>0</v>
      </c>
      <c r="K723" s="162">
        <v>0</v>
      </c>
      <c r="L723" s="162">
        <v>0</v>
      </c>
      <c r="M723" s="162">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35">
      <c r="A724" s="139">
        <v>43892</v>
      </c>
      <c r="B724" s="162">
        <v>0</v>
      </c>
      <c r="C724" s="162">
        <v>0</v>
      </c>
      <c r="D724" s="162">
        <v>0</v>
      </c>
      <c r="E724" s="162">
        <v>0</v>
      </c>
      <c r="F724" s="162">
        <v>0</v>
      </c>
      <c r="G724" s="162">
        <v>0</v>
      </c>
      <c r="H724" s="162">
        <v>0</v>
      </c>
      <c r="I724" s="162">
        <v>0</v>
      </c>
      <c r="J724" s="162">
        <v>0</v>
      </c>
      <c r="K724" s="162">
        <v>0</v>
      </c>
      <c r="L724" s="162">
        <v>0</v>
      </c>
      <c r="M724" s="162">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35">
      <c r="A725" s="139">
        <v>43891</v>
      </c>
      <c r="B725" s="162">
        <v>0</v>
      </c>
      <c r="C725" s="162">
        <v>0</v>
      </c>
      <c r="D725" s="162">
        <v>0</v>
      </c>
      <c r="E725" s="162">
        <v>0</v>
      </c>
      <c r="F725" s="162">
        <v>0</v>
      </c>
      <c r="G725" s="162">
        <v>0</v>
      </c>
      <c r="H725" s="162">
        <v>0</v>
      </c>
      <c r="I725" s="162">
        <v>0</v>
      </c>
      <c r="J725" s="162">
        <v>0</v>
      </c>
      <c r="K725" s="162">
        <v>0</v>
      </c>
      <c r="L725" s="162">
        <v>0</v>
      </c>
      <c r="M725" s="162">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35">
      <c r="A726" s="139">
        <v>43890</v>
      </c>
      <c r="B726" s="162">
        <v>0</v>
      </c>
      <c r="C726" s="162">
        <v>0</v>
      </c>
      <c r="D726" s="162">
        <v>0</v>
      </c>
      <c r="E726" s="162">
        <v>0</v>
      </c>
      <c r="F726" s="162">
        <v>0</v>
      </c>
      <c r="G726" s="162">
        <v>0</v>
      </c>
      <c r="H726" s="162">
        <v>0</v>
      </c>
      <c r="I726" s="162">
        <v>0</v>
      </c>
      <c r="J726" s="162">
        <v>0</v>
      </c>
      <c r="K726" s="162">
        <v>0</v>
      </c>
      <c r="L726" s="162">
        <v>0</v>
      </c>
      <c r="M726" s="162">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35">
      <c r="A727" s="139">
        <v>43889</v>
      </c>
      <c r="B727" s="162">
        <v>0</v>
      </c>
      <c r="C727" s="162">
        <v>0</v>
      </c>
      <c r="D727" s="162">
        <v>0</v>
      </c>
      <c r="E727" s="162">
        <v>0</v>
      </c>
      <c r="F727" s="162">
        <v>0</v>
      </c>
      <c r="G727" s="162">
        <v>0</v>
      </c>
      <c r="H727" s="162">
        <v>0</v>
      </c>
      <c r="I727" s="162">
        <v>0</v>
      </c>
      <c r="J727" s="162">
        <v>0</v>
      </c>
      <c r="K727" s="162">
        <v>0</v>
      </c>
      <c r="L727" s="162">
        <v>0</v>
      </c>
      <c r="M727" s="162">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35">
      <c r="A728" s="144">
        <v>43888</v>
      </c>
      <c r="B728" s="163">
        <v>0</v>
      </c>
      <c r="C728" s="163">
        <v>0</v>
      </c>
      <c r="D728" s="163">
        <v>0</v>
      </c>
      <c r="E728" s="163">
        <v>0</v>
      </c>
      <c r="F728" s="163">
        <v>0</v>
      </c>
      <c r="G728" s="163">
        <v>0</v>
      </c>
      <c r="H728" s="163">
        <v>0</v>
      </c>
      <c r="I728" s="163">
        <v>0</v>
      </c>
      <c r="J728" s="163">
        <v>0</v>
      </c>
      <c r="K728" s="163">
        <v>0</v>
      </c>
      <c r="L728" s="163">
        <v>0</v>
      </c>
      <c r="M728" s="163">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35">
      <c r="CL729" s="115"/>
    </row>
    <row r="730" spans="1:1040" s="115" customFormat="1" x14ac:dyDescent="0.3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4.5" x14ac:dyDescent="0.3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4.5" x14ac:dyDescent="0.3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4.5" x14ac:dyDescent="0.3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4.5" x14ac:dyDescent="0.3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4.5" x14ac:dyDescent="0.3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3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35">
      <c r="A737" s="155" t="s">
        <v>19</v>
      </c>
      <c r="B737" s="193" t="s">
        <v>76</v>
      </c>
      <c r="C737" s="193"/>
      <c r="D737" s="193"/>
      <c r="E737" s="193"/>
      <c r="F737" s="193"/>
      <c r="G737" s="193"/>
      <c r="H737" s="193"/>
      <c r="I737" s="193"/>
      <c r="J737" s="193"/>
      <c r="K737" s="193"/>
      <c r="L737" s="193"/>
      <c r="M737" s="193"/>
      <c r="N737" s="193"/>
      <c r="O737" s="193"/>
      <c r="P737" s="193"/>
      <c r="Q737" s="193"/>
      <c r="R737" s="193"/>
      <c r="S737" s="193"/>
      <c r="T737" s="193"/>
      <c r="U737" s="193"/>
      <c r="V737" s="193"/>
      <c r="W737" s="193"/>
      <c r="X737" s="193"/>
      <c r="Y737" s="193"/>
      <c r="Z737" s="193"/>
      <c r="AA737" s="193"/>
      <c r="AB737" s="193"/>
      <c r="AC737" s="193"/>
      <c r="AD737" s="193"/>
      <c r="AE737" s="193"/>
      <c r="AF737" s="193"/>
      <c r="AG737" s="193"/>
      <c r="AH737" s="193"/>
      <c r="AI737" s="193"/>
      <c r="AMJ737"/>
    </row>
    <row r="738" spans="1:1024" s="115" customFormat="1" x14ac:dyDescent="0.3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ht="54.75" customHeight="1" x14ac:dyDescent="0.35">
      <c r="A739" s="149"/>
      <c r="B739" s="194" t="s">
        <v>133</v>
      </c>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49"/>
      <c r="AB739" s="149"/>
      <c r="AC739" s="149"/>
      <c r="AD739" s="149"/>
      <c r="AE739" s="149"/>
      <c r="AF739" s="149"/>
      <c r="AG739" s="149"/>
      <c r="AH739" s="149"/>
      <c r="AI739" s="148"/>
      <c r="AMJ739"/>
    </row>
    <row r="740" spans="1:1024" s="115" customFormat="1" x14ac:dyDescent="0.3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3" x14ac:dyDescent="0.3">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3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35">
      <c r="BX743" s="115"/>
      <c r="BY743" s="115"/>
      <c r="BZ743" s="115"/>
      <c r="CA743" s="115"/>
      <c r="CB743" s="115"/>
      <c r="CC743" s="115"/>
      <c r="CD743" s="115"/>
      <c r="CE743" s="115"/>
      <c r="CF743" s="115"/>
      <c r="CG743" s="115"/>
      <c r="CH743" s="115"/>
      <c r="CI743" s="115"/>
      <c r="CJ743" s="115"/>
      <c r="CK743" s="115"/>
      <c r="CL743" s="115"/>
    </row>
    <row r="744" spans="1:1024" x14ac:dyDescent="0.35">
      <c r="CD744" s="115"/>
      <c r="CE744" s="115"/>
      <c r="CF744" s="115"/>
      <c r="CG744" s="115"/>
      <c r="CH744" s="115"/>
      <c r="CI744" s="115"/>
      <c r="CJ744" s="115"/>
      <c r="CK744" s="115"/>
      <c r="CL744" s="115"/>
    </row>
    <row r="745" spans="1:1024" x14ac:dyDescent="0.35">
      <c r="CI745" s="115"/>
      <c r="CJ745" s="115"/>
      <c r="CK745" s="115"/>
      <c r="CL745" s="115"/>
    </row>
    <row r="746" spans="1:1024" x14ac:dyDescent="0.35">
      <c r="CG746" s="115"/>
      <c r="CH746" s="115"/>
      <c r="CI746" s="115"/>
      <c r="CJ746" s="115"/>
      <c r="CK746" s="115"/>
      <c r="CL746" s="115"/>
    </row>
    <row r="747" spans="1:1024" x14ac:dyDescent="0.35">
      <c r="CG747" s="115"/>
      <c r="CH747" s="115"/>
      <c r="CI747" s="115"/>
      <c r="CJ747" s="115"/>
      <c r="CK747" s="115"/>
      <c r="CL747" s="115"/>
    </row>
    <row r="748" spans="1:1024" x14ac:dyDescent="0.35">
      <c r="CI748" s="115"/>
      <c r="CJ748" s="115"/>
      <c r="CK748" s="115"/>
      <c r="CL748" s="115"/>
    </row>
    <row r="749" spans="1:1024" x14ac:dyDescent="0.35">
      <c r="CJ749" s="115"/>
      <c r="CK749" s="115"/>
      <c r="CL749" s="115"/>
    </row>
    <row r="750" spans="1:1024" x14ac:dyDescent="0.35">
      <c r="CL750" s="115"/>
    </row>
    <row r="751" spans="1:1024" x14ac:dyDescent="0.35">
      <c r="CL751" s="115"/>
    </row>
    <row r="752" spans="1:1024" x14ac:dyDescent="0.35">
      <c r="CL752" s="115"/>
    </row>
    <row r="753" spans="90:90" x14ac:dyDescent="0.35">
      <c r="CL753" s="115"/>
    </row>
    <row r="754" spans="90:90" x14ac:dyDescent="0.35">
      <c r="CL754" s="115"/>
    </row>
  </sheetData>
  <mergeCells count="4">
    <mergeCell ref="CH4:FI4"/>
    <mergeCell ref="B5:FI5"/>
    <mergeCell ref="B737:AI737"/>
    <mergeCell ref="B739:Z739"/>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MZ773"/>
  <sheetViews>
    <sheetView zoomScaleNormal="100" workbookViewId="0"/>
  </sheetViews>
  <sheetFormatPr baseColWidth="10" defaultColWidth="8.81640625" defaultRowHeight="15.5" x14ac:dyDescent="0.35"/>
  <cols>
    <col min="1" max="1" width="16" style="5" customWidth="1"/>
    <col min="2" max="2" width="21.7265625" style="5" customWidth="1"/>
    <col min="3" max="3" width="17.7265625" style="5" customWidth="1"/>
    <col min="4"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40" x14ac:dyDescent="0.3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35">
      <c r="A2" s="116" t="s">
        <v>71</v>
      </c>
      <c r="B2" s="117" t="s">
        <v>129</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3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0" ht="15.75" customHeight="1" x14ac:dyDescent="0.35">
      <c r="A5" s="169"/>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row>
    <row r="6" spans="1:1040" ht="16.5" customHeight="1" x14ac:dyDescent="0.35">
      <c r="A6" s="170" t="s">
        <v>128</v>
      </c>
      <c r="B6" s="170" t="s">
        <v>130</v>
      </c>
      <c r="C6" s="170" t="s">
        <v>131</v>
      </c>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AMK6" s="115"/>
      <c r="AML6" s="115"/>
      <c r="AMM6" s="115"/>
      <c r="AMN6" s="115"/>
      <c r="AMO6" s="115"/>
      <c r="AMP6" s="115"/>
      <c r="AMQ6" s="115"/>
      <c r="AMR6" s="115"/>
      <c r="AMS6" s="115"/>
      <c r="AMT6" s="115"/>
      <c r="AMU6" s="115"/>
      <c r="AMV6" s="115"/>
      <c r="AMW6" s="115"/>
      <c r="AMX6" s="115"/>
      <c r="AMY6" s="115"/>
      <c r="AMZ6" s="115"/>
    </row>
    <row r="7" spans="1:1040" ht="16.5" customHeight="1" x14ac:dyDescent="0.35">
      <c r="A7" s="171">
        <f t="shared" ref="A7:A13" si="0">A8+1</f>
        <v>44642</v>
      </c>
      <c r="B7" s="172">
        <v>21820</v>
      </c>
      <c r="C7" s="173">
        <f t="shared" ref="C7:C13" si="1">A7</f>
        <v>44642</v>
      </c>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AMK7" s="115"/>
      <c r="AML7" s="115"/>
      <c r="AMM7" s="115"/>
      <c r="AMN7" s="115"/>
      <c r="AMO7" s="115"/>
      <c r="AMP7" s="115"/>
      <c r="AMQ7" s="115"/>
      <c r="AMR7" s="115"/>
      <c r="AMS7" s="115"/>
      <c r="AMT7" s="115"/>
      <c r="AMU7" s="115"/>
      <c r="AMV7" s="115"/>
      <c r="AMW7" s="115"/>
      <c r="AMX7" s="115"/>
      <c r="AMY7" s="115"/>
      <c r="AMZ7" s="115"/>
    </row>
    <row r="8" spans="1:1040" ht="16.5" customHeight="1" x14ac:dyDescent="0.35">
      <c r="A8" s="171">
        <f t="shared" si="0"/>
        <v>44641</v>
      </c>
      <c r="B8" s="172">
        <v>21796</v>
      </c>
      <c r="C8" s="173">
        <f t="shared" si="1"/>
        <v>44641</v>
      </c>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AMK8" s="115"/>
      <c r="AML8" s="115"/>
      <c r="AMM8" s="115"/>
      <c r="AMN8" s="115"/>
      <c r="AMO8" s="115"/>
      <c r="AMP8" s="115"/>
      <c r="AMQ8" s="115"/>
      <c r="AMR8" s="115"/>
      <c r="AMS8" s="115"/>
      <c r="AMT8" s="115"/>
      <c r="AMU8" s="115"/>
      <c r="AMV8" s="115"/>
      <c r="AMW8" s="115"/>
      <c r="AMX8" s="115"/>
      <c r="AMY8" s="115"/>
      <c r="AMZ8" s="115"/>
    </row>
    <row r="9" spans="1:1040" ht="16.5" customHeight="1" x14ac:dyDescent="0.35">
      <c r="A9" s="171">
        <f t="shared" si="0"/>
        <v>44640</v>
      </c>
      <c r="B9" s="172">
        <v>21793</v>
      </c>
      <c r="C9" s="173">
        <f t="shared" si="1"/>
        <v>44640</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AMK9" s="115"/>
      <c r="AML9" s="115"/>
      <c r="AMM9" s="115"/>
      <c r="AMN9" s="115"/>
      <c r="AMO9" s="115"/>
      <c r="AMP9" s="115"/>
      <c r="AMQ9" s="115"/>
      <c r="AMR9" s="115"/>
      <c r="AMS9" s="115"/>
      <c r="AMT9" s="115"/>
      <c r="AMU9" s="115"/>
      <c r="AMV9" s="115"/>
      <c r="AMW9" s="115"/>
      <c r="AMX9" s="115"/>
      <c r="AMY9" s="115"/>
      <c r="AMZ9" s="115"/>
    </row>
    <row r="10" spans="1:1040" ht="16.5" customHeight="1" x14ac:dyDescent="0.35">
      <c r="A10" s="171">
        <f t="shared" si="0"/>
        <v>44639</v>
      </c>
      <c r="B10" s="172">
        <v>21785</v>
      </c>
      <c r="C10" s="173">
        <f t="shared" si="1"/>
        <v>44639</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AMK10" s="115"/>
      <c r="AML10" s="115"/>
      <c r="AMM10" s="115"/>
      <c r="AMN10" s="115"/>
      <c r="AMO10" s="115"/>
      <c r="AMP10" s="115"/>
      <c r="AMQ10" s="115"/>
      <c r="AMR10" s="115"/>
      <c r="AMS10" s="115"/>
      <c r="AMT10" s="115"/>
      <c r="AMU10" s="115"/>
      <c r="AMV10" s="115"/>
      <c r="AMW10" s="115"/>
      <c r="AMX10" s="115"/>
      <c r="AMY10" s="115"/>
      <c r="AMZ10" s="115"/>
    </row>
    <row r="11" spans="1:1040" ht="16.5" customHeight="1" x14ac:dyDescent="0.35">
      <c r="A11" s="171">
        <f t="shared" si="0"/>
        <v>44638</v>
      </c>
      <c r="B11" s="172">
        <v>21774</v>
      </c>
      <c r="C11" s="173">
        <f t="shared" si="1"/>
        <v>44638</v>
      </c>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AMK11" s="115"/>
      <c r="AML11" s="115"/>
      <c r="AMM11" s="115"/>
      <c r="AMN11" s="115"/>
      <c r="AMO11" s="115"/>
      <c r="AMP11" s="115"/>
      <c r="AMQ11" s="115"/>
      <c r="AMR11" s="115"/>
      <c r="AMS11" s="115"/>
      <c r="AMT11" s="115"/>
      <c r="AMU11" s="115"/>
      <c r="AMV11" s="115"/>
      <c r="AMW11" s="115"/>
      <c r="AMX11" s="115"/>
      <c r="AMY11" s="115"/>
      <c r="AMZ11" s="115"/>
    </row>
    <row r="12" spans="1:1040" ht="16.5" customHeight="1" x14ac:dyDescent="0.35">
      <c r="A12" s="171">
        <f t="shared" si="0"/>
        <v>44637</v>
      </c>
      <c r="B12" s="172">
        <v>21755</v>
      </c>
      <c r="C12" s="173">
        <f t="shared" si="1"/>
        <v>44637</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AMK12" s="115"/>
      <c r="AML12" s="115"/>
      <c r="AMM12" s="115"/>
      <c r="AMN12" s="115"/>
      <c r="AMO12" s="115"/>
      <c r="AMP12" s="115"/>
      <c r="AMQ12" s="115"/>
      <c r="AMR12" s="115"/>
      <c r="AMS12" s="115"/>
      <c r="AMT12" s="115"/>
      <c r="AMU12" s="115"/>
      <c r="AMV12" s="115"/>
      <c r="AMW12" s="115"/>
      <c r="AMX12" s="115"/>
      <c r="AMY12" s="115"/>
      <c r="AMZ12" s="115"/>
    </row>
    <row r="13" spans="1:1040" ht="16.5" customHeight="1" x14ac:dyDescent="0.35">
      <c r="A13" s="171">
        <f t="shared" si="0"/>
        <v>44636</v>
      </c>
      <c r="B13" s="172">
        <v>21736</v>
      </c>
      <c r="C13" s="173">
        <f t="shared" si="1"/>
        <v>44636</v>
      </c>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AMK13" s="115"/>
      <c r="AML13" s="115"/>
      <c r="AMM13" s="115"/>
      <c r="AMN13" s="115"/>
      <c r="AMO13" s="115"/>
      <c r="AMP13" s="115"/>
      <c r="AMQ13" s="115"/>
      <c r="AMR13" s="115"/>
      <c r="AMS13" s="115"/>
      <c r="AMT13" s="115"/>
      <c r="AMU13" s="115"/>
      <c r="AMV13" s="115"/>
      <c r="AMW13" s="115"/>
      <c r="AMX13" s="115"/>
      <c r="AMY13" s="115"/>
      <c r="AMZ13" s="115"/>
    </row>
    <row r="14" spans="1:1040" ht="16.5" customHeight="1" x14ac:dyDescent="0.35">
      <c r="A14" s="171">
        <f t="shared" ref="A14:A20" si="2">A15+1</f>
        <v>44635</v>
      </c>
      <c r="B14" s="172">
        <v>21725</v>
      </c>
      <c r="C14" s="173">
        <f t="shared" ref="C14:C20" si="3">A14</f>
        <v>44635</v>
      </c>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AMK14" s="115"/>
      <c r="AML14" s="115"/>
      <c r="AMM14" s="115"/>
      <c r="AMN14" s="115"/>
      <c r="AMO14" s="115"/>
      <c r="AMP14" s="115"/>
      <c r="AMQ14" s="115"/>
      <c r="AMR14" s="115"/>
      <c r="AMS14" s="115"/>
      <c r="AMT14" s="115"/>
      <c r="AMU14" s="115"/>
      <c r="AMV14" s="115"/>
      <c r="AMW14" s="115"/>
      <c r="AMX14" s="115"/>
      <c r="AMY14" s="115"/>
      <c r="AMZ14" s="115"/>
    </row>
    <row r="15" spans="1:1040" ht="16.5" customHeight="1" x14ac:dyDescent="0.35">
      <c r="A15" s="171">
        <f t="shared" si="2"/>
        <v>44634</v>
      </c>
      <c r="B15" s="172">
        <v>21713</v>
      </c>
      <c r="C15" s="173">
        <f t="shared" si="3"/>
        <v>44634</v>
      </c>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AMK15" s="115"/>
      <c r="AML15" s="115"/>
      <c r="AMM15" s="115"/>
      <c r="AMN15" s="115"/>
      <c r="AMO15" s="115"/>
      <c r="AMP15" s="115"/>
      <c r="AMQ15" s="115"/>
      <c r="AMR15" s="115"/>
      <c r="AMS15" s="115"/>
      <c r="AMT15" s="115"/>
      <c r="AMU15" s="115"/>
      <c r="AMV15" s="115"/>
      <c r="AMW15" s="115"/>
      <c r="AMX15" s="115"/>
      <c r="AMY15" s="115"/>
      <c r="AMZ15" s="115"/>
    </row>
    <row r="16" spans="1:1040" ht="16.5" customHeight="1" x14ac:dyDescent="0.35">
      <c r="A16" s="171">
        <f t="shared" si="2"/>
        <v>44633</v>
      </c>
      <c r="B16" s="172">
        <v>21707</v>
      </c>
      <c r="C16" s="173">
        <f t="shared" si="3"/>
        <v>44633</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AMK16" s="115"/>
      <c r="AML16" s="115"/>
      <c r="AMM16" s="115"/>
      <c r="AMN16" s="115"/>
      <c r="AMO16" s="115"/>
      <c r="AMP16" s="115"/>
      <c r="AMQ16" s="115"/>
      <c r="AMR16" s="115"/>
      <c r="AMS16" s="115"/>
      <c r="AMT16" s="115"/>
      <c r="AMU16" s="115"/>
      <c r="AMV16" s="115"/>
      <c r="AMW16" s="115"/>
      <c r="AMX16" s="115"/>
      <c r="AMY16" s="115"/>
      <c r="AMZ16" s="115"/>
    </row>
    <row r="17" spans="1:198 1025:1040" ht="16.5" customHeight="1" x14ac:dyDescent="0.35">
      <c r="A17" s="171">
        <f t="shared" si="2"/>
        <v>44632</v>
      </c>
      <c r="B17" s="172">
        <v>21699</v>
      </c>
      <c r="C17" s="173">
        <f t="shared" si="3"/>
        <v>44632</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AMK17" s="115"/>
      <c r="AML17" s="115"/>
      <c r="AMM17" s="115"/>
      <c r="AMN17" s="115"/>
      <c r="AMO17" s="115"/>
      <c r="AMP17" s="115"/>
      <c r="AMQ17" s="115"/>
      <c r="AMR17" s="115"/>
      <c r="AMS17" s="115"/>
      <c r="AMT17" s="115"/>
      <c r="AMU17" s="115"/>
      <c r="AMV17" s="115"/>
      <c r="AMW17" s="115"/>
      <c r="AMX17" s="115"/>
      <c r="AMY17" s="115"/>
      <c r="AMZ17" s="115"/>
    </row>
    <row r="18" spans="1:198 1025:1040" ht="16.5" customHeight="1" x14ac:dyDescent="0.35">
      <c r="A18" s="171">
        <f t="shared" si="2"/>
        <v>44631</v>
      </c>
      <c r="B18" s="172">
        <v>21688</v>
      </c>
      <c r="C18" s="173">
        <f t="shared" si="3"/>
        <v>44631</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AMK18" s="115"/>
      <c r="AML18" s="115"/>
      <c r="AMM18" s="115"/>
      <c r="AMN18" s="115"/>
      <c r="AMO18" s="115"/>
      <c r="AMP18" s="115"/>
      <c r="AMQ18" s="115"/>
      <c r="AMR18" s="115"/>
      <c r="AMS18" s="115"/>
      <c r="AMT18" s="115"/>
      <c r="AMU18" s="115"/>
      <c r="AMV18" s="115"/>
      <c r="AMW18" s="115"/>
      <c r="AMX18" s="115"/>
      <c r="AMY18" s="115"/>
      <c r="AMZ18" s="115"/>
    </row>
    <row r="19" spans="1:198 1025:1040" ht="16.5" customHeight="1" x14ac:dyDescent="0.35">
      <c r="A19" s="171">
        <f t="shared" si="2"/>
        <v>44630</v>
      </c>
      <c r="B19" s="172">
        <v>21675</v>
      </c>
      <c r="C19" s="173">
        <f t="shared" si="3"/>
        <v>44630</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AMK19" s="115"/>
      <c r="AML19" s="115"/>
      <c r="AMM19" s="115"/>
      <c r="AMN19" s="115"/>
      <c r="AMO19" s="115"/>
      <c r="AMP19" s="115"/>
      <c r="AMQ19" s="115"/>
      <c r="AMR19" s="115"/>
      <c r="AMS19" s="115"/>
      <c r="AMT19" s="115"/>
      <c r="AMU19" s="115"/>
      <c r="AMV19" s="115"/>
      <c r="AMW19" s="115"/>
      <c r="AMX19" s="115"/>
      <c r="AMY19" s="115"/>
      <c r="AMZ19" s="115"/>
    </row>
    <row r="20" spans="1:198 1025:1040" ht="16.5" customHeight="1" x14ac:dyDescent="0.35">
      <c r="A20" s="171">
        <f t="shared" si="2"/>
        <v>44629</v>
      </c>
      <c r="B20" s="172">
        <v>21634</v>
      </c>
      <c r="C20" s="173">
        <f t="shared" si="3"/>
        <v>44629</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AMK20" s="115"/>
      <c r="AML20" s="115"/>
      <c r="AMM20" s="115"/>
      <c r="AMN20" s="115"/>
      <c r="AMO20" s="115"/>
      <c r="AMP20" s="115"/>
      <c r="AMQ20" s="115"/>
      <c r="AMR20" s="115"/>
      <c r="AMS20" s="115"/>
      <c r="AMT20" s="115"/>
      <c r="AMU20" s="115"/>
      <c r="AMV20" s="115"/>
      <c r="AMW20" s="115"/>
      <c r="AMX20" s="115"/>
      <c r="AMY20" s="115"/>
      <c r="AMZ20" s="115"/>
    </row>
    <row r="21" spans="1:198 1025:1040" ht="16.5" customHeight="1" x14ac:dyDescent="0.35">
      <c r="A21" s="171">
        <f t="shared" ref="A21:A27" si="4">A22+1</f>
        <v>44628</v>
      </c>
      <c r="B21" s="172">
        <v>21624</v>
      </c>
      <c r="C21" s="173">
        <f t="shared" ref="C21:C27" si="5">A21</f>
        <v>44628</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AMK21" s="115"/>
      <c r="AML21" s="115"/>
      <c r="AMM21" s="115"/>
      <c r="AMN21" s="115"/>
      <c r="AMO21" s="115"/>
      <c r="AMP21" s="115"/>
      <c r="AMQ21" s="115"/>
      <c r="AMR21" s="115"/>
      <c r="AMS21" s="115"/>
      <c r="AMT21" s="115"/>
      <c r="AMU21" s="115"/>
      <c r="AMV21" s="115"/>
      <c r="AMW21" s="115"/>
      <c r="AMX21" s="115"/>
      <c r="AMY21" s="115"/>
      <c r="AMZ21" s="115"/>
    </row>
    <row r="22" spans="1:198 1025:1040" ht="16.5" customHeight="1" x14ac:dyDescent="0.35">
      <c r="A22" s="171">
        <f t="shared" si="4"/>
        <v>44627</v>
      </c>
      <c r="B22" s="172">
        <v>21612</v>
      </c>
      <c r="C22" s="173">
        <f t="shared" si="5"/>
        <v>44627</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AMK22" s="115"/>
      <c r="AML22" s="115"/>
      <c r="AMM22" s="115"/>
      <c r="AMN22" s="115"/>
      <c r="AMO22" s="115"/>
      <c r="AMP22" s="115"/>
      <c r="AMQ22" s="115"/>
      <c r="AMR22" s="115"/>
      <c r="AMS22" s="115"/>
      <c r="AMT22" s="115"/>
      <c r="AMU22" s="115"/>
      <c r="AMV22" s="115"/>
      <c r="AMW22" s="115"/>
      <c r="AMX22" s="115"/>
      <c r="AMY22" s="115"/>
      <c r="AMZ22" s="115"/>
    </row>
    <row r="23" spans="1:198 1025:1040" ht="16.5" customHeight="1" x14ac:dyDescent="0.35">
      <c r="A23" s="171">
        <f t="shared" si="4"/>
        <v>44626</v>
      </c>
      <c r="B23" s="172">
        <v>21612</v>
      </c>
      <c r="C23" s="173">
        <f t="shared" si="5"/>
        <v>44626</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AMK23" s="115"/>
      <c r="AML23" s="115"/>
      <c r="AMM23" s="115"/>
      <c r="AMN23" s="115"/>
      <c r="AMO23" s="115"/>
      <c r="AMP23" s="115"/>
      <c r="AMQ23" s="115"/>
      <c r="AMR23" s="115"/>
      <c r="AMS23" s="115"/>
      <c r="AMT23" s="115"/>
      <c r="AMU23" s="115"/>
      <c r="AMV23" s="115"/>
      <c r="AMW23" s="115"/>
      <c r="AMX23" s="115"/>
      <c r="AMY23" s="115"/>
      <c r="AMZ23" s="115"/>
    </row>
    <row r="24" spans="1:198 1025:1040" ht="16.5" customHeight="1" x14ac:dyDescent="0.35">
      <c r="A24" s="171">
        <f t="shared" si="4"/>
        <v>44625</v>
      </c>
      <c r="B24" s="172">
        <v>21608</v>
      </c>
      <c r="C24" s="173">
        <f t="shared" si="5"/>
        <v>44625</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AMK24" s="115"/>
      <c r="AML24" s="115"/>
      <c r="AMM24" s="115"/>
      <c r="AMN24" s="115"/>
      <c r="AMO24" s="115"/>
      <c r="AMP24" s="115"/>
      <c r="AMQ24" s="115"/>
      <c r="AMR24" s="115"/>
      <c r="AMS24" s="115"/>
      <c r="AMT24" s="115"/>
      <c r="AMU24" s="115"/>
      <c r="AMV24" s="115"/>
      <c r="AMW24" s="115"/>
      <c r="AMX24" s="115"/>
      <c r="AMY24" s="115"/>
      <c r="AMZ24" s="115"/>
    </row>
    <row r="25" spans="1:198 1025:1040" ht="16.5" customHeight="1" x14ac:dyDescent="0.35">
      <c r="A25" s="171">
        <f t="shared" si="4"/>
        <v>44624</v>
      </c>
      <c r="B25" s="172">
        <v>21599</v>
      </c>
      <c r="C25" s="173">
        <f t="shared" si="5"/>
        <v>44624</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AMK25" s="115"/>
      <c r="AML25" s="115"/>
      <c r="AMM25" s="115"/>
      <c r="AMN25" s="115"/>
      <c r="AMO25" s="115"/>
      <c r="AMP25" s="115"/>
      <c r="AMQ25" s="115"/>
      <c r="AMR25" s="115"/>
      <c r="AMS25" s="115"/>
      <c r="AMT25" s="115"/>
      <c r="AMU25" s="115"/>
      <c r="AMV25" s="115"/>
      <c r="AMW25" s="115"/>
      <c r="AMX25" s="115"/>
      <c r="AMY25" s="115"/>
      <c r="AMZ25" s="115"/>
    </row>
    <row r="26" spans="1:198 1025:1040" ht="16.5" customHeight="1" x14ac:dyDescent="0.35">
      <c r="A26" s="171">
        <f t="shared" si="4"/>
        <v>44623</v>
      </c>
      <c r="B26" s="172">
        <v>21589</v>
      </c>
      <c r="C26" s="173">
        <f t="shared" si="5"/>
        <v>44623</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AMK26" s="115"/>
      <c r="AML26" s="115"/>
      <c r="AMM26" s="115"/>
      <c r="AMN26" s="115"/>
      <c r="AMO26" s="115"/>
      <c r="AMP26" s="115"/>
      <c r="AMQ26" s="115"/>
      <c r="AMR26" s="115"/>
      <c r="AMS26" s="115"/>
      <c r="AMT26" s="115"/>
      <c r="AMU26" s="115"/>
      <c r="AMV26" s="115"/>
      <c r="AMW26" s="115"/>
      <c r="AMX26" s="115"/>
      <c r="AMY26" s="115"/>
      <c r="AMZ26" s="115"/>
    </row>
    <row r="27" spans="1:198 1025:1040" ht="16.5" customHeight="1" x14ac:dyDescent="0.35">
      <c r="A27" s="171">
        <f t="shared" si="4"/>
        <v>44622</v>
      </c>
      <c r="B27" s="172">
        <v>21582</v>
      </c>
      <c r="C27" s="173">
        <f t="shared" si="5"/>
        <v>44622</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AMK27" s="115"/>
      <c r="AML27" s="115"/>
      <c r="AMM27" s="115"/>
      <c r="AMN27" s="115"/>
      <c r="AMO27" s="115"/>
      <c r="AMP27" s="115"/>
      <c r="AMQ27" s="115"/>
      <c r="AMR27" s="115"/>
      <c r="AMS27" s="115"/>
      <c r="AMT27" s="115"/>
      <c r="AMU27" s="115"/>
      <c r="AMV27" s="115"/>
      <c r="AMW27" s="115"/>
      <c r="AMX27" s="115"/>
      <c r="AMY27" s="115"/>
      <c r="AMZ27" s="115"/>
    </row>
    <row r="28" spans="1:198 1025:1040" ht="15.75" customHeight="1" x14ac:dyDescent="0.35">
      <c r="A28" s="171">
        <f t="shared" ref="A28:A33" si="6">A29+1</f>
        <v>44621</v>
      </c>
      <c r="B28" s="172">
        <v>21570</v>
      </c>
      <c r="C28" s="173">
        <f t="shared" ref="C28:C91" si="7">A28</f>
        <v>44621</v>
      </c>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AMK28" s="115"/>
      <c r="AML28" s="115"/>
      <c r="AMM28" s="115"/>
      <c r="AMN28" s="115"/>
      <c r="AMO28" s="115"/>
      <c r="AMP28" s="115"/>
      <c r="AMQ28" s="115"/>
      <c r="AMR28" s="115"/>
      <c r="AMS28" s="115"/>
      <c r="AMT28" s="115"/>
      <c r="AMU28" s="115"/>
      <c r="AMV28" s="115"/>
      <c r="AMW28" s="115"/>
      <c r="AMX28" s="115"/>
      <c r="AMY28" s="115"/>
      <c r="AMZ28" s="115"/>
    </row>
    <row r="29" spans="1:198 1025:1040" s="134" customFormat="1" ht="15.75" customHeight="1" x14ac:dyDescent="0.35">
      <c r="A29" s="171">
        <f t="shared" si="6"/>
        <v>44620</v>
      </c>
      <c r="B29" s="172">
        <v>21554</v>
      </c>
      <c r="C29" s="173">
        <f t="shared" si="7"/>
        <v>44620</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row>
    <row r="30" spans="1:198 1025:1040" s="134" customFormat="1" ht="15.75" customHeight="1" x14ac:dyDescent="0.35">
      <c r="A30" s="171">
        <f t="shared" si="6"/>
        <v>44619</v>
      </c>
      <c r="B30" s="172">
        <v>21548</v>
      </c>
      <c r="C30" s="173">
        <f t="shared" si="7"/>
        <v>44619</v>
      </c>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row>
    <row r="31" spans="1:198 1025:1040" s="134" customFormat="1" ht="15.75" customHeight="1" x14ac:dyDescent="0.35">
      <c r="A31" s="171">
        <f t="shared" si="6"/>
        <v>44618</v>
      </c>
      <c r="B31" s="172">
        <v>21545</v>
      </c>
      <c r="C31" s="173">
        <f t="shared" si="7"/>
        <v>44618</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row>
    <row r="32" spans="1:198 1025:1040" s="134" customFormat="1" ht="15.75" customHeight="1" x14ac:dyDescent="0.35">
      <c r="A32" s="171">
        <f t="shared" si="6"/>
        <v>44617</v>
      </c>
      <c r="B32" s="172">
        <v>21539</v>
      </c>
      <c r="C32" s="173">
        <f t="shared" si="7"/>
        <v>44617</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row>
    <row r="33" spans="1:198" s="134" customFormat="1" ht="15.75" customHeight="1" x14ac:dyDescent="0.35">
      <c r="A33" s="171">
        <f t="shared" si="6"/>
        <v>44616</v>
      </c>
      <c r="B33" s="172">
        <v>21531</v>
      </c>
      <c r="C33" s="173">
        <f t="shared" si="7"/>
        <v>44616</v>
      </c>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row>
    <row r="34" spans="1:198" s="134" customFormat="1" ht="15.75" customHeight="1" x14ac:dyDescent="0.35">
      <c r="A34" s="171">
        <f>A35+1</f>
        <v>44615</v>
      </c>
      <c r="B34" s="172">
        <v>21518</v>
      </c>
      <c r="C34" s="173">
        <f t="shared" si="7"/>
        <v>44615</v>
      </c>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row>
    <row r="35" spans="1:198" s="134" customFormat="1" ht="15.75" customHeight="1" x14ac:dyDescent="0.35">
      <c r="A35" s="171">
        <v>44614</v>
      </c>
      <c r="B35" s="172">
        <v>21507</v>
      </c>
      <c r="C35" s="173">
        <f t="shared" si="7"/>
        <v>44614</v>
      </c>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row>
    <row r="36" spans="1:198" s="134" customFormat="1" ht="15.75" customHeight="1" x14ac:dyDescent="0.35">
      <c r="A36" s="171">
        <v>44613</v>
      </c>
      <c r="B36" s="172">
        <v>21489</v>
      </c>
      <c r="C36" s="173">
        <f t="shared" si="7"/>
        <v>44613</v>
      </c>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row>
    <row r="37" spans="1:198" s="134" customFormat="1" ht="15.75" customHeight="1" x14ac:dyDescent="0.35">
      <c r="A37" s="171">
        <v>44612</v>
      </c>
      <c r="B37" s="172">
        <v>21483</v>
      </c>
      <c r="C37" s="173">
        <f t="shared" si="7"/>
        <v>44612</v>
      </c>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row>
    <row r="38" spans="1:198" s="134" customFormat="1" ht="15.75" customHeight="1" x14ac:dyDescent="0.35">
      <c r="A38" s="171">
        <v>44611</v>
      </c>
      <c r="B38" s="172">
        <v>21475</v>
      </c>
      <c r="C38" s="173">
        <f t="shared" si="7"/>
        <v>44611</v>
      </c>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row>
    <row r="39" spans="1:198" s="134" customFormat="1" ht="15.75" customHeight="1" x14ac:dyDescent="0.35">
      <c r="A39" s="171">
        <v>44610</v>
      </c>
      <c r="B39" s="172">
        <v>21465</v>
      </c>
      <c r="C39" s="173">
        <f t="shared" si="7"/>
        <v>44610</v>
      </c>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row>
    <row r="40" spans="1:198" s="134" customFormat="1" ht="15.75" customHeight="1" x14ac:dyDescent="0.35">
      <c r="A40" s="171">
        <v>44609</v>
      </c>
      <c r="B40" s="172">
        <v>21449</v>
      </c>
      <c r="C40" s="173">
        <f t="shared" si="7"/>
        <v>44609</v>
      </c>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c r="GE40" s="169"/>
      <c r="GF40" s="169"/>
      <c r="GG40" s="169"/>
      <c r="GH40" s="169"/>
      <c r="GI40" s="169"/>
      <c r="GJ40" s="169"/>
      <c r="GK40" s="169"/>
      <c r="GL40" s="169"/>
      <c r="GM40" s="169"/>
      <c r="GN40" s="169"/>
      <c r="GO40" s="169"/>
      <c r="GP40" s="169"/>
    </row>
    <row r="41" spans="1:198" s="134" customFormat="1" ht="15.75" customHeight="1" x14ac:dyDescent="0.35">
      <c r="A41" s="171">
        <v>44608</v>
      </c>
      <c r="B41" s="172">
        <v>21432</v>
      </c>
      <c r="C41" s="173">
        <f t="shared" si="7"/>
        <v>44608</v>
      </c>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c r="GE41" s="169"/>
      <c r="GF41" s="169"/>
      <c r="GG41" s="169"/>
      <c r="GH41" s="169"/>
      <c r="GI41" s="169"/>
      <c r="GJ41" s="169"/>
      <c r="GK41" s="169"/>
      <c r="GL41" s="169"/>
      <c r="GM41" s="169"/>
      <c r="GN41" s="169"/>
      <c r="GO41" s="169"/>
      <c r="GP41" s="169"/>
    </row>
    <row r="42" spans="1:198" s="134" customFormat="1" ht="15.75" customHeight="1" x14ac:dyDescent="0.35">
      <c r="A42" s="171">
        <v>44607</v>
      </c>
      <c r="B42" s="172">
        <v>21414</v>
      </c>
      <c r="C42" s="173">
        <f t="shared" si="7"/>
        <v>44607</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c r="GE42" s="169"/>
      <c r="GF42" s="169"/>
      <c r="GG42" s="169"/>
      <c r="GH42" s="169"/>
      <c r="GI42" s="169"/>
      <c r="GJ42" s="169"/>
      <c r="GK42" s="169"/>
      <c r="GL42" s="169"/>
      <c r="GM42" s="169"/>
      <c r="GN42" s="169"/>
      <c r="GO42" s="169"/>
      <c r="GP42" s="169"/>
    </row>
    <row r="43" spans="1:198" s="134" customFormat="1" ht="15.75" customHeight="1" x14ac:dyDescent="0.35">
      <c r="A43" s="171">
        <v>44606</v>
      </c>
      <c r="B43" s="172">
        <v>21402</v>
      </c>
      <c r="C43" s="173">
        <f t="shared" si="7"/>
        <v>44606</v>
      </c>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c r="GE43" s="169"/>
      <c r="GF43" s="169"/>
      <c r="GG43" s="169"/>
      <c r="GH43" s="169"/>
      <c r="GI43" s="169"/>
      <c r="GJ43" s="169"/>
      <c r="GK43" s="169"/>
      <c r="GL43" s="169"/>
      <c r="GM43" s="169"/>
      <c r="GN43" s="169"/>
      <c r="GO43" s="169"/>
      <c r="GP43" s="169"/>
    </row>
    <row r="44" spans="1:198" s="134" customFormat="1" ht="15.75" customHeight="1" x14ac:dyDescent="0.35">
      <c r="A44" s="171">
        <v>44605</v>
      </c>
      <c r="B44" s="172">
        <v>21396</v>
      </c>
      <c r="C44" s="173">
        <f t="shared" si="7"/>
        <v>44605</v>
      </c>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c r="GE44" s="169"/>
      <c r="GF44" s="169"/>
      <c r="GG44" s="169"/>
      <c r="GH44" s="169"/>
      <c r="GI44" s="169"/>
      <c r="GJ44" s="169"/>
      <c r="GK44" s="169"/>
      <c r="GL44" s="169"/>
      <c r="GM44" s="169"/>
      <c r="GN44" s="169"/>
      <c r="GO44" s="169"/>
      <c r="GP44" s="169"/>
    </row>
    <row r="45" spans="1:198" s="134" customFormat="1" ht="15.75" customHeight="1" x14ac:dyDescent="0.35">
      <c r="A45" s="171">
        <v>44604</v>
      </c>
      <c r="B45" s="172">
        <v>21389</v>
      </c>
      <c r="C45" s="173">
        <f t="shared" si="7"/>
        <v>44604</v>
      </c>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row>
    <row r="46" spans="1:198" s="134" customFormat="1" ht="15.75" customHeight="1" x14ac:dyDescent="0.35">
      <c r="A46" s="171">
        <v>44603</v>
      </c>
      <c r="B46" s="172">
        <v>21377</v>
      </c>
      <c r="C46" s="173">
        <f t="shared" si="7"/>
        <v>44603</v>
      </c>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row>
    <row r="47" spans="1:198" s="134" customFormat="1" ht="15.75" customHeight="1" x14ac:dyDescent="0.35">
      <c r="A47" s="171">
        <v>44602</v>
      </c>
      <c r="B47" s="172">
        <v>21358</v>
      </c>
      <c r="C47" s="173">
        <f t="shared" si="7"/>
        <v>44602</v>
      </c>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row>
    <row r="48" spans="1:198" s="134" customFormat="1" ht="15.75" customHeight="1" x14ac:dyDescent="0.35">
      <c r="A48" s="171">
        <v>44601</v>
      </c>
      <c r="B48" s="172">
        <v>21343</v>
      </c>
      <c r="C48" s="173">
        <f t="shared" si="7"/>
        <v>44601</v>
      </c>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c r="GE48" s="169"/>
      <c r="GF48" s="169"/>
      <c r="GG48" s="169"/>
      <c r="GH48" s="169"/>
      <c r="GI48" s="169"/>
      <c r="GJ48" s="169"/>
      <c r="GK48" s="169"/>
      <c r="GL48" s="169"/>
      <c r="GM48" s="169"/>
      <c r="GN48" s="169"/>
      <c r="GO48" s="169"/>
      <c r="GP48" s="169"/>
    </row>
    <row r="49" spans="1:198" s="134" customFormat="1" ht="15.75" customHeight="1" x14ac:dyDescent="0.35">
      <c r="A49" s="171">
        <v>44600</v>
      </c>
      <c r="B49" s="172">
        <v>21336</v>
      </c>
      <c r="C49" s="173">
        <f t="shared" si="7"/>
        <v>44600</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c r="GE49" s="169"/>
      <c r="GF49" s="169"/>
      <c r="GG49" s="169"/>
      <c r="GH49" s="169"/>
      <c r="GI49" s="169"/>
      <c r="GJ49" s="169"/>
      <c r="GK49" s="169"/>
      <c r="GL49" s="169"/>
      <c r="GM49" s="169"/>
      <c r="GN49" s="169"/>
      <c r="GO49" s="169"/>
      <c r="GP49" s="169"/>
    </row>
    <row r="50" spans="1:198" s="134" customFormat="1" ht="15.75" customHeight="1" x14ac:dyDescent="0.35">
      <c r="A50" s="171">
        <v>44599</v>
      </c>
      <c r="B50" s="172">
        <v>21336</v>
      </c>
      <c r="C50" s="173">
        <f t="shared" si="7"/>
        <v>44599</v>
      </c>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c r="GE50" s="169"/>
      <c r="GF50" s="169"/>
      <c r="GG50" s="169"/>
      <c r="GH50" s="169"/>
      <c r="GI50" s="169"/>
      <c r="GJ50" s="169"/>
      <c r="GK50" s="169"/>
      <c r="GL50" s="169"/>
      <c r="GM50" s="169"/>
      <c r="GN50" s="169"/>
      <c r="GO50" s="169"/>
      <c r="GP50" s="169"/>
    </row>
    <row r="51" spans="1:198" s="134" customFormat="1" ht="15.75" customHeight="1" x14ac:dyDescent="0.35">
      <c r="A51" s="171">
        <v>44598</v>
      </c>
      <c r="B51" s="172">
        <v>21332</v>
      </c>
      <c r="C51" s="173">
        <f t="shared" si="7"/>
        <v>44598</v>
      </c>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c r="GE51" s="169"/>
      <c r="GF51" s="169"/>
      <c r="GG51" s="169"/>
      <c r="GH51" s="169"/>
      <c r="GI51" s="169"/>
      <c r="GJ51" s="169"/>
      <c r="GK51" s="169"/>
      <c r="GL51" s="169"/>
      <c r="GM51" s="169"/>
      <c r="GN51" s="169"/>
      <c r="GO51" s="169"/>
      <c r="GP51" s="169"/>
    </row>
    <row r="52" spans="1:198" s="134" customFormat="1" ht="15.75" customHeight="1" x14ac:dyDescent="0.35">
      <c r="A52" s="171">
        <v>44597</v>
      </c>
      <c r="B52" s="172">
        <v>21323</v>
      </c>
      <c r="C52" s="173">
        <f t="shared" si="7"/>
        <v>44597</v>
      </c>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c r="GE52" s="169"/>
      <c r="GF52" s="169"/>
      <c r="GG52" s="169"/>
      <c r="GH52" s="169"/>
      <c r="GI52" s="169"/>
      <c r="GJ52" s="169"/>
      <c r="GK52" s="169"/>
      <c r="GL52" s="169"/>
      <c r="GM52" s="169"/>
      <c r="GN52" s="169"/>
      <c r="GO52" s="169"/>
      <c r="GP52" s="169"/>
    </row>
    <row r="53" spans="1:198" s="134" customFormat="1" ht="15.75" customHeight="1" x14ac:dyDescent="0.35">
      <c r="A53" s="171">
        <v>44596</v>
      </c>
      <c r="B53" s="172">
        <v>21313</v>
      </c>
      <c r="C53" s="173">
        <f t="shared" si="7"/>
        <v>44596</v>
      </c>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c r="GE53" s="169"/>
      <c r="GF53" s="169"/>
      <c r="GG53" s="169"/>
      <c r="GH53" s="169"/>
      <c r="GI53" s="169"/>
      <c r="GJ53" s="169"/>
      <c r="GK53" s="169"/>
      <c r="GL53" s="169"/>
      <c r="GM53" s="169"/>
      <c r="GN53" s="169"/>
      <c r="GO53" s="169"/>
      <c r="GP53" s="169"/>
    </row>
    <row r="54" spans="1:198" s="134" customFormat="1" ht="15.75" customHeight="1" x14ac:dyDescent="0.35">
      <c r="A54" s="171">
        <v>44595</v>
      </c>
      <c r="B54" s="172">
        <v>21310</v>
      </c>
      <c r="C54" s="173">
        <f t="shared" si="7"/>
        <v>44595</v>
      </c>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row>
    <row r="55" spans="1:198" s="134" customFormat="1" ht="15.75" customHeight="1" x14ac:dyDescent="0.35">
      <c r="A55" s="171">
        <v>44594</v>
      </c>
      <c r="B55" s="172">
        <v>21303</v>
      </c>
      <c r="C55" s="173">
        <f t="shared" si="7"/>
        <v>44594</v>
      </c>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row>
    <row r="56" spans="1:198" s="134" customFormat="1" ht="15.75" customHeight="1" x14ac:dyDescent="0.35">
      <c r="A56" s="171">
        <v>44593</v>
      </c>
      <c r="B56" s="172">
        <v>21293</v>
      </c>
      <c r="C56" s="173">
        <f t="shared" si="7"/>
        <v>44593</v>
      </c>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row>
    <row r="57" spans="1:198" s="134" customFormat="1" ht="15.75" customHeight="1" x14ac:dyDescent="0.35">
      <c r="A57" s="171">
        <v>44592</v>
      </c>
      <c r="B57" s="172">
        <v>21277</v>
      </c>
      <c r="C57" s="173">
        <f t="shared" si="7"/>
        <v>44592</v>
      </c>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row>
    <row r="58" spans="1:198" s="134" customFormat="1" ht="15.75" customHeight="1" x14ac:dyDescent="0.35">
      <c r="A58" s="171">
        <v>44591</v>
      </c>
      <c r="B58" s="172">
        <v>21272</v>
      </c>
      <c r="C58" s="173">
        <f t="shared" si="7"/>
        <v>44591</v>
      </c>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row>
    <row r="59" spans="1:198" s="134" customFormat="1" ht="15.75" customHeight="1" x14ac:dyDescent="0.35">
      <c r="A59" s="171">
        <v>44590</v>
      </c>
      <c r="B59" s="172">
        <v>21270</v>
      </c>
      <c r="C59" s="173">
        <f t="shared" si="7"/>
        <v>44590</v>
      </c>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row>
    <row r="60" spans="1:198" s="134" customFormat="1" ht="15.75" customHeight="1" x14ac:dyDescent="0.35">
      <c r="A60" s="171">
        <v>44589</v>
      </c>
      <c r="B60" s="172">
        <v>21262</v>
      </c>
      <c r="C60" s="173">
        <f t="shared" si="7"/>
        <v>44589</v>
      </c>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row>
    <row r="61" spans="1:198" s="134" customFormat="1" ht="15.75" customHeight="1" x14ac:dyDescent="0.35">
      <c r="A61" s="171">
        <v>44588</v>
      </c>
      <c r="B61" s="172">
        <v>21253</v>
      </c>
      <c r="C61" s="173">
        <f t="shared" si="7"/>
        <v>44588</v>
      </c>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row>
    <row r="62" spans="1:198" s="134" customFormat="1" ht="15.75" customHeight="1" x14ac:dyDescent="0.35">
      <c r="A62" s="171">
        <v>44587</v>
      </c>
      <c r="B62" s="172">
        <v>21239</v>
      </c>
      <c r="C62" s="173">
        <f t="shared" si="7"/>
        <v>44587</v>
      </c>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row>
    <row r="63" spans="1:198" s="134" customFormat="1" ht="15.75" customHeight="1" x14ac:dyDescent="0.35">
      <c r="A63" s="171">
        <v>44586</v>
      </c>
      <c r="B63" s="172">
        <v>21227</v>
      </c>
      <c r="C63" s="173">
        <f t="shared" si="7"/>
        <v>44586</v>
      </c>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row>
    <row r="64" spans="1:198" s="134" customFormat="1" ht="15.75" customHeight="1" x14ac:dyDescent="0.35">
      <c r="A64" s="171">
        <v>44585</v>
      </c>
      <c r="B64" s="172">
        <v>21219</v>
      </c>
      <c r="C64" s="173">
        <f t="shared" si="7"/>
        <v>44585</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row>
    <row r="65" spans="1:198" s="134" customFormat="1" ht="15.75" customHeight="1" x14ac:dyDescent="0.35">
      <c r="A65" s="171">
        <v>44584</v>
      </c>
      <c r="B65" s="172">
        <v>21211</v>
      </c>
      <c r="C65" s="173">
        <f t="shared" si="7"/>
        <v>44584</v>
      </c>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row>
    <row r="66" spans="1:198" s="134" customFormat="1" ht="15.75" customHeight="1" x14ac:dyDescent="0.35">
      <c r="A66" s="171">
        <v>44583</v>
      </c>
      <c r="B66" s="172">
        <v>21210</v>
      </c>
      <c r="C66" s="173">
        <f t="shared" si="7"/>
        <v>44583</v>
      </c>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row>
    <row r="67" spans="1:198" s="134" customFormat="1" ht="15.75" customHeight="1" x14ac:dyDescent="0.35">
      <c r="A67" s="171">
        <v>44582</v>
      </c>
      <c r="B67" s="172">
        <v>21200</v>
      </c>
      <c r="C67" s="173">
        <f t="shared" si="7"/>
        <v>44582</v>
      </c>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row>
    <row r="68" spans="1:198" s="134" customFormat="1" ht="15.75" customHeight="1" x14ac:dyDescent="0.35">
      <c r="A68" s="171">
        <v>44581</v>
      </c>
      <c r="B68" s="172">
        <v>21188</v>
      </c>
      <c r="C68" s="173">
        <f t="shared" si="7"/>
        <v>44581</v>
      </c>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row>
    <row r="69" spans="1:198" s="134" customFormat="1" ht="15.75" customHeight="1" x14ac:dyDescent="0.35">
      <c r="A69" s="171">
        <v>44580</v>
      </c>
      <c r="B69" s="172">
        <v>21178</v>
      </c>
      <c r="C69" s="173">
        <f t="shared" si="7"/>
        <v>44580</v>
      </c>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row>
    <row r="70" spans="1:198" s="134" customFormat="1" ht="15.75" customHeight="1" x14ac:dyDescent="0.35">
      <c r="A70" s="171">
        <v>44579</v>
      </c>
      <c r="B70" s="172">
        <v>21168</v>
      </c>
      <c r="C70" s="173">
        <f t="shared" si="7"/>
        <v>44579</v>
      </c>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row>
    <row r="71" spans="1:198" s="134" customFormat="1" ht="15.75" customHeight="1" x14ac:dyDescent="0.35">
      <c r="A71" s="171">
        <v>44578</v>
      </c>
      <c r="B71" s="172">
        <v>21158</v>
      </c>
      <c r="C71" s="173">
        <f t="shared" si="7"/>
        <v>44578</v>
      </c>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row>
    <row r="72" spans="1:198" s="134" customFormat="1" ht="15.75" customHeight="1" x14ac:dyDescent="0.35">
      <c r="A72" s="171">
        <v>44577</v>
      </c>
      <c r="B72" s="172">
        <v>21155</v>
      </c>
      <c r="C72" s="173">
        <f t="shared" si="7"/>
        <v>44577</v>
      </c>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row>
    <row r="73" spans="1:198" s="134" customFormat="1" ht="15.75" customHeight="1" x14ac:dyDescent="0.35">
      <c r="A73" s="171">
        <v>44576</v>
      </c>
      <c r="B73" s="172">
        <v>21148</v>
      </c>
      <c r="C73" s="173">
        <f t="shared" si="7"/>
        <v>44576</v>
      </c>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row>
    <row r="74" spans="1:198" s="134" customFormat="1" ht="15.75" customHeight="1" x14ac:dyDescent="0.35">
      <c r="A74" s="171">
        <v>44575</v>
      </c>
      <c r="B74" s="172">
        <v>21142</v>
      </c>
      <c r="C74" s="173">
        <f t="shared" si="7"/>
        <v>44575</v>
      </c>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row>
    <row r="75" spans="1:198" s="134" customFormat="1" ht="15.75" customHeight="1" x14ac:dyDescent="0.35">
      <c r="A75" s="171">
        <v>44574</v>
      </c>
      <c r="B75" s="172">
        <v>21127</v>
      </c>
      <c r="C75" s="173">
        <f t="shared" si="7"/>
        <v>44574</v>
      </c>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row>
    <row r="76" spans="1:198" s="134" customFormat="1" ht="15.75" customHeight="1" x14ac:dyDescent="0.35">
      <c r="A76" s="171">
        <v>44573</v>
      </c>
      <c r="B76" s="172">
        <v>21114</v>
      </c>
      <c r="C76" s="173">
        <f t="shared" si="7"/>
        <v>44573</v>
      </c>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row>
    <row r="77" spans="1:198" s="134" customFormat="1" ht="15.75" customHeight="1" x14ac:dyDescent="0.35">
      <c r="A77" s="171">
        <v>44572</v>
      </c>
      <c r="B77" s="172">
        <v>21106</v>
      </c>
      <c r="C77" s="173">
        <f t="shared" si="7"/>
        <v>44572</v>
      </c>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row>
    <row r="78" spans="1:198" s="134" customFormat="1" ht="15.75" customHeight="1" x14ac:dyDescent="0.35">
      <c r="A78" s="171">
        <v>44571</v>
      </c>
      <c r="B78" s="172">
        <v>21088</v>
      </c>
      <c r="C78" s="173">
        <f t="shared" si="7"/>
        <v>44571</v>
      </c>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row>
    <row r="79" spans="1:198" s="134" customFormat="1" ht="15.75" customHeight="1" x14ac:dyDescent="0.35">
      <c r="A79" s="171">
        <v>44570</v>
      </c>
      <c r="B79" s="172">
        <v>21080</v>
      </c>
      <c r="C79" s="173">
        <f t="shared" si="7"/>
        <v>44570</v>
      </c>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row>
    <row r="80" spans="1:198" s="134" customFormat="1" ht="15.75" customHeight="1" x14ac:dyDescent="0.35">
      <c r="A80" s="171">
        <v>44569</v>
      </c>
      <c r="B80" s="172">
        <v>21073</v>
      </c>
      <c r="C80" s="173">
        <f t="shared" si="7"/>
        <v>44569</v>
      </c>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row>
    <row r="81" spans="1:198" s="134" customFormat="1" ht="15.75" customHeight="1" x14ac:dyDescent="0.35">
      <c r="A81" s="171">
        <v>44568</v>
      </c>
      <c r="B81" s="172">
        <v>21065</v>
      </c>
      <c r="C81" s="173">
        <f t="shared" si="7"/>
        <v>44568</v>
      </c>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row>
    <row r="82" spans="1:198" s="134" customFormat="1" ht="15.75" customHeight="1" x14ac:dyDescent="0.35">
      <c r="A82" s="171">
        <v>44567</v>
      </c>
      <c r="B82" s="172">
        <v>21041</v>
      </c>
      <c r="C82" s="173">
        <f t="shared" si="7"/>
        <v>44567</v>
      </c>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row>
    <row r="83" spans="1:198" s="134" customFormat="1" ht="15.75" customHeight="1" x14ac:dyDescent="0.35">
      <c r="A83" s="171">
        <v>44566</v>
      </c>
      <c r="B83" s="172">
        <v>21029</v>
      </c>
      <c r="C83" s="173">
        <f t="shared" si="7"/>
        <v>44566</v>
      </c>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row>
    <row r="84" spans="1:198" s="134" customFormat="1" ht="15.75" customHeight="1" x14ac:dyDescent="0.35">
      <c r="A84" s="171">
        <v>44565</v>
      </c>
      <c r="B84" s="172">
        <v>20990</v>
      </c>
      <c r="C84" s="173">
        <f t="shared" si="7"/>
        <v>44565</v>
      </c>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row>
    <row r="85" spans="1:198" s="134" customFormat="1" ht="15.75" customHeight="1" x14ac:dyDescent="0.35">
      <c r="A85" s="171">
        <v>44564</v>
      </c>
      <c r="B85" s="172">
        <v>20971</v>
      </c>
      <c r="C85" s="173">
        <f t="shared" si="7"/>
        <v>44564</v>
      </c>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row>
    <row r="86" spans="1:198" s="134" customFormat="1" ht="15.75" customHeight="1" x14ac:dyDescent="0.35">
      <c r="A86" s="171">
        <v>44563</v>
      </c>
      <c r="B86" s="172">
        <v>20957</v>
      </c>
      <c r="C86" s="173">
        <f t="shared" si="7"/>
        <v>44563</v>
      </c>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row>
    <row r="87" spans="1:198" s="134" customFormat="1" ht="15.75" customHeight="1" x14ac:dyDescent="0.35">
      <c r="A87" s="171">
        <v>44562</v>
      </c>
      <c r="B87" s="172">
        <v>20951</v>
      </c>
      <c r="C87" s="173">
        <f t="shared" si="7"/>
        <v>44562</v>
      </c>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row>
    <row r="88" spans="1:198" s="134" customFormat="1" ht="15.75" customHeight="1" x14ac:dyDescent="0.35">
      <c r="A88" s="171">
        <v>44561</v>
      </c>
      <c r="B88" s="172">
        <v>20924</v>
      </c>
      <c r="C88" s="173">
        <f t="shared" si="7"/>
        <v>44561</v>
      </c>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row>
    <row r="89" spans="1:198" s="134" customFormat="1" ht="15.75" customHeight="1" x14ac:dyDescent="0.35">
      <c r="A89" s="171">
        <v>44560</v>
      </c>
      <c r="B89" s="172">
        <v>20892</v>
      </c>
      <c r="C89" s="173">
        <f t="shared" si="7"/>
        <v>44560</v>
      </c>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row>
    <row r="90" spans="1:198" s="134" customFormat="1" ht="15.75" customHeight="1" x14ac:dyDescent="0.35">
      <c r="A90" s="171">
        <v>44559</v>
      </c>
      <c r="B90" s="172">
        <v>20852</v>
      </c>
      <c r="C90" s="173">
        <f t="shared" si="7"/>
        <v>44559</v>
      </c>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row>
    <row r="91" spans="1:198" s="134" customFormat="1" ht="15.75" customHeight="1" x14ac:dyDescent="0.35">
      <c r="A91" s="171">
        <v>44558</v>
      </c>
      <c r="B91" s="172">
        <v>20803</v>
      </c>
      <c r="C91" s="173">
        <f t="shared" si="7"/>
        <v>44558</v>
      </c>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c r="GE91" s="169"/>
      <c r="GF91" s="169"/>
      <c r="GG91" s="169"/>
      <c r="GH91" s="169"/>
      <c r="GI91" s="169"/>
      <c r="GJ91" s="169"/>
      <c r="GK91" s="169"/>
      <c r="GL91" s="169"/>
      <c r="GM91" s="169"/>
      <c r="GN91" s="169"/>
      <c r="GO91" s="169"/>
      <c r="GP91" s="169"/>
    </row>
    <row r="92" spans="1:198" s="134" customFormat="1" ht="15.75" customHeight="1" x14ac:dyDescent="0.35">
      <c r="A92" s="171">
        <v>44557</v>
      </c>
      <c r="B92" s="172">
        <v>20728</v>
      </c>
      <c r="C92" s="173">
        <f t="shared" ref="C92:C155" si="8">A92</f>
        <v>44557</v>
      </c>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c r="GE92" s="169"/>
      <c r="GF92" s="169"/>
      <c r="GG92" s="169"/>
      <c r="GH92" s="169"/>
      <c r="GI92" s="169"/>
      <c r="GJ92" s="169"/>
      <c r="GK92" s="169"/>
      <c r="GL92" s="169"/>
      <c r="GM92" s="169"/>
      <c r="GN92" s="169"/>
      <c r="GO92" s="169"/>
      <c r="GP92" s="169"/>
    </row>
    <row r="93" spans="1:198" s="134" customFormat="1" ht="15.75" customHeight="1" x14ac:dyDescent="0.35">
      <c r="A93" s="171">
        <v>44556</v>
      </c>
      <c r="B93" s="172">
        <v>20716</v>
      </c>
      <c r="C93" s="173">
        <f t="shared" si="8"/>
        <v>44556</v>
      </c>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c r="GE93" s="169"/>
      <c r="GF93" s="169"/>
      <c r="GG93" s="169"/>
      <c r="GH93" s="169"/>
      <c r="GI93" s="169"/>
      <c r="GJ93" s="169"/>
      <c r="GK93" s="169"/>
      <c r="GL93" s="169"/>
      <c r="GM93" s="169"/>
      <c r="GN93" s="169"/>
      <c r="GO93" s="169"/>
      <c r="GP93" s="169"/>
    </row>
    <row r="94" spans="1:198" s="134" customFormat="1" ht="15.75" customHeight="1" x14ac:dyDescent="0.35">
      <c r="A94" s="171">
        <v>44555</v>
      </c>
      <c r="B94" s="172">
        <v>20705</v>
      </c>
      <c r="C94" s="173">
        <f t="shared" si="8"/>
        <v>44555</v>
      </c>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c r="GE94" s="169"/>
      <c r="GF94" s="169"/>
      <c r="GG94" s="169"/>
      <c r="GH94" s="169"/>
      <c r="GI94" s="169"/>
      <c r="GJ94" s="169"/>
      <c r="GK94" s="169"/>
      <c r="GL94" s="169"/>
      <c r="GM94" s="169"/>
      <c r="GN94" s="169"/>
      <c r="GO94" s="169"/>
      <c r="GP94" s="169"/>
    </row>
    <row r="95" spans="1:198" s="134" customFormat="1" ht="15.75" customHeight="1" x14ac:dyDescent="0.35">
      <c r="A95" s="171">
        <v>44554</v>
      </c>
      <c r="B95" s="172">
        <v>20661</v>
      </c>
      <c r="C95" s="173">
        <f t="shared" si="8"/>
        <v>44554</v>
      </c>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c r="GE95" s="169"/>
      <c r="GF95" s="169"/>
      <c r="GG95" s="169"/>
      <c r="GH95" s="169"/>
      <c r="GI95" s="169"/>
      <c r="GJ95" s="169"/>
      <c r="GK95" s="169"/>
      <c r="GL95" s="169"/>
      <c r="GM95" s="169"/>
      <c r="GN95" s="169"/>
      <c r="GO95" s="169"/>
      <c r="GP95" s="169"/>
    </row>
    <row r="96" spans="1:198" s="134" customFormat="1" ht="15.75" customHeight="1" x14ac:dyDescent="0.35">
      <c r="A96" s="171">
        <v>44553</v>
      </c>
      <c r="B96" s="172">
        <v>20621</v>
      </c>
      <c r="C96" s="173">
        <f t="shared" si="8"/>
        <v>44553</v>
      </c>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c r="GE96" s="169"/>
      <c r="GF96" s="169"/>
      <c r="GG96" s="169"/>
      <c r="GH96" s="169"/>
      <c r="GI96" s="169"/>
      <c r="GJ96" s="169"/>
      <c r="GK96" s="169"/>
      <c r="GL96" s="169"/>
      <c r="GM96" s="169"/>
      <c r="GN96" s="169"/>
      <c r="GO96" s="169"/>
      <c r="GP96" s="169"/>
    </row>
    <row r="97" spans="1:198" s="134" customFormat="1" ht="15.75" customHeight="1" x14ac:dyDescent="0.35">
      <c r="A97" s="171">
        <v>44552</v>
      </c>
      <c r="B97" s="172">
        <v>20581</v>
      </c>
      <c r="C97" s="173">
        <f t="shared" si="8"/>
        <v>44552</v>
      </c>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c r="GE97" s="169"/>
      <c r="GF97" s="169"/>
      <c r="GG97" s="169"/>
      <c r="GH97" s="169"/>
      <c r="GI97" s="169"/>
      <c r="GJ97" s="169"/>
      <c r="GK97" s="169"/>
      <c r="GL97" s="169"/>
      <c r="GM97" s="169"/>
      <c r="GN97" s="169"/>
      <c r="GO97" s="169"/>
      <c r="GP97" s="169"/>
    </row>
    <row r="98" spans="1:198" s="134" customFormat="1" ht="15.75" customHeight="1" x14ac:dyDescent="0.35">
      <c r="A98" s="171">
        <v>44551</v>
      </c>
      <c r="B98" s="172">
        <v>20534</v>
      </c>
      <c r="C98" s="173">
        <f t="shared" si="8"/>
        <v>44551</v>
      </c>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c r="GE98" s="169"/>
      <c r="GF98" s="169"/>
      <c r="GG98" s="169"/>
      <c r="GH98" s="169"/>
      <c r="GI98" s="169"/>
      <c r="GJ98" s="169"/>
      <c r="GK98" s="169"/>
      <c r="GL98" s="169"/>
      <c r="GM98" s="169"/>
      <c r="GN98" s="169"/>
      <c r="GO98" s="169"/>
      <c r="GP98" s="169"/>
    </row>
    <row r="99" spans="1:198" s="134" customFormat="1" ht="15.75" customHeight="1" x14ac:dyDescent="0.35">
      <c r="A99" s="171">
        <v>44550</v>
      </c>
      <c r="B99" s="172">
        <v>20504</v>
      </c>
      <c r="C99" s="173">
        <f t="shared" si="8"/>
        <v>44550</v>
      </c>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c r="GE99" s="169"/>
      <c r="GF99" s="169"/>
      <c r="GG99" s="169"/>
      <c r="GH99" s="169"/>
      <c r="GI99" s="169"/>
      <c r="GJ99" s="169"/>
      <c r="GK99" s="169"/>
      <c r="GL99" s="169"/>
      <c r="GM99" s="169"/>
      <c r="GN99" s="169"/>
      <c r="GO99" s="169"/>
      <c r="GP99" s="169"/>
    </row>
    <row r="100" spans="1:198" s="134" customFormat="1" ht="15.75" customHeight="1" x14ac:dyDescent="0.35">
      <c r="A100" s="171">
        <v>44549</v>
      </c>
      <c r="B100" s="172">
        <v>20468</v>
      </c>
      <c r="C100" s="173">
        <f t="shared" si="8"/>
        <v>44549</v>
      </c>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c r="GE100" s="169"/>
      <c r="GF100" s="169"/>
      <c r="GG100" s="169"/>
      <c r="GH100" s="169"/>
      <c r="GI100" s="169"/>
      <c r="GJ100" s="169"/>
      <c r="GK100" s="169"/>
      <c r="GL100" s="169"/>
      <c r="GM100" s="169"/>
      <c r="GN100" s="169"/>
      <c r="GO100" s="169"/>
      <c r="GP100" s="169"/>
    </row>
    <row r="101" spans="1:198" s="134" customFormat="1" ht="15.75" customHeight="1" x14ac:dyDescent="0.35">
      <c r="A101" s="171">
        <v>44548</v>
      </c>
      <c r="B101" s="172">
        <v>20420</v>
      </c>
      <c r="C101" s="173">
        <f t="shared" si="8"/>
        <v>44548</v>
      </c>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c r="GE101" s="169"/>
      <c r="GF101" s="169"/>
      <c r="GG101" s="169"/>
      <c r="GH101" s="169"/>
      <c r="GI101" s="169"/>
      <c r="GJ101" s="169"/>
      <c r="GK101" s="169"/>
      <c r="GL101" s="169"/>
      <c r="GM101" s="169"/>
      <c r="GN101" s="169"/>
      <c r="GO101" s="169"/>
      <c r="GP101" s="169"/>
    </row>
    <row r="102" spans="1:198" s="134" customFormat="1" ht="15.75" customHeight="1" x14ac:dyDescent="0.35">
      <c r="A102" s="171">
        <v>44547</v>
      </c>
      <c r="B102" s="172">
        <v>20370</v>
      </c>
      <c r="C102" s="173">
        <f t="shared" si="8"/>
        <v>44547</v>
      </c>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c r="GE102" s="169"/>
      <c r="GF102" s="169"/>
      <c r="GG102" s="169"/>
      <c r="GH102" s="169"/>
      <c r="GI102" s="169"/>
      <c r="GJ102" s="169"/>
      <c r="GK102" s="169"/>
      <c r="GL102" s="169"/>
      <c r="GM102" s="169"/>
      <c r="GN102" s="169"/>
      <c r="GO102" s="169"/>
      <c r="GP102" s="169"/>
    </row>
    <row r="103" spans="1:198" s="134" customFormat="1" ht="15.75" customHeight="1" x14ac:dyDescent="0.35">
      <c r="A103" s="171">
        <v>44546</v>
      </c>
      <c r="B103" s="172">
        <v>20310</v>
      </c>
      <c r="C103" s="173">
        <f t="shared" si="8"/>
        <v>44546</v>
      </c>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row>
    <row r="104" spans="1:198" s="134" customFormat="1" ht="15.75" customHeight="1" x14ac:dyDescent="0.35">
      <c r="A104" s="171">
        <v>44545</v>
      </c>
      <c r="B104" s="172">
        <v>20255</v>
      </c>
      <c r="C104" s="173">
        <f t="shared" si="8"/>
        <v>44545</v>
      </c>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row>
    <row r="105" spans="1:198" s="134" customFormat="1" ht="15.75" customHeight="1" x14ac:dyDescent="0.35">
      <c r="A105" s="171">
        <v>44544</v>
      </c>
      <c r="B105" s="172">
        <v>20214</v>
      </c>
      <c r="C105" s="173">
        <f t="shared" si="8"/>
        <v>44544</v>
      </c>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row>
    <row r="106" spans="1:198" s="134" customFormat="1" ht="15.75" customHeight="1" x14ac:dyDescent="0.35">
      <c r="A106" s="171">
        <v>44543</v>
      </c>
      <c r="B106" s="172">
        <v>20140</v>
      </c>
      <c r="C106" s="173">
        <f t="shared" si="8"/>
        <v>44543</v>
      </c>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row>
    <row r="107" spans="1:198" s="134" customFormat="1" ht="15.75" customHeight="1" x14ac:dyDescent="0.35">
      <c r="A107" s="171">
        <v>44542</v>
      </c>
      <c r="B107" s="172">
        <v>20112</v>
      </c>
      <c r="C107" s="173">
        <f t="shared" si="8"/>
        <v>44542</v>
      </c>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row>
    <row r="108" spans="1:198" s="134" customFormat="1" ht="15.75" customHeight="1" x14ac:dyDescent="0.35">
      <c r="A108" s="171">
        <v>44541</v>
      </c>
      <c r="B108" s="172">
        <v>20074</v>
      </c>
      <c r="C108" s="173">
        <f t="shared" si="8"/>
        <v>44541</v>
      </c>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row>
    <row r="109" spans="1:198" s="134" customFormat="1" ht="15.75" customHeight="1" x14ac:dyDescent="0.35">
      <c r="A109" s="171">
        <v>44540</v>
      </c>
      <c r="B109" s="172">
        <v>20004</v>
      </c>
      <c r="C109" s="173">
        <f t="shared" si="8"/>
        <v>44540</v>
      </c>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row>
    <row r="110" spans="1:198" s="134" customFormat="1" ht="15.75" customHeight="1" x14ac:dyDescent="0.35">
      <c r="A110" s="171">
        <v>44539</v>
      </c>
      <c r="B110" s="172">
        <v>19919</v>
      </c>
      <c r="C110" s="173">
        <f t="shared" si="8"/>
        <v>44539</v>
      </c>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row>
    <row r="111" spans="1:198" s="134" customFormat="1" ht="15.75" customHeight="1" x14ac:dyDescent="0.35">
      <c r="A111" s="171">
        <v>44538</v>
      </c>
      <c r="B111" s="172">
        <v>19842</v>
      </c>
      <c r="C111" s="173">
        <f t="shared" si="8"/>
        <v>44538</v>
      </c>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row>
    <row r="112" spans="1:198" s="134" customFormat="1" ht="15.75" customHeight="1" x14ac:dyDescent="0.35">
      <c r="A112" s="171">
        <v>44537</v>
      </c>
      <c r="B112" s="172">
        <v>19770</v>
      </c>
      <c r="C112" s="173">
        <f t="shared" si="8"/>
        <v>44537</v>
      </c>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row>
    <row r="113" spans="1:198" s="134" customFormat="1" ht="15.75" customHeight="1" x14ac:dyDescent="0.35">
      <c r="A113" s="171">
        <v>44536</v>
      </c>
      <c r="B113" s="172">
        <v>19702</v>
      </c>
      <c r="C113" s="173">
        <f t="shared" si="8"/>
        <v>44536</v>
      </c>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row>
    <row r="114" spans="1:198" s="134" customFormat="1" ht="15.75" customHeight="1" x14ac:dyDescent="0.35">
      <c r="A114" s="171">
        <v>44535</v>
      </c>
      <c r="B114" s="172">
        <v>19668</v>
      </c>
      <c r="C114" s="173">
        <f t="shared" si="8"/>
        <v>44535</v>
      </c>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row>
    <row r="115" spans="1:198" s="134" customFormat="1" ht="15.75" customHeight="1" x14ac:dyDescent="0.35">
      <c r="A115" s="171">
        <v>44534</v>
      </c>
      <c r="B115" s="172">
        <v>19642</v>
      </c>
      <c r="C115" s="173">
        <f t="shared" si="8"/>
        <v>44534</v>
      </c>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row>
    <row r="116" spans="1:198" s="134" customFormat="1" ht="15.75" customHeight="1" x14ac:dyDescent="0.35">
      <c r="A116" s="171">
        <v>44533</v>
      </c>
      <c r="B116" s="172">
        <v>19586</v>
      </c>
      <c r="C116" s="173">
        <f t="shared" si="8"/>
        <v>44533</v>
      </c>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row>
    <row r="117" spans="1:198" s="134" customFormat="1" ht="15.75" customHeight="1" x14ac:dyDescent="0.35">
      <c r="A117" s="171">
        <v>44532</v>
      </c>
      <c r="B117" s="172">
        <v>19524</v>
      </c>
      <c r="C117" s="173">
        <f t="shared" si="8"/>
        <v>44532</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row>
    <row r="118" spans="1:198" s="134" customFormat="1" ht="15.75" customHeight="1" x14ac:dyDescent="0.35">
      <c r="A118" s="171">
        <v>44531</v>
      </c>
      <c r="B118" s="172">
        <v>19459</v>
      </c>
      <c r="C118" s="173">
        <f t="shared" si="8"/>
        <v>44531</v>
      </c>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row>
    <row r="119" spans="1:198" s="134" customFormat="1" ht="15.75" customHeight="1" x14ac:dyDescent="0.35">
      <c r="A119" s="171">
        <v>44530</v>
      </c>
      <c r="B119" s="172">
        <v>19414</v>
      </c>
      <c r="C119" s="173">
        <f t="shared" si="8"/>
        <v>44530</v>
      </c>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row>
    <row r="120" spans="1:198" s="134" customFormat="1" ht="15.75" customHeight="1" x14ac:dyDescent="0.35">
      <c r="A120" s="171">
        <v>44529</v>
      </c>
      <c r="B120" s="172">
        <v>19349</v>
      </c>
      <c r="C120" s="173">
        <f t="shared" si="8"/>
        <v>44529</v>
      </c>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row>
    <row r="121" spans="1:198" s="134" customFormat="1" ht="15.75" customHeight="1" x14ac:dyDescent="0.35">
      <c r="A121" s="171">
        <v>44528</v>
      </c>
      <c r="B121" s="172">
        <v>19317</v>
      </c>
      <c r="C121" s="173">
        <f t="shared" si="8"/>
        <v>44528</v>
      </c>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row>
    <row r="122" spans="1:198" s="134" customFormat="1" ht="15.75" customHeight="1" x14ac:dyDescent="0.35">
      <c r="A122" s="171">
        <v>44527</v>
      </c>
      <c r="B122" s="172">
        <v>19272</v>
      </c>
      <c r="C122" s="173">
        <f t="shared" si="8"/>
        <v>44527</v>
      </c>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row>
    <row r="123" spans="1:198" s="134" customFormat="1" ht="15.75" customHeight="1" x14ac:dyDescent="0.35">
      <c r="A123" s="171">
        <v>44526</v>
      </c>
      <c r="B123" s="172">
        <v>19217</v>
      </c>
      <c r="C123" s="173">
        <f t="shared" si="8"/>
        <v>44526</v>
      </c>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row>
    <row r="124" spans="1:198" s="134" customFormat="1" ht="15.75" customHeight="1" x14ac:dyDescent="0.35">
      <c r="A124" s="171">
        <v>44525</v>
      </c>
      <c r="B124" s="172">
        <v>19158</v>
      </c>
      <c r="C124" s="173">
        <f t="shared" si="8"/>
        <v>44525</v>
      </c>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row>
    <row r="125" spans="1:198" s="134" customFormat="1" ht="15.75" customHeight="1" x14ac:dyDescent="0.35">
      <c r="A125" s="171">
        <v>44524</v>
      </c>
      <c r="B125" s="172">
        <v>19098</v>
      </c>
      <c r="C125" s="173">
        <f t="shared" si="8"/>
        <v>44524</v>
      </c>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row>
    <row r="126" spans="1:198" s="134" customFormat="1" ht="15.75" customHeight="1" x14ac:dyDescent="0.35">
      <c r="A126" s="171">
        <v>44523</v>
      </c>
      <c r="B126" s="172">
        <v>19048</v>
      </c>
      <c r="C126" s="173">
        <f t="shared" si="8"/>
        <v>44523</v>
      </c>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row>
    <row r="127" spans="1:198" s="134" customFormat="1" ht="15.75" customHeight="1" x14ac:dyDescent="0.35">
      <c r="A127" s="171">
        <v>44522</v>
      </c>
      <c r="B127" s="172">
        <v>18995</v>
      </c>
      <c r="C127" s="173">
        <f t="shared" si="8"/>
        <v>44522</v>
      </c>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row>
    <row r="128" spans="1:198" s="134" customFormat="1" ht="15.75" customHeight="1" x14ac:dyDescent="0.35">
      <c r="A128" s="171">
        <v>44521</v>
      </c>
      <c r="B128" s="172">
        <v>18966</v>
      </c>
      <c r="C128" s="173">
        <f t="shared" si="8"/>
        <v>44521</v>
      </c>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row>
    <row r="129" spans="1:198" s="134" customFormat="1" ht="15.75" customHeight="1" x14ac:dyDescent="0.35">
      <c r="A129" s="171">
        <v>44520</v>
      </c>
      <c r="B129" s="172">
        <v>18955</v>
      </c>
      <c r="C129" s="173">
        <f t="shared" si="8"/>
        <v>44520</v>
      </c>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row>
    <row r="130" spans="1:198" s="134" customFormat="1" ht="15.75" customHeight="1" x14ac:dyDescent="0.35">
      <c r="A130" s="171">
        <v>44519</v>
      </c>
      <c r="B130" s="172">
        <v>18900</v>
      </c>
      <c r="C130" s="173">
        <f t="shared" si="8"/>
        <v>44519</v>
      </c>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row>
    <row r="131" spans="1:198" s="134" customFormat="1" ht="15.75" customHeight="1" x14ac:dyDescent="0.35">
      <c r="A131" s="171">
        <v>44518</v>
      </c>
      <c r="B131" s="172">
        <v>18863</v>
      </c>
      <c r="C131" s="173">
        <f t="shared" si="8"/>
        <v>44518</v>
      </c>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row>
    <row r="132" spans="1:198" s="134" customFormat="1" ht="15.75" customHeight="1" x14ac:dyDescent="0.35">
      <c r="A132" s="171">
        <v>44517</v>
      </c>
      <c r="B132" s="172">
        <v>18829</v>
      </c>
      <c r="C132" s="173">
        <f t="shared" si="8"/>
        <v>44517</v>
      </c>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row>
    <row r="133" spans="1:198" s="134" customFormat="1" ht="15.75" customHeight="1" x14ac:dyDescent="0.35">
      <c r="A133" s="171">
        <v>44516</v>
      </c>
      <c r="B133" s="172">
        <v>18785</v>
      </c>
      <c r="C133" s="173">
        <f t="shared" si="8"/>
        <v>44516</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row>
    <row r="134" spans="1:198" s="134" customFormat="1" ht="15.75" customHeight="1" x14ac:dyDescent="0.35">
      <c r="A134" s="171">
        <v>44515</v>
      </c>
      <c r="B134" s="172">
        <v>18750</v>
      </c>
      <c r="C134" s="173">
        <f t="shared" si="8"/>
        <v>44515</v>
      </c>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row>
    <row r="135" spans="1:198" s="134" customFormat="1" ht="15.75" customHeight="1" x14ac:dyDescent="0.35">
      <c r="A135" s="171">
        <v>44514</v>
      </c>
      <c r="B135" s="172">
        <v>18734</v>
      </c>
      <c r="C135" s="173">
        <f t="shared" si="8"/>
        <v>44514</v>
      </c>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row>
    <row r="136" spans="1:198" s="134" customFormat="1" ht="15.75" customHeight="1" x14ac:dyDescent="0.35">
      <c r="A136" s="171">
        <v>44513</v>
      </c>
      <c r="B136" s="172">
        <v>18728</v>
      </c>
      <c r="C136" s="173">
        <f t="shared" si="8"/>
        <v>44513</v>
      </c>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row>
    <row r="137" spans="1:198" s="134" customFormat="1" ht="15.75" customHeight="1" x14ac:dyDescent="0.35">
      <c r="A137" s="171">
        <v>44512</v>
      </c>
      <c r="B137" s="172">
        <v>18695</v>
      </c>
      <c r="C137" s="173">
        <f t="shared" si="8"/>
        <v>44512</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row>
    <row r="138" spans="1:198" s="134" customFormat="1" ht="15.75" customHeight="1" x14ac:dyDescent="0.35">
      <c r="A138" s="171">
        <v>44511</v>
      </c>
      <c r="B138" s="172">
        <v>18663</v>
      </c>
      <c r="C138" s="173">
        <f t="shared" si="8"/>
        <v>44511</v>
      </c>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row>
    <row r="139" spans="1:198" s="134" customFormat="1" ht="15.75" customHeight="1" x14ac:dyDescent="0.35">
      <c r="A139" s="171">
        <v>44510</v>
      </c>
      <c r="B139" s="172">
        <v>18637</v>
      </c>
      <c r="C139" s="173">
        <f t="shared" si="8"/>
        <v>44510</v>
      </c>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row>
    <row r="140" spans="1:198" s="134" customFormat="1" ht="15.75" customHeight="1" x14ac:dyDescent="0.35">
      <c r="A140" s="171">
        <v>44509</v>
      </c>
      <c r="B140" s="172">
        <v>18612</v>
      </c>
      <c r="C140" s="173">
        <f t="shared" si="8"/>
        <v>44509</v>
      </c>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row>
    <row r="141" spans="1:198" s="134" customFormat="1" ht="15.75" customHeight="1" x14ac:dyDescent="0.35">
      <c r="A141" s="171">
        <v>44508</v>
      </c>
      <c r="B141" s="172">
        <v>18583</v>
      </c>
      <c r="C141" s="173">
        <f t="shared" si="8"/>
        <v>44508</v>
      </c>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row>
    <row r="142" spans="1:198" s="134" customFormat="1" ht="15.75" customHeight="1" x14ac:dyDescent="0.35">
      <c r="A142" s="171">
        <v>44507</v>
      </c>
      <c r="B142" s="172">
        <v>18561</v>
      </c>
      <c r="C142" s="173">
        <f t="shared" si="8"/>
        <v>44507</v>
      </c>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row>
    <row r="143" spans="1:198" s="134" customFormat="1" ht="15.75" customHeight="1" x14ac:dyDescent="0.35">
      <c r="A143" s="171">
        <v>44506</v>
      </c>
      <c r="B143" s="172">
        <v>18553</v>
      </c>
      <c r="C143" s="173">
        <f t="shared" si="8"/>
        <v>44506</v>
      </c>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row>
    <row r="144" spans="1:198" s="134" customFormat="1" ht="15.75" customHeight="1" x14ac:dyDescent="0.35">
      <c r="A144" s="171">
        <v>44505</v>
      </c>
      <c r="B144" s="172">
        <v>18517</v>
      </c>
      <c r="C144" s="173">
        <f t="shared" si="8"/>
        <v>44505</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row>
    <row r="145" spans="1:198" s="134" customFormat="1" ht="15.75" customHeight="1" x14ac:dyDescent="0.35">
      <c r="A145" s="171">
        <v>44504</v>
      </c>
      <c r="B145" s="172">
        <v>18497</v>
      </c>
      <c r="C145" s="173">
        <f t="shared" si="8"/>
        <v>44504</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row>
    <row r="146" spans="1:198" s="134" customFormat="1" ht="15.75" customHeight="1" x14ac:dyDescent="0.35">
      <c r="A146" s="171">
        <v>44503</v>
      </c>
      <c r="B146" s="172">
        <v>18474</v>
      </c>
      <c r="C146" s="173">
        <f t="shared" si="8"/>
        <v>44503</v>
      </c>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row>
    <row r="147" spans="1:198" s="134" customFormat="1" ht="15.75" customHeight="1" x14ac:dyDescent="0.35">
      <c r="A147" s="171">
        <v>44502</v>
      </c>
      <c r="B147" s="172">
        <v>18441</v>
      </c>
      <c r="C147" s="173">
        <f t="shared" si="8"/>
        <v>44502</v>
      </c>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row>
    <row r="148" spans="1:198" s="134" customFormat="1" ht="15.75" customHeight="1" x14ac:dyDescent="0.35">
      <c r="A148" s="171">
        <v>44501</v>
      </c>
      <c r="B148" s="172">
        <v>18423</v>
      </c>
      <c r="C148" s="173">
        <f t="shared" si="8"/>
        <v>44501</v>
      </c>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row>
    <row r="149" spans="1:198" s="134" customFormat="1" ht="15.75" customHeight="1" x14ac:dyDescent="0.35">
      <c r="A149" s="171">
        <v>44500</v>
      </c>
      <c r="B149" s="172">
        <v>18411</v>
      </c>
      <c r="C149" s="173">
        <f t="shared" si="8"/>
        <v>44500</v>
      </c>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row>
    <row r="150" spans="1:198" s="134" customFormat="1" ht="15.75" customHeight="1" x14ac:dyDescent="0.35">
      <c r="A150" s="171">
        <v>44499</v>
      </c>
      <c r="B150" s="172">
        <v>18397</v>
      </c>
      <c r="C150" s="173">
        <f t="shared" si="8"/>
        <v>44499</v>
      </c>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row>
    <row r="151" spans="1:198" s="134" customFormat="1" ht="15.75" customHeight="1" x14ac:dyDescent="0.35">
      <c r="A151" s="171">
        <v>44498</v>
      </c>
      <c r="B151" s="172">
        <v>18384</v>
      </c>
      <c r="C151" s="173">
        <f t="shared" si="8"/>
        <v>44498</v>
      </c>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c r="GB151" s="169"/>
      <c r="GC151" s="169"/>
      <c r="GD151" s="169"/>
      <c r="GE151" s="169"/>
      <c r="GF151" s="169"/>
      <c r="GG151" s="169"/>
      <c r="GH151" s="169"/>
      <c r="GI151" s="169"/>
      <c r="GJ151" s="169"/>
      <c r="GK151" s="169"/>
      <c r="GL151" s="169"/>
      <c r="GM151" s="169"/>
      <c r="GN151" s="169"/>
      <c r="GO151" s="169"/>
      <c r="GP151" s="169"/>
    </row>
    <row r="152" spans="1:198" s="134" customFormat="1" ht="15.75" customHeight="1" x14ac:dyDescent="0.35">
      <c r="A152" s="171">
        <v>44497</v>
      </c>
      <c r="B152" s="172">
        <v>18371</v>
      </c>
      <c r="C152" s="173">
        <f t="shared" si="8"/>
        <v>44497</v>
      </c>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row>
    <row r="153" spans="1:198" s="134" customFormat="1" ht="15.75" customHeight="1" x14ac:dyDescent="0.35">
      <c r="A153" s="171">
        <v>44496</v>
      </c>
      <c r="B153" s="172">
        <v>18357</v>
      </c>
      <c r="C153" s="173">
        <f t="shared" si="8"/>
        <v>44496</v>
      </c>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row>
    <row r="154" spans="1:198" s="134" customFormat="1" ht="15.75" customHeight="1" x14ac:dyDescent="0.35">
      <c r="A154" s="171">
        <v>44495</v>
      </c>
      <c r="B154" s="172">
        <v>18340</v>
      </c>
      <c r="C154" s="173">
        <f t="shared" si="8"/>
        <v>44495</v>
      </c>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row>
    <row r="155" spans="1:198" s="134" customFormat="1" ht="15.75" customHeight="1" x14ac:dyDescent="0.35">
      <c r="A155" s="171">
        <v>44494</v>
      </c>
      <c r="B155" s="172">
        <v>18320</v>
      </c>
      <c r="C155" s="173">
        <f t="shared" si="8"/>
        <v>44494</v>
      </c>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row>
    <row r="156" spans="1:198" s="134" customFormat="1" ht="15.75" customHeight="1" x14ac:dyDescent="0.35">
      <c r="A156" s="171">
        <v>44493</v>
      </c>
      <c r="B156" s="172">
        <v>18314</v>
      </c>
      <c r="C156" s="173">
        <f t="shared" ref="C156:C219" si="9">A156</f>
        <v>44493</v>
      </c>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row>
    <row r="157" spans="1:198" s="134" customFormat="1" ht="15.75" customHeight="1" x14ac:dyDescent="0.35">
      <c r="A157" s="171">
        <v>44492</v>
      </c>
      <c r="B157" s="172">
        <v>18313</v>
      </c>
      <c r="C157" s="173">
        <f t="shared" si="9"/>
        <v>44492</v>
      </c>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row>
    <row r="158" spans="1:198" s="134" customFormat="1" ht="15.75" customHeight="1" x14ac:dyDescent="0.35">
      <c r="A158" s="171">
        <v>44491</v>
      </c>
      <c r="B158" s="172">
        <v>18290</v>
      </c>
      <c r="C158" s="173">
        <f t="shared" si="9"/>
        <v>44491</v>
      </c>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c r="GB158" s="169"/>
      <c r="GC158" s="169"/>
      <c r="GD158" s="169"/>
      <c r="GE158" s="169"/>
      <c r="GF158" s="169"/>
      <c r="GG158" s="169"/>
      <c r="GH158" s="169"/>
      <c r="GI158" s="169"/>
      <c r="GJ158" s="169"/>
      <c r="GK158" s="169"/>
      <c r="GL158" s="169"/>
      <c r="GM158" s="169"/>
      <c r="GN158" s="169"/>
      <c r="GO158" s="169"/>
      <c r="GP158" s="169"/>
    </row>
    <row r="159" spans="1:198" s="134" customFormat="1" ht="15.75" customHeight="1" x14ac:dyDescent="0.35">
      <c r="A159" s="171">
        <v>44490</v>
      </c>
      <c r="B159" s="172">
        <v>18280</v>
      </c>
      <c r="C159" s="173">
        <f t="shared" si="9"/>
        <v>44490</v>
      </c>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c r="GB159" s="169"/>
      <c r="GC159" s="169"/>
      <c r="GD159" s="169"/>
      <c r="GE159" s="169"/>
      <c r="GF159" s="169"/>
      <c r="GG159" s="169"/>
      <c r="GH159" s="169"/>
      <c r="GI159" s="169"/>
      <c r="GJ159" s="169"/>
      <c r="GK159" s="169"/>
      <c r="GL159" s="169"/>
      <c r="GM159" s="169"/>
      <c r="GN159" s="169"/>
      <c r="GO159" s="169"/>
      <c r="GP159" s="169"/>
    </row>
    <row r="160" spans="1:198" s="134" customFormat="1" ht="15.75" customHeight="1" x14ac:dyDescent="0.35">
      <c r="A160" s="171">
        <v>44489</v>
      </c>
      <c r="B160" s="172">
        <v>18273</v>
      </c>
      <c r="C160" s="173">
        <f t="shared" si="9"/>
        <v>44489</v>
      </c>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c r="GB160" s="169"/>
      <c r="GC160" s="169"/>
      <c r="GD160" s="169"/>
      <c r="GE160" s="169"/>
      <c r="GF160" s="169"/>
      <c r="GG160" s="169"/>
      <c r="GH160" s="169"/>
      <c r="GI160" s="169"/>
      <c r="GJ160" s="169"/>
      <c r="GK160" s="169"/>
      <c r="GL160" s="169"/>
      <c r="GM160" s="169"/>
      <c r="GN160" s="169"/>
      <c r="GO160" s="169"/>
      <c r="GP160" s="169"/>
    </row>
    <row r="161" spans="1:198" s="134" customFormat="1" ht="15.75" customHeight="1" x14ac:dyDescent="0.35">
      <c r="A161" s="171">
        <v>44488</v>
      </c>
      <c r="B161" s="172">
        <v>18263</v>
      </c>
      <c r="C161" s="173">
        <f t="shared" si="9"/>
        <v>44488</v>
      </c>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c r="GB161" s="169"/>
      <c r="GC161" s="169"/>
      <c r="GD161" s="169"/>
      <c r="GE161" s="169"/>
      <c r="GF161" s="169"/>
      <c r="GG161" s="169"/>
      <c r="GH161" s="169"/>
      <c r="GI161" s="169"/>
      <c r="GJ161" s="169"/>
      <c r="GK161" s="169"/>
      <c r="GL161" s="169"/>
      <c r="GM161" s="169"/>
      <c r="GN161" s="169"/>
      <c r="GO161" s="169"/>
      <c r="GP161" s="169"/>
    </row>
    <row r="162" spans="1:198" s="134" customFormat="1" ht="15.75" customHeight="1" x14ac:dyDescent="0.35">
      <c r="A162" s="171">
        <v>44487</v>
      </c>
      <c r="B162" s="172">
        <v>18250</v>
      </c>
      <c r="C162" s="173">
        <f t="shared" si="9"/>
        <v>44487</v>
      </c>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c r="GB162" s="169"/>
      <c r="GC162" s="169"/>
      <c r="GD162" s="169"/>
      <c r="GE162" s="169"/>
      <c r="GF162" s="169"/>
      <c r="GG162" s="169"/>
      <c r="GH162" s="169"/>
      <c r="GI162" s="169"/>
      <c r="GJ162" s="169"/>
      <c r="GK162" s="169"/>
      <c r="GL162" s="169"/>
      <c r="GM162" s="169"/>
      <c r="GN162" s="169"/>
      <c r="GO162" s="169"/>
      <c r="GP162" s="169"/>
    </row>
    <row r="163" spans="1:198" s="134" customFormat="1" ht="15.75" customHeight="1" x14ac:dyDescent="0.35">
      <c r="A163" s="171">
        <v>44486</v>
      </c>
      <c r="B163" s="172">
        <v>18248</v>
      </c>
      <c r="C163" s="173">
        <f t="shared" si="9"/>
        <v>44486</v>
      </c>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c r="GB163" s="169"/>
      <c r="GC163" s="169"/>
      <c r="GD163" s="169"/>
      <c r="GE163" s="169"/>
      <c r="GF163" s="169"/>
      <c r="GG163" s="169"/>
      <c r="GH163" s="169"/>
      <c r="GI163" s="169"/>
      <c r="GJ163" s="169"/>
      <c r="GK163" s="169"/>
      <c r="GL163" s="169"/>
      <c r="GM163" s="169"/>
      <c r="GN163" s="169"/>
      <c r="GO163" s="169"/>
      <c r="GP163" s="169"/>
    </row>
    <row r="164" spans="1:198" s="134" customFormat="1" ht="15.75" customHeight="1" x14ac:dyDescent="0.35">
      <c r="A164" s="171">
        <v>44485</v>
      </c>
      <c r="B164" s="172">
        <v>18242</v>
      </c>
      <c r="C164" s="173">
        <f t="shared" si="9"/>
        <v>44485</v>
      </c>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c r="GB164" s="169"/>
      <c r="GC164" s="169"/>
      <c r="GD164" s="169"/>
      <c r="GE164" s="169"/>
      <c r="GF164" s="169"/>
      <c r="GG164" s="169"/>
      <c r="GH164" s="169"/>
      <c r="GI164" s="169"/>
      <c r="GJ164" s="169"/>
      <c r="GK164" s="169"/>
      <c r="GL164" s="169"/>
      <c r="GM164" s="169"/>
      <c r="GN164" s="169"/>
      <c r="GO164" s="169"/>
      <c r="GP164" s="169"/>
    </row>
    <row r="165" spans="1:198" s="134" customFormat="1" ht="15.75" customHeight="1" x14ac:dyDescent="0.35">
      <c r="A165" s="171">
        <v>44484</v>
      </c>
      <c r="B165" s="172">
        <v>18237</v>
      </c>
      <c r="C165" s="173">
        <f t="shared" si="9"/>
        <v>44484</v>
      </c>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c r="GB165" s="169"/>
      <c r="GC165" s="169"/>
      <c r="GD165" s="169"/>
      <c r="GE165" s="169"/>
      <c r="GF165" s="169"/>
      <c r="GG165" s="169"/>
      <c r="GH165" s="169"/>
      <c r="GI165" s="169"/>
      <c r="GJ165" s="169"/>
      <c r="GK165" s="169"/>
      <c r="GL165" s="169"/>
      <c r="GM165" s="169"/>
      <c r="GN165" s="169"/>
      <c r="GO165" s="169"/>
      <c r="GP165" s="169"/>
    </row>
    <row r="166" spans="1:198" s="134" customFormat="1" ht="15.75" customHeight="1" x14ac:dyDescent="0.35">
      <c r="A166" s="171">
        <v>44483</v>
      </c>
      <c r="B166" s="172">
        <v>18231</v>
      </c>
      <c r="C166" s="173">
        <f t="shared" si="9"/>
        <v>44483</v>
      </c>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c r="GB166" s="169"/>
      <c r="GC166" s="169"/>
      <c r="GD166" s="169"/>
      <c r="GE166" s="169"/>
      <c r="GF166" s="169"/>
      <c r="GG166" s="169"/>
      <c r="GH166" s="169"/>
      <c r="GI166" s="169"/>
      <c r="GJ166" s="169"/>
      <c r="GK166" s="169"/>
      <c r="GL166" s="169"/>
      <c r="GM166" s="169"/>
      <c r="GN166" s="169"/>
      <c r="GO166" s="169"/>
      <c r="GP166" s="169"/>
    </row>
    <row r="167" spans="1:198" s="134" customFormat="1" ht="15.75" customHeight="1" x14ac:dyDescent="0.35">
      <c r="A167" s="171">
        <v>44482</v>
      </c>
      <c r="B167" s="172">
        <v>18227</v>
      </c>
      <c r="C167" s="173">
        <f t="shared" si="9"/>
        <v>44482</v>
      </c>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c r="GB167" s="169"/>
      <c r="GC167" s="169"/>
      <c r="GD167" s="169"/>
      <c r="GE167" s="169"/>
      <c r="GF167" s="169"/>
      <c r="GG167" s="169"/>
      <c r="GH167" s="169"/>
      <c r="GI167" s="169"/>
      <c r="GJ167" s="169"/>
      <c r="GK167" s="169"/>
      <c r="GL167" s="169"/>
      <c r="GM167" s="169"/>
      <c r="GN167" s="169"/>
      <c r="GO167" s="169"/>
      <c r="GP167" s="169"/>
    </row>
    <row r="168" spans="1:198" s="134" customFormat="1" ht="15.75" customHeight="1" x14ac:dyDescent="0.35">
      <c r="A168" s="171">
        <v>44481</v>
      </c>
      <c r="B168" s="172">
        <v>18215</v>
      </c>
      <c r="C168" s="173">
        <f t="shared" si="9"/>
        <v>44481</v>
      </c>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c r="GB168" s="169"/>
      <c r="GC168" s="169"/>
      <c r="GD168" s="169"/>
      <c r="GE168" s="169"/>
      <c r="GF168" s="169"/>
      <c r="GG168" s="169"/>
      <c r="GH168" s="169"/>
      <c r="GI168" s="169"/>
      <c r="GJ168" s="169"/>
      <c r="GK168" s="169"/>
      <c r="GL168" s="169"/>
      <c r="GM168" s="169"/>
      <c r="GN168" s="169"/>
      <c r="GO168" s="169"/>
      <c r="GP168" s="169"/>
    </row>
    <row r="169" spans="1:198" s="134" customFormat="1" ht="15.75" customHeight="1" x14ac:dyDescent="0.35">
      <c r="A169" s="171">
        <v>44480</v>
      </c>
      <c r="B169" s="172">
        <v>18209</v>
      </c>
      <c r="C169" s="173">
        <f t="shared" si="9"/>
        <v>44480</v>
      </c>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c r="GB169" s="169"/>
      <c r="GC169" s="169"/>
      <c r="GD169" s="169"/>
      <c r="GE169" s="169"/>
      <c r="GF169" s="169"/>
      <c r="GG169" s="169"/>
      <c r="GH169" s="169"/>
      <c r="GI169" s="169"/>
      <c r="GJ169" s="169"/>
      <c r="GK169" s="169"/>
      <c r="GL169" s="169"/>
      <c r="GM169" s="169"/>
      <c r="GN169" s="169"/>
      <c r="GO169" s="169"/>
      <c r="GP169" s="169"/>
    </row>
    <row r="170" spans="1:198" s="134" customFormat="1" ht="15.75" customHeight="1" x14ac:dyDescent="0.35">
      <c r="A170" s="171">
        <v>44479</v>
      </c>
      <c r="B170" s="172">
        <v>18204</v>
      </c>
      <c r="C170" s="173">
        <f t="shared" si="9"/>
        <v>44479</v>
      </c>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c r="GB170" s="169"/>
      <c r="GC170" s="169"/>
      <c r="GD170" s="169"/>
      <c r="GE170" s="169"/>
      <c r="GF170" s="169"/>
      <c r="GG170" s="169"/>
      <c r="GH170" s="169"/>
      <c r="GI170" s="169"/>
      <c r="GJ170" s="169"/>
      <c r="GK170" s="169"/>
      <c r="GL170" s="169"/>
      <c r="GM170" s="169"/>
      <c r="GN170" s="169"/>
      <c r="GO170" s="169"/>
      <c r="GP170" s="169"/>
    </row>
    <row r="171" spans="1:198" s="134" customFormat="1" ht="15.75" customHeight="1" x14ac:dyDescent="0.35">
      <c r="A171" s="171">
        <v>44478</v>
      </c>
      <c r="B171" s="172">
        <v>18204</v>
      </c>
      <c r="C171" s="173">
        <f t="shared" si="9"/>
        <v>44478</v>
      </c>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c r="GB171" s="169"/>
      <c r="GC171" s="169"/>
      <c r="GD171" s="169"/>
      <c r="GE171" s="169"/>
      <c r="GF171" s="169"/>
      <c r="GG171" s="169"/>
      <c r="GH171" s="169"/>
      <c r="GI171" s="169"/>
      <c r="GJ171" s="169"/>
      <c r="GK171" s="169"/>
      <c r="GL171" s="169"/>
      <c r="GM171" s="169"/>
      <c r="GN171" s="169"/>
      <c r="GO171" s="169"/>
      <c r="GP171" s="169"/>
    </row>
    <row r="172" spans="1:198" s="134" customFormat="1" ht="15.75" customHeight="1" x14ac:dyDescent="0.35">
      <c r="A172" s="171">
        <v>44477</v>
      </c>
      <c r="B172" s="172">
        <v>18202</v>
      </c>
      <c r="C172" s="173">
        <f t="shared" si="9"/>
        <v>44477</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c r="GB172" s="169"/>
      <c r="GC172" s="169"/>
      <c r="GD172" s="169"/>
      <c r="GE172" s="169"/>
      <c r="GF172" s="169"/>
      <c r="GG172" s="169"/>
      <c r="GH172" s="169"/>
      <c r="GI172" s="169"/>
      <c r="GJ172" s="169"/>
      <c r="GK172" s="169"/>
      <c r="GL172" s="169"/>
      <c r="GM172" s="169"/>
      <c r="GN172" s="169"/>
      <c r="GO172" s="169"/>
      <c r="GP172" s="169"/>
    </row>
    <row r="173" spans="1:198" s="134" customFormat="1" ht="15.75" customHeight="1" x14ac:dyDescent="0.35">
      <c r="A173" s="171">
        <v>44476</v>
      </c>
      <c r="B173" s="172">
        <v>18200</v>
      </c>
      <c r="C173" s="173">
        <f t="shared" si="9"/>
        <v>44476</v>
      </c>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c r="GB173" s="169"/>
      <c r="GC173" s="169"/>
      <c r="GD173" s="169"/>
      <c r="GE173" s="169"/>
      <c r="GF173" s="169"/>
      <c r="GG173" s="169"/>
      <c r="GH173" s="169"/>
      <c r="GI173" s="169"/>
      <c r="GJ173" s="169"/>
      <c r="GK173" s="169"/>
      <c r="GL173" s="169"/>
      <c r="GM173" s="169"/>
      <c r="GN173" s="169"/>
      <c r="GO173" s="169"/>
      <c r="GP173" s="169"/>
    </row>
    <row r="174" spans="1:198" s="134" customFormat="1" ht="15.75" customHeight="1" x14ac:dyDescent="0.35">
      <c r="A174" s="171">
        <v>44475</v>
      </c>
      <c r="B174" s="172">
        <v>18194</v>
      </c>
      <c r="C174" s="173">
        <f t="shared" si="9"/>
        <v>44475</v>
      </c>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c r="GB174" s="169"/>
      <c r="GC174" s="169"/>
      <c r="GD174" s="169"/>
      <c r="GE174" s="169"/>
      <c r="GF174" s="169"/>
      <c r="GG174" s="169"/>
      <c r="GH174" s="169"/>
      <c r="GI174" s="169"/>
      <c r="GJ174" s="169"/>
      <c r="GK174" s="169"/>
      <c r="GL174" s="169"/>
      <c r="GM174" s="169"/>
      <c r="GN174" s="169"/>
      <c r="GO174" s="169"/>
      <c r="GP174" s="169"/>
    </row>
    <row r="175" spans="1:198" s="134" customFormat="1" ht="15.75" customHeight="1" x14ac:dyDescent="0.35">
      <c r="A175" s="171">
        <v>44474</v>
      </c>
      <c r="B175" s="172">
        <v>18191</v>
      </c>
      <c r="C175" s="173">
        <f t="shared" si="9"/>
        <v>44474</v>
      </c>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c r="GB175" s="169"/>
      <c r="GC175" s="169"/>
      <c r="GD175" s="169"/>
      <c r="GE175" s="169"/>
      <c r="GF175" s="169"/>
      <c r="GG175" s="169"/>
      <c r="GH175" s="169"/>
      <c r="GI175" s="169"/>
      <c r="GJ175" s="169"/>
      <c r="GK175" s="169"/>
      <c r="GL175" s="169"/>
      <c r="GM175" s="169"/>
      <c r="GN175" s="169"/>
      <c r="GO175" s="169"/>
      <c r="GP175" s="169"/>
    </row>
    <row r="176" spans="1:198" s="134" customFormat="1" ht="15.75" customHeight="1" x14ac:dyDescent="0.35">
      <c r="A176" s="171">
        <v>44473</v>
      </c>
      <c r="B176" s="172">
        <v>18184</v>
      </c>
      <c r="C176" s="173">
        <f t="shared" si="9"/>
        <v>44473</v>
      </c>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c r="GB176" s="169"/>
      <c r="GC176" s="169"/>
      <c r="GD176" s="169"/>
      <c r="GE176" s="169"/>
      <c r="GF176" s="169"/>
      <c r="GG176" s="169"/>
      <c r="GH176" s="169"/>
      <c r="GI176" s="169"/>
      <c r="GJ176" s="169"/>
      <c r="GK176" s="169"/>
      <c r="GL176" s="169"/>
      <c r="GM176" s="169"/>
      <c r="GN176" s="169"/>
      <c r="GO176" s="169"/>
      <c r="GP176" s="169"/>
    </row>
    <row r="177" spans="1:198" s="134" customFormat="1" ht="15.75" customHeight="1" x14ac:dyDescent="0.35">
      <c r="A177" s="171">
        <v>44472</v>
      </c>
      <c r="B177" s="172">
        <v>18182</v>
      </c>
      <c r="C177" s="173">
        <f t="shared" si="9"/>
        <v>44472</v>
      </c>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c r="GB177" s="169"/>
      <c r="GC177" s="169"/>
      <c r="GD177" s="169"/>
      <c r="GE177" s="169"/>
      <c r="GF177" s="169"/>
      <c r="GG177" s="169"/>
      <c r="GH177" s="169"/>
      <c r="GI177" s="169"/>
      <c r="GJ177" s="169"/>
      <c r="GK177" s="169"/>
      <c r="GL177" s="169"/>
      <c r="GM177" s="169"/>
      <c r="GN177" s="169"/>
      <c r="GO177" s="169"/>
      <c r="GP177" s="169"/>
    </row>
    <row r="178" spans="1:198" s="134" customFormat="1" ht="15.75" customHeight="1" x14ac:dyDescent="0.35">
      <c r="A178" s="171">
        <v>44471</v>
      </c>
      <c r="B178" s="172">
        <v>18181</v>
      </c>
      <c r="C178" s="173">
        <f t="shared" si="9"/>
        <v>44471</v>
      </c>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c r="GB178" s="169"/>
      <c r="GC178" s="169"/>
      <c r="GD178" s="169"/>
      <c r="GE178" s="169"/>
      <c r="GF178" s="169"/>
      <c r="GG178" s="169"/>
      <c r="GH178" s="169"/>
      <c r="GI178" s="169"/>
      <c r="GJ178" s="169"/>
      <c r="GK178" s="169"/>
      <c r="GL178" s="169"/>
      <c r="GM178" s="169"/>
      <c r="GN178" s="169"/>
      <c r="GO178" s="169"/>
      <c r="GP178" s="169"/>
    </row>
    <row r="179" spans="1:198" s="134" customFormat="1" ht="15.75" customHeight="1" x14ac:dyDescent="0.35">
      <c r="A179" s="171">
        <v>44470</v>
      </c>
      <c r="B179" s="172">
        <v>18176</v>
      </c>
      <c r="C179" s="173">
        <f t="shared" si="9"/>
        <v>44470</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c r="GB179" s="169"/>
      <c r="GC179" s="169"/>
      <c r="GD179" s="169"/>
      <c r="GE179" s="169"/>
      <c r="GF179" s="169"/>
      <c r="GG179" s="169"/>
      <c r="GH179" s="169"/>
      <c r="GI179" s="169"/>
      <c r="GJ179" s="169"/>
      <c r="GK179" s="169"/>
      <c r="GL179" s="169"/>
      <c r="GM179" s="169"/>
      <c r="GN179" s="169"/>
      <c r="GO179" s="169"/>
      <c r="GP179" s="169"/>
    </row>
    <row r="180" spans="1:198" s="134" customFormat="1" ht="15.75" customHeight="1" x14ac:dyDescent="0.35">
      <c r="A180" s="171">
        <v>44469</v>
      </c>
      <c r="B180" s="172">
        <v>18170</v>
      </c>
      <c r="C180" s="173">
        <f t="shared" si="9"/>
        <v>44469</v>
      </c>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c r="GB180" s="169"/>
      <c r="GC180" s="169"/>
      <c r="GD180" s="169"/>
      <c r="GE180" s="169"/>
      <c r="GF180" s="169"/>
      <c r="GG180" s="169"/>
      <c r="GH180" s="169"/>
      <c r="GI180" s="169"/>
      <c r="GJ180" s="169"/>
      <c r="GK180" s="169"/>
      <c r="GL180" s="169"/>
      <c r="GM180" s="169"/>
      <c r="GN180" s="169"/>
      <c r="GO180" s="169"/>
      <c r="GP180" s="169"/>
    </row>
    <row r="181" spans="1:198" s="134" customFormat="1" ht="15.75" customHeight="1" x14ac:dyDescent="0.35">
      <c r="A181" s="171">
        <v>44468</v>
      </c>
      <c r="B181" s="172">
        <v>18168</v>
      </c>
      <c r="C181" s="173">
        <f t="shared" si="9"/>
        <v>44468</v>
      </c>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c r="GB181" s="169"/>
      <c r="GC181" s="169"/>
      <c r="GD181" s="169"/>
      <c r="GE181" s="169"/>
      <c r="GF181" s="169"/>
      <c r="GG181" s="169"/>
      <c r="GH181" s="169"/>
      <c r="GI181" s="169"/>
      <c r="GJ181" s="169"/>
      <c r="GK181" s="169"/>
      <c r="GL181" s="169"/>
      <c r="GM181" s="169"/>
      <c r="GN181" s="169"/>
      <c r="GO181" s="169"/>
      <c r="GP181" s="169"/>
    </row>
    <row r="182" spans="1:198" s="134" customFormat="1" ht="15.75" customHeight="1" x14ac:dyDescent="0.35">
      <c r="A182" s="171">
        <v>44467</v>
      </c>
      <c r="B182" s="172">
        <v>18162</v>
      </c>
      <c r="C182" s="173">
        <f t="shared" si="9"/>
        <v>44467</v>
      </c>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c r="GB182" s="169"/>
      <c r="GC182" s="169"/>
      <c r="GD182" s="169"/>
      <c r="GE182" s="169"/>
      <c r="GF182" s="169"/>
      <c r="GG182" s="169"/>
      <c r="GH182" s="169"/>
      <c r="GI182" s="169"/>
      <c r="GJ182" s="169"/>
      <c r="GK182" s="169"/>
      <c r="GL182" s="169"/>
      <c r="GM182" s="169"/>
      <c r="GN182" s="169"/>
      <c r="GO182" s="169"/>
      <c r="GP182" s="169"/>
    </row>
    <row r="183" spans="1:198" s="134" customFormat="1" ht="15.75" customHeight="1" x14ac:dyDescent="0.35">
      <c r="A183" s="171">
        <v>44466</v>
      </c>
      <c r="B183" s="172">
        <v>18154</v>
      </c>
      <c r="C183" s="173">
        <f t="shared" si="9"/>
        <v>44466</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c r="GB183" s="169"/>
      <c r="GC183" s="169"/>
      <c r="GD183" s="169"/>
      <c r="GE183" s="169"/>
      <c r="GF183" s="169"/>
      <c r="GG183" s="169"/>
      <c r="GH183" s="169"/>
      <c r="GI183" s="169"/>
      <c r="GJ183" s="169"/>
      <c r="GK183" s="169"/>
      <c r="GL183" s="169"/>
      <c r="GM183" s="169"/>
      <c r="GN183" s="169"/>
      <c r="GO183" s="169"/>
      <c r="GP183" s="169"/>
    </row>
    <row r="184" spans="1:198" s="134" customFormat="1" ht="15.75" customHeight="1" x14ac:dyDescent="0.35">
      <c r="A184" s="171">
        <v>44465</v>
      </c>
      <c r="B184" s="172">
        <v>18150</v>
      </c>
      <c r="C184" s="173">
        <f t="shared" si="9"/>
        <v>44465</v>
      </c>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c r="GB184" s="169"/>
      <c r="GC184" s="169"/>
      <c r="GD184" s="169"/>
      <c r="GE184" s="169"/>
      <c r="GF184" s="169"/>
      <c r="GG184" s="169"/>
      <c r="GH184" s="169"/>
      <c r="GI184" s="169"/>
      <c r="GJ184" s="169"/>
      <c r="GK184" s="169"/>
      <c r="GL184" s="169"/>
      <c r="GM184" s="169"/>
      <c r="GN184" s="169"/>
      <c r="GO184" s="169"/>
      <c r="GP184" s="169"/>
    </row>
    <row r="185" spans="1:198" s="134" customFormat="1" ht="15.75" customHeight="1" x14ac:dyDescent="0.35">
      <c r="A185" s="171">
        <v>44464</v>
      </c>
      <c r="B185" s="172">
        <v>18149</v>
      </c>
      <c r="C185" s="173">
        <f t="shared" si="9"/>
        <v>44464</v>
      </c>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c r="GB185" s="169"/>
      <c r="GC185" s="169"/>
      <c r="GD185" s="169"/>
      <c r="GE185" s="169"/>
      <c r="GF185" s="169"/>
      <c r="GG185" s="169"/>
      <c r="GH185" s="169"/>
      <c r="GI185" s="169"/>
      <c r="GJ185" s="169"/>
      <c r="GK185" s="169"/>
      <c r="GL185" s="169"/>
      <c r="GM185" s="169"/>
      <c r="GN185" s="169"/>
      <c r="GO185" s="169"/>
      <c r="GP185" s="169"/>
    </row>
    <row r="186" spans="1:198" s="134" customFormat="1" ht="15.75" customHeight="1" x14ac:dyDescent="0.35">
      <c r="A186" s="171">
        <v>44463</v>
      </c>
      <c r="B186" s="172">
        <v>18147</v>
      </c>
      <c r="C186" s="173">
        <f t="shared" si="9"/>
        <v>44463</v>
      </c>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c r="GB186" s="169"/>
      <c r="GC186" s="169"/>
      <c r="GD186" s="169"/>
      <c r="GE186" s="169"/>
      <c r="GF186" s="169"/>
      <c r="GG186" s="169"/>
      <c r="GH186" s="169"/>
      <c r="GI186" s="169"/>
      <c r="GJ186" s="169"/>
      <c r="GK186" s="169"/>
      <c r="GL186" s="169"/>
      <c r="GM186" s="169"/>
      <c r="GN186" s="169"/>
      <c r="GO186" s="169"/>
      <c r="GP186" s="169"/>
    </row>
    <row r="187" spans="1:198" s="134" customFormat="1" ht="15.75" customHeight="1" x14ac:dyDescent="0.35">
      <c r="A187" s="171">
        <v>44462</v>
      </c>
      <c r="B187" s="172">
        <v>18144</v>
      </c>
      <c r="C187" s="173">
        <f t="shared" si="9"/>
        <v>44462</v>
      </c>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c r="GB187" s="169"/>
      <c r="GC187" s="169"/>
      <c r="GD187" s="169"/>
      <c r="GE187" s="169"/>
      <c r="GF187" s="169"/>
      <c r="GG187" s="169"/>
      <c r="GH187" s="169"/>
      <c r="GI187" s="169"/>
      <c r="GJ187" s="169"/>
      <c r="GK187" s="169"/>
      <c r="GL187" s="169"/>
      <c r="GM187" s="169"/>
      <c r="GN187" s="169"/>
      <c r="GO187" s="169"/>
      <c r="GP187" s="169"/>
    </row>
    <row r="188" spans="1:198" s="134" customFormat="1" ht="15.75" customHeight="1" x14ac:dyDescent="0.35">
      <c r="A188" s="171">
        <v>44461</v>
      </c>
      <c r="B188" s="172">
        <v>18132</v>
      </c>
      <c r="C188" s="173">
        <f t="shared" si="9"/>
        <v>44461</v>
      </c>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c r="GB188" s="169"/>
      <c r="GC188" s="169"/>
      <c r="GD188" s="169"/>
      <c r="GE188" s="169"/>
      <c r="GF188" s="169"/>
      <c r="GG188" s="169"/>
      <c r="GH188" s="169"/>
      <c r="GI188" s="169"/>
      <c r="GJ188" s="169"/>
      <c r="GK188" s="169"/>
      <c r="GL188" s="169"/>
      <c r="GM188" s="169"/>
      <c r="GN188" s="169"/>
      <c r="GO188" s="169"/>
      <c r="GP188" s="169"/>
    </row>
    <row r="189" spans="1:198" s="134" customFormat="1" ht="15.75" customHeight="1" x14ac:dyDescent="0.35">
      <c r="A189" s="171">
        <v>44460</v>
      </c>
      <c r="B189" s="172">
        <v>18128</v>
      </c>
      <c r="C189" s="173">
        <f t="shared" si="9"/>
        <v>44460</v>
      </c>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c r="GB189" s="169"/>
      <c r="GC189" s="169"/>
      <c r="GD189" s="169"/>
      <c r="GE189" s="169"/>
      <c r="GF189" s="169"/>
      <c r="GG189" s="169"/>
      <c r="GH189" s="169"/>
      <c r="GI189" s="169"/>
      <c r="GJ189" s="169"/>
      <c r="GK189" s="169"/>
      <c r="GL189" s="169"/>
      <c r="GM189" s="169"/>
      <c r="GN189" s="169"/>
      <c r="GO189" s="169"/>
      <c r="GP189" s="169"/>
    </row>
    <row r="190" spans="1:198" s="134" customFormat="1" ht="15.75" customHeight="1" x14ac:dyDescent="0.35">
      <c r="A190" s="171">
        <v>44459</v>
      </c>
      <c r="B190" s="172">
        <v>18123</v>
      </c>
      <c r="C190" s="173">
        <f t="shared" si="9"/>
        <v>44459</v>
      </c>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c r="GB190" s="169"/>
      <c r="GC190" s="169"/>
      <c r="GD190" s="169"/>
      <c r="GE190" s="169"/>
      <c r="GF190" s="169"/>
      <c r="GG190" s="169"/>
      <c r="GH190" s="169"/>
      <c r="GI190" s="169"/>
      <c r="GJ190" s="169"/>
      <c r="GK190" s="169"/>
      <c r="GL190" s="169"/>
      <c r="GM190" s="169"/>
      <c r="GN190" s="169"/>
      <c r="GO190" s="169"/>
      <c r="GP190" s="169"/>
    </row>
    <row r="191" spans="1:198" s="134" customFormat="1" ht="15.75" customHeight="1" x14ac:dyDescent="0.35">
      <c r="A191" s="171">
        <v>44458</v>
      </c>
      <c r="B191" s="172">
        <v>18114</v>
      </c>
      <c r="C191" s="173">
        <f t="shared" si="9"/>
        <v>44458</v>
      </c>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c r="GB191" s="169"/>
      <c r="GC191" s="169"/>
      <c r="GD191" s="169"/>
      <c r="GE191" s="169"/>
      <c r="GF191" s="169"/>
      <c r="GG191" s="169"/>
      <c r="GH191" s="169"/>
      <c r="GI191" s="169"/>
      <c r="GJ191" s="169"/>
      <c r="GK191" s="169"/>
      <c r="GL191" s="169"/>
      <c r="GM191" s="169"/>
      <c r="GN191" s="169"/>
      <c r="GO191" s="169"/>
      <c r="GP191" s="169"/>
    </row>
    <row r="192" spans="1:198" s="134" customFormat="1" ht="15.75" customHeight="1" x14ac:dyDescent="0.35">
      <c r="A192" s="171">
        <v>44457</v>
      </c>
      <c r="B192" s="172">
        <v>18111</v>
      </c>
      <c r="C192" s="173">
        <f t="shared" si="9"/>
        <v>44457</v>
      </c>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c r="GB192" s="169"/>
      <c r="GC192" s="169"/>
      <c r="GD192" s="169"/>
      <c r="GE192" s="169"/>
      <c r="GF192" s="169"/>
      <c r="GG192" s="169"/>
      <c r="GH192" s="169"/>
      <c r="GI192" s="169"/>
      <c r="GJ192" s="169"/>
      <c r="GK192" s="169"/>
      <c r="GL192" s="169"/>
      <c r="GM192" s="169"/>
      <c r="GN192" s="169"/>
      <c r="GO192" s="169"/>
      <c r="GP192" s="169"/>
    </row>
    <row r="193" spans="1:198" s="134" customFormat="1" ht="15.75" customHeight="1" x14ac:dyDescent="0.35">
      <c r="A193" s="171">
        <v>44456</v>
      </c>
      <c r="B193" s="172">
        <v>18107</v>
      </c>
      <c r="C193" s="173">
        <f t="shared" si="9"/>
        <v>44456</v>
      </c>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c r="GB193" s="169"/>
      <c r="GC193" s="169"/>
      <c r="GD193" s="169"/>
      <c r="GE193" s="169"/>
      <c r="GF193" s="169"/>
      <c r="GG193" s="169"/>
      <c r="GH193" s="169"/>
      <c r="GI193" s="169"/>
      <c r="GJ193" s="169"/>
      <c r="GK193" s="169"/>
      <c r="GL193" s="169"/>
      <c r="GM193" s="169"/>
      <c r="GN193" s="169"/>
      <c r="GO193" s="169"/>
      <c r="GP193" s="169"/>
    </row>
    <row r="194" spans="1:198" s="134" customFormat="1" ht="15.75" customHeight="1" x14ac:dyDescent="0.35">
      <c r="A194" s="171">
        <v>44455</v>
      </c>
      <c r="B194" s="172">
        <v>18097</v>
      </c>
      <c r="C194" s="173">
        <f t="shared" si="9"/>
        <v>44455</v>
      </c>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c r="GB194" s="169"/>
      <c r="GC194" s="169"/>
      <c r="GD194" s="169"/>
      <c r="GE194" s="169"/>
      <c r="GF194" s="169"/>
      <c r="GG194" s="169"/>
      <c r="GH194" s="169"/>
      <c r="GI194" s="169"/>
      <c r="GJ194" s="169"/>
      <c r="GK194" s="169"/>
      <c r="GL194" s="169"/>
      <c r="GM194" s="169"/>
      <c r="GN194" s="169"/>
      <c r="GO194" s="169"/>
      <c r="GP194" s="169"/>
    </row>
    <row r="195" spans="1:198" s="134" customFormat="1" ht="15.75" customHeight="1" x14ac:dyDescent="0.35">
      <c r="A195" s="171">
        <v>44454</v>
      </c>
      <c r="B195" s="172">
        <v>18090</v>
      </c>
      <c r="C195" s="173">
        <f t="shared" si="9"/>
        <v>44454</v>
      </c>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c r="GB195" s="169"/>
      <c r="GC195" s="169"/>
      <c r="GD195" s="169"/>
      <c r="GE195" s="169"/>
      <c r="GF195" s="169"/>
      <c r="GG195" s="169"/>
      <c r="GH195" s="169"/>
      <c r="GI195" s="169"/>
      <c r="GJ195" s="169"/>
      <c r="GK195" s="169"/>
      <c r="GL195" s="169"/>
      <c r="GM195" s="169"/>
      <c r="GN195" s="169"/>
      <c r="GO195" s="169"/>
      <c r="GP195" s="169"/>
    </row>
    <row r="196" spans="1:198" s="134" customFormat="1" ht="15.75" customHeight="1" x14ac:dyDescent="0.35">
      <c r="A196" s="171">
        <v>44453</v>
      </c>
      <c r="B196" s="172">
        <v>18083</v>
      </c>
      <c r="C196" s="173">
        <f t="shared" si="9"/>
        <v>44453</v>
      </c>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c r="GB196" s="169"/>
      <c r="GC196" s="169"/>
      <c r="GD196" s="169"/>
      <c r="GE196" s="169"/>
      <c r="GF196" s="169"/>
      <c r="GG196" s="169"/>
      <c r="GH196" s="169"/>
      <c r="GI196" s="169"/>
      <c r="GJ196" s="169"/>
      <c r="GK196" s="169"/>
      <c r="GL196" s="169"/>
      <c r="GM196" s="169"/>
      <c r="GN196" s="169"/>
      <c r="GO196" s="169"/>
      <c r="GP196" s="169"/>
    </row>
    <row r="197" spans="1:198" s="134" customFormat="1" ht="15.75" customHeight="1" x14ac:dyDescent="0.35">
      <c r="A197" s="171">
        <v>44452</v>
      </c>
      <c r="B197" s="172">
        <v>18073</v>
      </c>
      <c r="C197" s="173">
        <f t="shared" si="9"/>
        <v>44452</v>
      </c>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c r="GB197" s="169"/>
      <c r="GC197" s="169"/>
      <c r="GD197" s="169"/>
      <c r="GE197" s="169"/>
      <c r="GF197" s="169"/>
      <c r="GG197" s="169"/>
      <c r="GH197" s="169"/>
      <c r="GI197" s="169"/>
      <c r="GJ197" s="169"/>
      <c r="GK197" s="169"/>
      <c r="GL197" s="169"/>
      <c r="GM197" s="169"/>
      <c r="GN197" s="169"/>
      <c r="GO197" s="169"/>
      <c r="GP197" s="169"/>
    </row>
    <row r="198" spans="1:198" s="134" customFormat="1" ht="15.75" customHeight="1" x14ac:dyDescent="0.35">
      <c r="A198" s="171">
        <v>44451</v>
      </c>
      <c r="B198" s="172">
        <v>18069</v>
      </c>
      <c r="C198" s="173">
        <f t="shared" si="9"/>
        <v>44451</v>
      </c>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c r="GB198" s="169"/>
      <c r="GC198" s="169"/>
      <c r="GD198" s="169"/>
      <c r="GE198" s="169"/>
      <c r="GF198" s="169"/>
      <c r="GG198" s="169"/>
      <c r="GH198" s="169"/>
      <c r="GI198" s="169"/>
      <c r="GJ198" s="169"/>
      <c r="GK198" s="169"/>
      <c r="GL198" s="169"/>
      <c r="GM198" s="169"/>
      <c r="GN198" s="169"/>
      <c r="GO198" s="169"/>
      <c r="GP198" s="169"/>
    </row>
    <row r="199" spans="1:198" s="134" customFormat="1" ht="15.75" customHeight="1" x14ac:dyDescent="0.35">
      <c r="A199" s="171">
        <v>44450</v>
      </c>
      <c r="B199" s="172">
        <v>18068</v>
      </c>
      <c r="C199" s="173">
        <f t="shared" si="9"/>
        <v>44450</v>
      </c>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c r="GB199" s="169"/>
      <c r="GC199" s="169"/>
      <c r="GD199" s="169"/>
      <c r="GE199" s="169"/>
      <c r="GF199" s="169"/>
      <c r="GG199" s="169"/>
      <c r="GH199" s="169"/>
      <c r="GI199" s="169"/>
      <c r="GJ199" s="169"/>
      <c r="GK199" s="169"/>
      <c r="GL199" s="169"/>
      <c r="GM199" s="169"/>
      <c r="GN199" s="169"/>
      <c r="GO199" s="169"/>
      <c r="GP199" s="169"/>
    </row>
    <row r="200" spans="1:198" s="134" customFormat="1" ht="15.75" customHeight="1" x14ac:dyDescent="0.35">
      <c r="A200" s="171">
        <v>44449</v>
      </c>
      <c r="B200" s="172">
        <v>18062</v>
      </c>
      <c r="C200" s="173">
        <f t="shared" si="9"/>
        <v>44449</v>
      </c>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c r="GB200" s="169"/>
      <c r="GC200" s="169"/>
      <c r="GD200" s="169"/>
      <c r="GE200" s="169"/>
      <c r="GF200" s="169"/>
      <c r="GG200" s="169"/>
      <c r="GH200" s="169"/>
      <c r="GI200" s="169"/>
      <c r="GJ200" s="169"/>
      <c r="GK200" s="169"/>
      <c r="GL200" s="169"/>
      <c r="GM200" s="169"/>
      <c r="GN200" s="169"/>
      <c r="GO200" s="169"/>
      <c r="GP200" s="169"/>
    </row>
    <row r="201" spans="1:198" s="134" customFormat="1" ht="15.75" customHeight="1" x14ac:dyDescent="0.35">
      <c r="A201" s="171">
        <v>44448</v>
      </c>
      <c r="B201" s="172">
        <v>18058</v>
      </c>
      <c r="C201" s="173">
        <f t="shared" si="9"/>
        <v>44448</v>
      </c>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c r="GB201" s="169"/>
      <c r="GC201" s="169"/>
      <c r="GD201" s="169"/>
      <c r="GE201" s="169"/>
      <c r="GF201" s="169"/>
      <c r="GG201" s="169"/>
      <c r="GH201" s="169"/>
      <c r="GI201" s="169"/>
      <c r="GJ201" s="169"/>
      <c r="GK201" s="169"/>
      <c r="GL201" s="169"/>
      <c r="GM201" s="169"/>
      <c r="GN201" s="169"/>
      <c r="GO201" s="169"/>
      <c r="GP201" s="169"/>
    </row>
    <row r="202" spans="1:198" s="134" customFormat="1" ht="15.75" customHeight="1" x14ac:dyDescent="0.35">
      <c r="A202" s="171">
        <v>44447</v>
      </c>
      <c r="B202" s="172">
        <v>18055</v>
      </c>
      <c r="C202" s="173">
        <f t="shared" si="9"/>
        <v>44447</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c r="GB202" s="169"/>
      <c r="GC202" s="169"/>
      <c r="GD202" s="169"/>
      <c r="GE202" s="169"/>
      <c r="GF202" s="169"/>
      <c r="GG202" s="169"/>
      <c r="GH202" s="169"/>
      <c r="GI202" s="169"/>
      <c r="GJ202" s="169"/>
      <c r="GK202" s="169"/>
      <c r="GL202" s="169"/>
      <c r="GM202" s="169"/>
      <c r="GN202" s="169"/>
      <c r="GO202" s="169"/>
      <c r="GP202" s="169"/>
    </row>
    <row r="203" spans="1:198" s="134" customFormat="1" ht="15.75" customHeight="1" x14ac:dyDescent="0.35">
      <c r="A203" s="171">
        <v>44446</v>
      </c>
      <c r="B203" s="172">
        <v>18048</v>
      </c>
      <c r="C203" s="173">
        <f t="shared" si="9"/>
        <v>44446</v>
      </c>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c r="GB203" s="169"/>
      <c r="GC203" s="169"/>
      <c r="GD203" s="169"/>
      <c r="GE203" s="169"/>
      <c r="GF203" s="169"/>
      <c r="GG203" s="169"/>
      <c r="GH203" s="169"/>
      <c r="GI203" s="169"/>
      <c r="GJ203" s="169"/>
      <c r="GK203" s="169"/>
      <c r="GL203" s="169"/>
      <c r="GM203" s="169"/>
      <c r="GN203" s="169"/>
      <c r="GO203" s="169"/>
      <c r="GP203" s="169"/>
    </row>
    <row r="204" spans="1:198" s="134" customFormat="1" ht="15.75" customHeight="1" x14ac:dyDescent="0.35">
      <c r="A204" s="171">
        <v>44445</v>
      </c>
      <c r="B204" s="172">
        <v>18040</v>
      </c>
      <c r="C204" s="173">
        <f t="shared" si="9"/>
        <v>44445</v>
      </c>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c r="GB204" s="169"/>
      <c r="GC204" s="169"/>
      <c r="GD204" s="169"/>
      <c r="GE204" s="169"/>
      <c r="GF204" s="169"/>
      <c r="GG204" s="169"/>
      <c r="GH204" s="169"/>
      <c r="GI204" s="169"/>
      <c r="GJ204" s="169"/>
      <c r="GK204" s="169"/>
      <c r="GL204" s="169"/>
      <c r="GM204" s="169"/>
      <c r="GN204" s="169"/>
      <c r="GO204" s="169"/>
      <c r="GP204" s="169"/>
    </row>
    <row r="205" spans="1:198" s="134" customFormat="1" ht="15.75" customHeight="1" x14ac:dyDescent="0.35">
      <c r="A205" s="171">
        <v>44444</v>
      </c>
      <c r="B205" s="172">
        <v>18037</v>
      </c>
      <c r="C205" s="173">
        <f t="shared" si="9"/>
        <v>44444</v>
      </c>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c r="GB205" s="169"/>
      <c r="GC205" s="169"/>
      <c r="GD205" s="169"/>
      <c r="GE205" s="169"/>
      <c r="GF205" s="169"/>
      <c r="GG205" s="169"/>
      <c r="GH205" s="169"/>
      <c r="GI205" s="169"/>
      <c r="GJ205" s="169"/>
      <c r="GK205" s="169"/>
      <c r="GL205" s="169"/>
      <c r="GM205" s="169"/>
      <c r="GN205" s="169"/>
      <c r="GO205" s="169"/>
      <c r="GP205" s="169"/>
    </row>
    <row r="206" spans="1:198" s="134" customFormat="1" ht="15.75" customHeight="1" x14ac:dyDescent="0.35">
      <c r="A206" s="171">
        <v>44443</v>
      </c>
      <c r="B206" s="172">
        <v>18035</v>
      </c>
      <c r="C206" s="173">
        <f t="shared" si="9"/>
        <v>44443</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c r="GB206" s="169"/>
      <c r="GC206" s="169"/>
      <c r="GD206" s="169"/>
      <c r="GE206" s="169"/>
      <c r="GF206" s="169"/>
      <c r="GG206" s="169"/>
      <c r="GH206" s="169"/>
      <c r="GI206" s="169"/>
      <c r="GJ206" s="169"/>
      <c r="GK206" s="169"/>
      <c r="GL206" s="169"/>
      <c r="GM206" s="169"/>
      <c r="GN206" s="169"/>
      <c r="GO206" s="169"/>
      <c r="GP206" s="169"/>
    </row>
    <row r="207" spans="1:198" s="134" customFormat="1" ht="15.75" customHeight="1" x14ac:dyDescent="0.35">
      <c r="A207" s="171">
        <v>44442</v>
      </c>
      <c r="B207" s="172">
        <v>18026</v>
      </c>
      <c r="C207" s="173">
        <f t="shared" si="9"/>
        <v>44442</v>
      </c>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c r="GB207" s="169"/>
      <c r="GC207" s="169"/>
      <c r="GD207" s="169"/>
      <c r="GE207" s="169"/>
      <c r="GF207" s="169"/>
      <c r="GG207" s="169"/>
      <c r="GH207" s="169"/>
      <c r="GI207" s="169"/>
      <c r="GJ207" s="169"/>
      <c r="GK207" s="169"/>
      <c r="GL207" s="169"/>
      <c r="GM207" s="169"/>
      <c r="GN207" s="169"/>
      <c r="GO207" s="169"/>
      <c r="GP207" s="169"/>
    </row>
    <row r="208" spans="1:198" s="134" customFormat="1" ht="15.75" customHeight="1" x14ac:dyDescent="0.35">
      <c r="A208" s="171">
        <v>44441</v>
      </c>
      <c r="B208" s="172">
        <v>18017</v>
      </c>
      <c r="C208" s="173">
        <f t="shared" si="9"/>
        <v>44441</v>
      </c>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c r="GB208" s="169"/>
      <c r="GC208" s="169"/>
      <c r="GD208" s="169"/>
      <c r="GE208" s="169"/>
      <c r="GF208" s="169"/>
      <c r="GG208" s="169"/>
      <c r="GH208" s="169"/>
      <c r="GI208" s="169"/>
      <c r="GJ208" s="169"/>
      <c r="GK208" s="169"/>
      <c r="GL208" s="169"/>
      <c r="GM208" s="169"/>
      <c r="GN208" s="169"/>
      <c r="GO208" s="169"/>
      <c r="GP208" s="169"/>
    </row>
    <row r="209" spans="1:198" s="134" customFormat="1" ht="15.75" customHeight="1" x14ac:dyDescent="0.35">
      <c r="A209" s="171">
        <v>44440</v>
      </c>
      <c r="B209" s="172">
        <v>18012</v>
      </c>
      <c r="C209" s="173">
        <f t="shared" si="9"/>
        <v>44440</v>
      </c>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c r="GB209" s="169"/>
      <c r="GC209" s="169"/>
      <c r="GD209" s="169"/>
      <c r="GE209" s="169"/>
      <c r="GF209" s="169"/>
      <c r="GG209" s="169"/>
      <c r="GH209" s="169"/>
      <c r="GI209" s="169"/>
      <c r="GJ209" s="169"/>
      <c r="GK209" s="169"/>
      <c r="GL209" s="169"/>
      <c r="GM209" s="169"/>
      <c r="GN209" s="169"/>
      <c r="GO209" s="169"/>
      <c r="GP209" s="169"/>
    </row>
    <row r="210" spans="1:198" s="134" customFormat="1" ht="15.75" customHeight="1" x14ac:dyDescent="0.35">
      <c r="A210" s="171">
        <v>44439</v>
      </c>
      <c r="B210" s="172">
        <v>18010</v>
      </c>
      <c r="C210" s="173">
        <f t="shared" si="9"/>
        <v>44439</v>
      </c>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c r="GB210" s="169"/>
      <c r="GC210" s="169"/>
      <c r="GD210" s="169"/>
      <c r="GE210" s="169"/>
      <c r="GF210" s="169"/>
      <c r="GG210" s="169"/>
      <c r="GH210" s="169"/>
      <c r="GI210" s="169"/>
      <c r="GJ210" s="169"/>
      <c r="GK210" s="169"/>
      <c r="GL210" s="169"/>
      <c r="GM210" s="169"/>
      <c r="GN210" s="169"/>
      <c r="GO210" s="169"/>
      <c r="GP210" s="169"/>
    </row>
    <row r="211" spans="1:198" s="134" customFormat="1" ht="15.75" customHeight="1" x14ac:dyDescent="0.35">
      <c r="A211" s="171">
        <v>44438</v>
      </c>
      <c r="B211" s="172">
        <v>17998</v>
      </c>
      <c r="C211" s="173">
        <f t="shared" si="9"/>
        <v>44438</v>
      </c>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c r="GB211" s="169"/>
      <c r="GC211" s="169"/>
      <c r="GD211" s="169"/>
      <c r="GE211" s="169"/>
      <c r="GF211" s="169"/>
      <c r="GG211" s="169"/>
      <c r="GH211" s="169"/>
      <c r="GI211" s="169"/>
      <c r="GJ211" s="169"/>
      <c r="GK211" s="169"/>
      <c r="GL211" s="169"/>
      <c r="GM211" s="169"/>
      <c r="GN211" s="169"/>
      <c r="GO211" s="169"/>
      <c r="GP211" s="169"/>
    </row>
    <row r="212" spans="1:198" s="134" customFormat="1" ht="15.75" customHeight="1" x14ac:dyDescent="0.35">
      <c r="A212" s="171">
        <v>44437</v>
      </c>
      <c r="B212" s="172">
        <v>17996</v>
      </c>
      <c r="C212" s="173">
        <f t="shared" si="9"/>
        <v>44437</v>
      </c>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c r="GB212" s="169"/>
      <c r="GC212" s="169"/>
      <c r="GD212" s="169"/>
      <c r="GE212" s="169"/>
      <c r="GF212" s="169"/>
      <c r="GG212" s="169"/>
      <c r="GH212" s="169"/>
      <c r="GI212" s="169"/>
      <c r="GJ212" s="169"/>
      <c r="GK212" s="169"/>
      <c r="GL212" s="169"/>
      <c r="GM212" s="169"/>
      <c r="GN212" s="169"/>
      <c r="GO212" s="169"/>
      <c r="GP212" s="169"/>
    </row>
    <row r="213" spans="1:198" s="134" customFormat="1" ht="15.75" customHeight="1" x14ac:dyDescent="0.35">
      <c r="A213" s="171">
        <v>44436</v>
      </c>
      <c r="B213" s="172">
        <v>17994</v>
      </c>
      <c r="C213" s="173">
        <f t="shared" si="9"/>
        <v>44436</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c r="GB213" s="169"/>
      <c r="GC213" s="169"/>
      <c r="GD213" s="169"/>
      <c r="GE213" s="169"/>
      <c r="GF213" s="169"/>
      <c r="GG213" s="169"/>
      <c r="GH213" s="169"/>
      <c r="GI213" s="169"/>
      <c r="GJ213" s="169"/>
      <c r="GK213" s="169"/>
      <c r="GL213" s="169"/>
      <c r="GM213" s="169"/>
      <c r="GN213" s="169"/>
      <c r="GO213" s="169"/>
      <c r="GP213" s="169"/>
    </row>
    <row r="214" spans="1:198" s="134" customFormat="1" ht="15.75" customHeight="1" x14ac:dyDescent="0.35">
      <c r="A214" s="171">
        <v>44435</v>
      </c>
      <c r="B214" s="172">
        <v>17985</v>
      </c>
      <c r="C214" s="173">
        <f t="shared" si="9"/>
        <v>44435</v>
      </c>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c r="GB214" s="169"/>
      <c r="GC214" s="169"/>
      <c r="GD214" s="169"/>
      <c r="GE214" s="169"/>
      <c r="GF214" s="169"/>
      <c r="GG214" s="169"/>
      <c r="GH214" s="169"/>
      <c r="GI214" s="169"/>
      <c r="GJ214" s="169"/>
      <c r="GK214" s="169"/>
      <c r="GL214" s="169"/>
      <c r="GM214" s="169"/>
      <c r="GN214" s="169"/>
      <c r="GO214" s="169"/>
      <c r="GP214" s="169"/>
    </row>
    <row r="215" spans="1:198" s="134" customFormat="1" ht="15.75" customHeight="1" x14ac:dyDescent="0.35">
      <c r="A215" s="171">
        <v>44434</v>
      </c>
      <c r="B215" s="172">
        <v>17982</v>
      </c>
      <c r="C215" s="173">
        <f t="shared" si="9"/>
        <v>44434</v>
      </c>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c r="GB215" s="169"/>
      <c r="GC215" s="169"/>
      <c r="GD215" s="169"/>
      <c r="GE215" s="169"/>
      <c r="GF215" s="169"/>
      <c r="GG215" s="169"/>
      <c r="GH215" s="169"/>
      <c r="GI215" s="169"/>
      <c r="GJ215" s="169"/>
      <c r="GK215" s="169"/>
      <c r="GL215" s="169"/>
      <c r="GM215" s="169"/>
      <c r="GN215" s="169"/>
      <c r="GO215" s="169"/>
      <c r="GP215" s="169"/>
    </row>
    <row r="216" spans="1:198" s="134" customFormat="1" ht="15.75" customHeight="1" x14ac:dyDescent="0.35">
      <c r="A216" s="171">
        <v>44433</v>
      </c>
      <c r="B216" s="172">
        <v>17974</v>
      </c>
      <c r="C216" s="173">
        <f t="shared" si="9"/>
        <v>44433</v>
      </c>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c r="GB216" s="169"/>
      <c r="GC216" s="169"/>
      <c r="GD216" s="169"/>
      <c r="GE216" s="169"/>
      <c r="GF216" s="169"/>
      <c r="GG216" s="169"/>
      <c r="GH216" s="169"/>
      <c r="GI216" s="169"/>
      <c r="GJ216" s="169"/>
      <c r="GK216" s="169"/>
      <c r="GL216" s="169"/>
      <c r="GM216" s="169"/>
      <c r="GN216" s="169"/>
      <c r="GO216" s="169"/>
      <c r="GP216" s="169"/>
    </row>
    <row r="217" spans="1:198" s="134" customFormat="1" ht="15.75" customHeight="1" x14ac:dyDescent="0.35">
      <c r="A217" s="171">
        <v>44432</v>
      </c>
      <c r="B217" s="172">
        <v>17967</v>
      </c>
      <c r="C217" s="173">
        <f t="shared" si="9"/>
        <v>44432</v>
      </c>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c r="GB217" s="169"/>
      <c r="GC217" s="169"/>
      <c r="GD217" s="169"/>
      <c r="GE217" s="169"/>
      <c r="GF217" s="169"/>
      <c r="GG217" s="169"/>
      <c r="GH217" s="169"/>
      <c r="GI217" s="169"/>
      <c r="GJ217" s="169"/>
      <c r="GK217" s="169"/>
      <c r="GL217" s="169"/>
      <c r="GM217" s="169"/>
      <c r="GN217" s="169"/>
      <c r="GO217" s="169"/>
      <c r="GP217" s="169"/>
    </row>
    <row r="218" spans="1:198" s="134" customFormat="1" ht="15.75" customHeight="1" x14ac:dyDescent="0.35">
      <c r="A218" s="171">
        <v>44431</v>
      </c>
      <c r="B218" s="172">
        <v>17956</v>
      </c>
      <c r="C218" s="173">
        <f t="shared" si="9"/>
        <v>44431</v>
      </c>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c r="GB218" s="169"/>
      <c r="GC218" s="169"/>
      <c r="GD218" s="169"/>
      <c r="GE218" s="169"/>
      <c r="GF218" s="169"/>
      <c r="GG218" s="169"/>
      <c r="GH218" s="169"/>
      <c r="GI218" s="169"/>
      <c r="GJ218" s="169"/>
      <c r="GK218" s="169"/>
      <c r="GL218" s="169"/>
      <c r="GM218" s="169"/>
      <c r="GN218" s="169"/>
      <c r="GO218" s="169"/>
      <c r="GP218" s="169"/>
    </row>
    <row r="219" spans="1:198" s="134" customFormat="1" ht="15.75" customHeight="1" x14ac:dyDescent="0.35">
      <c r="A219" s="171">
        <v>44430</v>
      </c>
      <c r="B219" s="172">
        <v>17953</v>
      </c>
      <c r="C219" s="173">
        <f t="shared" si="9"/>
        <v>44430</v>
      </c>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c r="GB219" s="169"/>
      <c r="GC219" s="169"/>
      <c r="GD219" s="169"/>
      <c r="GE219" s="169"/>
      <c r="GF219" s="169"/>
      <c r="GG219" s="169"/>
      <c r="GH219" s="169"/>
      <c r="GI219" s="169"/>
      <c r="GJ219" s="169"/>
      <c r="GK219" s="169"/>
      <c r="GL219" s="169"/>
      <c r="GM219" s="169"/>
      <c r="GN219" s="169"/>
      <c r="GO219" s="169"/>
      <c r="GP219" s="169"/>
    </row>
    <row r="220" spans="1:198" s="134" customFormat="1" ht="15.75" customHeight="1" x14ac:dyDescent="0.35">
      <c r="A220" s="171">
        <v>44429</v>
      </c>
      <c r="B220" s="172">
        <v>17947</v>
      </c>
      <c r="C220" s="173">
        <f t="shared" ref="C220:C283" si="10">A220</f>
        <v>44429</v>
      </c>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c r="GB220" s="169"/>
      <c r="GC220" s="169"/>
      <c r="GD220" s="169"/>
      <c r="GE220" s="169"/>
      <c r="GF220" s="169"/>
      <c r="GG220" s="169"/>
      <c r="GH220" s="169"/>
      <c r="GI220" s="169"/>
      <c r="GJ220" s="169"/>
      <c r="GK220" s="169"/>
      <c r="GL220" s="169"/>
      <c r="GM220" s="169"/>
      <c r="GN220" s="169"/>
      <c r="GO220" s="169"/>
      <c r="GP220" s="169"/>
    </row>
    <row r="221" spans="1:198" s="134" customFormat="1" ht="15.75" customHeight="1" x14ac:dyDescent="0.35">
      <c r="A221" s="171">
        <v>44428</v>
      </c>
      <c r="B221" s="172">
        <v>17939</v>
      </c>
      <c r="C221" s="173">
        <f t="shared" si="10"/>
        <v>44428</v>
      </c>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c r="GB221" s="169"/>
      <c r="GC221" s="169"/>
      <c r="GD221" s="169"/>
      <c r="GE221" s="169"/>
      <c r="GF221" s="169"/>
      <c r="GG221" s="169"/>
      <c r="GH221" s="169"/>
      <c r="GI221" s="169"/>
      <c r="GJ221" s="169"/>
      <c r="GK221" s="169"/>
      <c r="GL221" s="169"/>
      <c r="GM221" s="169"/>
      <c r="GN221" s="169"/>
      <c r="GO221" s="169"/>
      <c r="GP221" s="169"/>
    </row>
    <row r="222" spans="1:198" s="134" customFormat="1" ht="15.75" customHeight="1" x14ac:dyDescent="0.35">
      <c r="A222" s="171">
        <v>44427</v>
      </c>
      <c r="B222" s="172">
        <v>17933</v>
      </c>
      <c r="C222" s="173">
        <f t="shared" si="10"/>
        <v>44427</v>
      </c>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row>
    <row r="223" spans="1:198" s="134" customFormat="1" ht="15.75" customHeight="1" x14ac:dyDescent="0.35">
      <c r="A223" s="171">
        <v>44426</v>
      </c>
      <c r="B223" s="172">
        <v>17927</v>
      </c>
      <c r="C223" s="173">
        <f t="shared" si="10"/>
        <v>44426</v>
      </c>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c r="GB223" s="169"/>
      <c r="GC223" s="169"/>
      <c r="GD223" s="169"/>
      <c r="GE223" s="169"/>
      <c r="GF223" s="169"/>
      <c r="GG223" s="169"/>
      <c r="GH223" s="169"/>
      <c r="GI223" s="169"/>
      <c r="GJ223" s="169"/>
      <c r="GK223" s="169"/>
      <c r="GL223" s="169"/>
      <c r="GM223" s="169"/>
      <c r="GN223" s="169"/>
      <c r="GO223" s="169"/>
      <c r="GP223" s="169"/>
    </row>
    <row r="224" spans="1:198" s="134" customFormat="1" ht="15.75" customHeight="1" x14ac:dyDescent="0.35">
      <c r="A224" s="171">
        <v>44425</v>
      </c>
      <c r="B224" s="172">
        <v>17920</v>
      </c>
      <c r="C224" s="173">
        <f t="shared" si="10"/>
        <v>44425</v>
      </c>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row>
    <row r="225" spans="1:198" s="134" customFormat="1" ht="15.75" customHeight="1" x14ac:dyDescent="0.35">
      <c r="A225" s="171">
        <v>44424</v>
      </c>
      <c r="B225" s="172">
        <v>17915</v>
      </c>
      <c r="C225" s="173">
        <f t="shared" si="10"/>
        <v>44424</v>
      </c>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row>
    <row r="226" spans="1:198" s="134" customFormat="1" ht="15.75" customHeight="1" x14ac:dyDescent="0.35">
      <c r="A226" s="171">
        <v>44423</v>
      </c>
      <c r="B226" s="172">
        <v>17909</v>
      </c>
      <c r="C226" s="173">
        <f t="shared" si="10"/>
        <v>44423</v>
      </c>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c r="GB226" s="169"/>
      <c r="GC226" s="169"/>
      <c r="GD226" s="169"/>
      <c r="GE226" s="169"/>
      <c r="GF226" s="169"/>
      <c r="GG226" s="169"/>
      <c r="GH226" s="169"/>
      <c r="GI226" s="169"/>
      <c r="GJ226" s="169"/>
      <c r="GK226" s="169"/>
      <c r="GL226" s="169"/>
      <c r="GM226" s="169"/>
      <c r="GN226" s="169"/>
      <c r="GO226" s="169"/>
      <c r="GP226" s="169"/>
    </row>
    <row r="227" spans="1:198" s="134" customFormat="1" ht="15.75" customHeight="1" x14ac:dyDescent="0.35">
      <c r="A227" s="171">
        <v>44422</v>
      </c>
      <c r="B227" s="172">
        <v>17906</v>
      </c>
      <c r="C227" s="173">
        <f t="shared" si="10"/>
        <v>44422</v>
      </c>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c r="GB227" s="169"/>
      <c r="GC227" s="169"/>
      <c r="GD227" s="169"/>
      <c r="GE227" s="169"/>
      <c r="GF227" s="169"/>
      <c r="GG227" s="169"/>
      <c r="GH227" s="169"/>
      <c r="GI227" s="169"/>
      <c r="GJ227" s="169"/>
      <c r="GK227" s="169"/>
      <c r="GL227" s="169"/>
      <c r="GM227" s="169"/>
      <c r="GN227" s="169"/>
      <c r="GO227" s="169"/>
      <c r="GP227" s="169"/>
    </row>
    <row r="228" spans="1:198" s="134" customFormat="1" ht="15.75" customHeight="1" x14ac:dyDescent="0.35">
      <c r="A228" s="171">
        <v>44421</v>
      </c>
      <c r="B228" s="172">
        <v>17900</v>
      </c>
      <c r="C228" s="173">
        <f t="shared" si="10"/>
        <v>44421</v>
      </c>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c r="GB228" s="169"/>
      <c r="GC228" s="169"/>
      <c r="GD228" s="169"/>
      <c r="GE228" s="169"/>
      <c r="GF228" s="169"/>
      <c r="GG228" s="169"/>
      <c r="GH228" s="169"/>
      <c r="GI228" s="169"/>
      <c r="GJ228" s="169"/>
      <c r="GK228" s="169"/>
      <c r="GL228" s="169"/>
      <c r="GM228" s="169"/>
      <c r="GN228" s="169"/>
      <c r="GO228" s="169"/>
      <c r="GP228" s="169"/>
    </row>
    <row r="229" spans="1:198" s="134" customFormat="1" ht="15.75" customHeight="1" x14ac:dyDescent="0.35">
      <c r="A229" s="171">
        <v>44420</v>
      </c>
      <c r="B229" s="172">
        <v>17894</v>
      </c>
      <c r="C229" s="173">
        <f t="shared" si="10"/>
        <v>44420</v>
      </c>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c r="GB229" s="169"/>
      <c r="GC229" s="169"/>
      <c r="GD229" s="169"/>
      <c r="GE229" s="169"/>
      <c r="GF229" s="169"/>
      <c r="GG229" s="169"/>
      <c r="GH229" s="169"/>
      <c r="GI229" s="169"/>
      <c r="GJ229" s="169"/>
      <c r="GK229" s="169"/>
      <c r="GL229" s="169"/>
      <c r="GM229" s="169"/>
      <c r="GN229" s="169"/>
      <c r="GO229" s="169"/>
      <c r="GP229" s="169"/>
    </row>
    <row r="230" spans="1:198" s="134" customFormat="1" ht="15.75" customHeight="1" x14ac:dyDescent="0.35">
      <c r="A230" s="171">
        <v>44419</v>
      </c>
      <c r="B230" s="172">
        <v>17887</v>
      </c>
      <c r="C230" s="173">
        <f t="shared" si="10"/>
        <v>44419</v>
      </c>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c r="GB230" s="169"/>
      <c r="GC230" s="169"/>
      <c r="GD230" s="169"/>
      <c r="GE230" s="169"/>
      <c r="GF230" s="169"/>
      <c r="GG230" s="169"/>
      <c r="GH230" s="169"/>
      <c r="GI230" s="169"/>
      <c r="GJ230" s="169"/>
      <c r="GK230" s="169"/>
      <c r="GL230" s="169"/>
      <c r="GM230" s="169"/>
      <c r="GN230" s="169"/>
      <c r="GO230" s="169"/>
      <c r="GP230" s="169"/>
    </row>
    <row r="231" spans="1:198" s="134" customFormat="1" ht="15.75" customHeight="1" x14ac:dyDescent="0.35">
      <c r="A231" s="171">
        <v>44418</v>
      </c>
      <c r="B231" s="172">
        <v>17878</v>
      </c>
      <c r="C231" s="173">
        <f t="shared" si="10"/>
        <v>44418</v>
      </c>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c r="GB231" s="169"/>
      <c r="GC231" s="169"/>
      <c r="GD231" s="169"/>
      <c r="GE231" s="169"/>
      <c r="GF231" s="169"/>
      <c r="GG231" s="169"/>
      <c r="GH231" s="169"/>
      <c r="GI231" s="169"/>
      <c r="GJ231" s="169"/>
      <c r="GK231" s="169"/>
      <c r="GL231" s="169"/>
      <c r="GM231" s="169"/>
      <c r="GN231" s="169"/>
      <c r="GO231" s="169"/>
      <c r="GP231" s="169"/>
    </row>
    <row r="232" spans="1:198" s="134" customFormat="1" ht="15.75" customHeight="1" x14ac:dyDescent="0.35">
      <c r="A232" s="171">
        <v>44417</v>
      </c>
      <c r="B232" s="172">
        <v>17871</v>
      </c>
      <c r="C232" s="173">
        <f t="shared" si="10"/>
        <v>44417</v>
      </c>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c r="GB232" s="169"/>
      <c r="GC232" s="169"/>
      <c r="GD232" s="169"/>
      <c r="GE232" s="169"/>
      <c r="GF232" s="169"/>
      <c r="GG232" s="169"/>
      <c r="GH232" s="169"/>
      <c r="GI232" s="169"/>
      <c r="GJ232" s="169"/>
      <c r="GK232" s="169"/>
      <c r="GL232" s="169"/>
      <c r="GM232" s="169"/>
      <c r="GN232" s="169"/>
      <c r="GO232" s="169"/>
      <c r="GP232" s="169"/>
    </row>
    <row r="233" spans="1:198" s="134" customFormat="1" ht="15.75" customHeight="1" x14ac:dyDescent="0.35">
      <c r="A233" s="171">
        <v>44416</v>
      </c>
      <c r="B233" s="172">
        <v>17869</v>
      </c>
      <c r="C233" s="173">
        <f t="shared" si="10"/>
        <v>44416</v>
      </c>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c r="GB233" s="169"/>
      <c r="GC233" s="169"/>
      <c r="GD233" s="169"/>
      <c r="GE233" s="169"/>
      <c r="GF233" s="169"/>
      <c r="GG233" s="169"/>
      <c r="GH233" s="169"/>
      <c r="GI233" s="169"/>
      <c r="GJ233" s="169"/>
      <c r="GK233" s="169"/>
      <c r="GL233" s="169"/>
      <c r="GM233" s="169"/>
      <c r="GN233" s="169"/>
      <c r="GO233" s="169"/>
      <c r="GP233" s="169"/>
    </row>
    <row r="234" spans="1:198" s="134" customFormat="1" ht="15.75" customHeight="1" x14ac:dyDescent="0.35">
      <c r="A234" s="171">
        <v>44415</v>
      </c>
      <c r="B234" s="172">
        <v>17867</v>
      </c>
      <c r="C234" s="173">
        <f t="shared" si="10"/>
        <v>44415</v>
      </c>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c r="GB234" s="169"/>
      <c r="GC234" s="169"/>
      <c r="GD234" s="169"/>
      <c r="GE234" s="169"/>
      <c r="GF234" s="169"/>
      <c r="GG234" s="169"/>
      <c r="GH234" s="169"/>
      <c r="GI234" s="169"/>
      <c r="GJ234" s="169"/>
      <c r="GK234" s="169"/>
      <c r="GL234" s="169"/>
      <c r="GM234" s="169"/>
      <c r="GN234" s="169"/>
      <c r="GO234" s="169"/>
      <c r="GP234" s="169"/>
    </row>
    <row r="235" spans="1:198" s="134" customFormat="1" ht="15.75" customHeight="1" x14ac:dyDescent="0.35">
      <c r="A235" s="171">
        <v>44414</v>
      </c>
      <c r="B235" s="172">
        <v>17858</v>
      </c>
      <c r="C235" s="173">
        <f t="shared" si="10"/>
        <v>44414</v>
      </c>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c r="GB235" s="169"/>
      <c r="GC235" s="169"/>
      <c r="GD235" s="169"/>
      <c r="GE235" s="169"/>
      <c r="GF235" s="169"/>
      <c r="GG235" s="169"/>
      <c r="GH235" s="169"/>
      <c r="GI235" s="169"/>
      <c r="GJ235" s="169"/>
      <c r="GK235" s="169"/>
      <c r="GL235" s="169"/>
      <c r="GM235" s="169"/>
      <c r="GN235" s="169"/>
      <c r="GO235" s="169"/>
      <c r="GP235" s="169"/>
    </row>
    <row r="236" spans="1:198" s="134" customFormat="1" ht="15.75" customHeight="1" x14ac:dyDescent="0.35">
      <c r="A236" s="171">
        <v>44413</v>
      </c>
      <c r="B236" s="172">
        <v>17850</v>
      </c>
      <c r="C236" s="173">
        <f t="shared" si="10"/>
        <v>44413</v>
      </c>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c r="GB236" s="169"/>
      <c r="GC236" s="169"/>
      <c r="GD236" s="169"/>
      <c r="GE236" s="169"/>
      <c r="GF236" s="169"/>
      <c r="GG236" s="169"/>
      <c r="GH236" s="169"/>
      <c r="GI236" s="169"/>
      <c r="GJ236" s="169"/>
      <c r="GK236" s="169"/>
      <c r="GL236" s="169"/>
      <c r="GM236" s="169"/>
      <c r="GN236" s="169"/>
      <c r="GO236" s="169"/>
      <c r="GP236" s="169"/>
    </row>
    <row r="237" spans="1:198" s="134" customFormat="1" ht="15.75" customHeight="1" x14ac:dyDescent="0.35">
      <c r="A237" s="171">
        <v>44412</v>
      </c>
      <c r="B237" s="172">
        <v>17839</v>
      </c>
      <c r="C237" s="173">
        <f t="shared" si="10"/>
        <v>44412</v>
      </c>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c r="GB237" s="169"/>
      <c r="GC237" s="169"/>
      <c r="GD237" s="169"/>
      <c r="GE237" s="169"/>
      <c r="GF237" s="169"/>
      <c r="GG237" s="169"/>
      <c r="GH237" s="169"/>
      <c r="GI237" s="169"/>
      <c r="GJ237" s="169"/>
      <c r="GK237" s="169"/>
      <c r="GL237" s="169"/>
      <c r="GM237" s="169"/>
      <c r="GN237" s="169"/>
      <c r="GO237" s="169"/>
      <c r="GP237" s="169"/>
    </row>
    <row r="238" spans="1:198" s="134" customFormat="1" ht="15.75" customHeight="1" x14ac:dyDescent="0.35">
      <c r="A238" s="171">
        <v>44411</v>
      </c>
      <c r="B238" s="172">
        <v>17832</v>
      </c>
      <c r="C238" s="173">
        <f t="shared" si="10"/>
        <v>44411</v>
      </c>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c r="GB238" s="169"/>
      <c r="GC238" s="169"/>
      <c r="GD238" s="169"/>
      <c r="GE238" s="169"/>
      <c r="GF238" s="169"/>
      <c r="GG238" s="169"/>
      <c r="GH238" s="169"/>
      <c r="GI238" s="169"/>
      <c r="GJ238" s="169"/>
      <c r="GK238" s="169"/>
      <c r="GL238" s="169"/>
      <c r="GM238" s="169"/>
      <c r="GN238" s="169"/>
      <c r="GO238" s="169"/>
      <c r="GP238" s="169"/>
    </row>
    <row r="239" spans="1:198" s="134" customFormat="1" ht="15.75" customHeight="1" x14ac:dyDescent="0.35">
      <c r="A239" s="171">
        <v>44410</v>
      </c>
      <c r="B239" s="172">
        <v>17829</v>
      </c>
      <c r="C239" s="173">
        <f t="shared" si="10"/>
        <v>44410</v>
      </c>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c r="GB239" s="169"/>
      <c r="GC239" s="169"/>
      <c r="GD239" s="169"/>
      <c r="GE239" s="169"/>
      <c r="GF239" s="169"/>
      <c r="GG239" s="169"/>
      <c r="GH239" s="169"/>
      <c r="GI239" s="169"/>
      <c r="GJ239" s="169"/>
      <c r="GK239" s="169"/>
      <c r="GL239" s="169"/>
      <c r="GM239" s="169"/>
      <c r="GN239" s="169"/>
      <c r="GO239" s="169"/>
      <c r="GP239" s="169"/>
    </row>
    <row r="240" spans="1:198" s="134" customFormat="1" ht="15.75" customHeight="1" x14ac:dyDescent="0.35">
      <c r="A240" s="171">
        <v>44409</v>
      </c>
      <c r="B240" s="172">
        <v>17829</v>
      </c>
      <c r="C240" s="173">
        <f t="shared" si="10"/>
        <v>44409</v>
      </c>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c r="GB240" s="169"/>
      <c r="GC240" s="169"/>
      <c r="GD240" s="169"/>
      <c r="GE240" s="169"/>
      <c r="GF240" s="169"/>
      <c r="GG240" s="169"/>
      <c r="GH240" s="169"/>
      <c r="GI240" s="169"/>
      <c r="GJ240" s="169"/>
      <c r="GK240" s="169"/>
      <c r="GL240" s="169"/>
      <c r="GM240" s="169"/>
      <c r="GN240" s="169"/>
      <c r="GO240" s="169"/>
      <c r="GP240" s="169"/>
    </row>
    <row r="241" spans="1:198" s="134" customFormat="1" ht="15.75" customHeight="1" x14ac:dyDescent="0.35">
      <c r="A241" s="171">
        <v>44408</v>
      </c>
      <c r="B241" s="172">
        <v>17827</v>
      </c>
      <c r="C241" s="173">
        <f t="shared" si="10"/>
        <v>44408</v>
      </c>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c r="GB241" s="169"/>
      <c r="GC241" s="169"/>
      <c r="GD241" s="169"/>
      <c r="GE241" s="169"/>
      <c r="GF241" s="169"/>
      <c r="GG241" s="169"/>
      <c r="GH241" s="169"/>
      <c r="GI241" s="169"/>
      <c r="GJ241" s="169"/>
      <c r="GK241" s="169"/>
      <c r="GL241" s="169"/>
      <c r="GM241" s="169"/>
      <c r="GN241" s="169"/>
      <c r="GO241" s="169"/>
      <c r="GP241" s="169"/>
    </row>
    <row r="242" spans="1:198" s="134" customFormat="1" ht="15.75" customHeight="1" x14ac:dyDescent="0.35">
      <c r="A242" s="171">
        <v>44407</v>
      </c>
      <c r="B242" s="172">
        <v>17821</v>
      </c>
      <c r="C242" s="173">
        <f t="shared" si="10"/>
        <v>44407</v>
      </c>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c r="GB242" s="169"/>
      <c r="GC242" s="169"/>
      <c r="GD242" s="169"/>
      <c r="GE242" s="169"/>
      <c r="GF242" s="169"/>
      <c r="GG242" s="169"/>
      <c r="GH242" s="169"/>
      <c r="GI242" s="169"/>
      <c r="GJ242" s="169"/>
      <c r="GK242" s="169"/>
      <c r="GL242" s="169"/>
      <c r="GM242" s="169"/>
      <c r="GN242" s="169"/>
      <c r="GO242" s="169"/>
      <c r="GP242" s="169"/>
    </row>
    <row r="243" spans="1:198" s="134" customFormat="1" ht="15.75" customHeight="1" x14ac:dyDescent="0.35">
      <c r="A243" s="171">
        <v>44406</v>
      </c>
      <c r="B243" s="172">
        <v>17815</v>
      </c>
      <c r="C243" s="173">
        <f t="shared" si="10"/>
        <v>44406</v>
      </c>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c r="GB243" s="169"/>
      <c r="GC243" s="169"/>
      <c r="GD243" s="169"/>
      <c r="GE243" s="169"/>
      <c r="GF243" s="169"/>
      <c r="GG243" s="169"/>
      <c r="GH243" s="169"/>
      <c r="GI243" s="169"/>
      <c r="GJ243" s="169"/>
      <c r="GK243" s="169"/>
      <c r="GL243" s="169"/>
      <c r="GM243" s="169"/>
      <c r="GN243" s="169"/>
      <c r="GO243" s="169"/>
      <c r="GP243" s="169"/>
    </row>
    <row r="244" spans="1:198" s="134" customFormat="1" ht="15.75" customHeight="1" x14ac:dyDescent="0.35">
      <c r="A244" s="171">
        <v>44405</v>
      </c>
      <c r="B244" s="172">
        <v>17812</v>
      </c>
      <c r="C244" s="173">
        <f t="shared" si="10"/>
        <v>44405</v>
      </c>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c r="GB244" s="169"/>
      <c r="GC244" s="169"/>
      <c r="GD244" s="169"/>
      <c r="GE244" s="169"/>
      <c r="GF244" s="169"/>
      <c r="GG244" s="169"/>
      <c r="GH244" s="169"/>
      <c r="GI244" s="169"/>
      <c r="GJ244" s="169"/>
      <c r="GK244" s="169"/>
      <c r="GL244" s="169"/>
      <c r="GM244" s="169"/>
      <c r="GN244" s="169"/>
      <c r="GO244" s="169"/>
      <c r="GP244" s="169"/>
    </row>
    <row r="245" spans="1:198" s="134" customFormat="1" ht="15.75" customHeight="1" x14ac:dyDescent="0.35">
      <c r="A245" s="171">
        <v>44404</v>
      </c>
      <c r="B245" s="172">
        <v>17804</v>
      </c>
      <c r="C245" s="173">
        <f t="shared" si="10"/>
        <v>44404</v>
      </c>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c r="GB245" s="169"/>
      <c r="GC245" s="169"/>
      <c r="GD245" s="169"/>
      <c r="GE245" s="169"/>
      <c r="GF245" s="169"/>
      <c r="GG245" s="169"/>
      <c r="GH245" s="169"/>
      <c r="GI245" s="169"/>
      <c r="GJ245" s="169"/>
      <c r="GK245" s="169"/>
      <c r="GL245" s="169"/>
      <c r="GM245" s="169"/>
      <c r="GN245" s="169"/>
      <c r="GO245" s="169"/>
      <c r="GP245" s="169"/>
    </row>
    <row r="246" spans="1:198" s="134" customFormat="1" ht="15.75" customHeight="1" x14ac:dyDescent="0.35">
      <c r="A246" s="171">
        <v>44403</v>
      </c>
      <c r="B246" s="172">
        <v>17801</v>
      </c>
      <c r="C246" s="173">
        <f t="shared" si="10"/>
        <v>44403</v>
      </c>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c r="GB246" s="169"/>
      <c r="GC246" s="169"/>
      <c r="GD246" s="169"/>
      <c r="GE246" s="169"/>
      <c r="GF246" s="169"/>
      <c r="GG246" s="169"/>
      <c r="GH246" s="169"/>
      <c r="GI246" s="169"/>
      <c r="GJ246" s="169"/>
      <c r="GK246" s="169"/>
      <c r="GL246" s="169"/>
      <c r="GM246" s="169"/>
      <c r="GN246" s="169"/>
      <c r="GO246" s="169"/>
      <c r="GP246" s="169"/>
    </row>
    <row r="247" spans="1:198" s="134" customFormat="1" ht="15.75" customHeight="1" x14ac:dyDescent="0.35">
      <c r="A247" s="171">
        <v>44402</v>
      </c>
      <c r="B247" s="172">
        <v>17800</v>
      </c>
      <c r="C247" s="173">
        <f t="shared" si="10"/>
        <v>44402</v>
      </c>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c r="GB247" s="169"/>
      <c r="GC247" s="169"/>
      <c r="GD247" s="169"/>
      <c r="GE247" s="169"/>
      <c r="GF247" s="169"/>
      <c r="GG247" s="169"/>
      <c r="GH247" s="169"/>
      <c r="GI247" s="169"/>
      <c r="GJ247" s="169"/>
      <c r="GK247" s="169"/>
      <c r="GL247" s="169"/>
      <c r="GM247" s="169"/>
      <c r="GN247" s="169"/>
      <c r="GO247" s="169"/>
      <c r="GP247" s="169"/>
    </row>
    <row r="248" spans="1:198" s="134" customFormat="1" ht="15.75" customHeight="1" x14ac:dyDescent="0.35">
      <c r="A248" s="171">
        <v>44401</v>
      </c>
      <c r="B248" s="172">
        <v>17796</v>
      </c>
      <c r="C248" s="173">
        <f t="shared" si="10"/>
        <v>44401</v>
      </c>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c r="GB248" s="169"/>
      <c r="GC248" s="169"/>
      <c r="GD248" s="169"/>
      <c r="GE248" s="169"/>
      <c r="GF248" s="169"/>
      <c r="GG248" s="169"/>
      <c r="GH248" s="169"/>
      <c r="GI248" s="169"/>
      <c r="GJ248" s="169"/>
      <c r="GK248" s="169"/>
      <c r="GL248" s="169"/>
      <c r="GM248" s="169"/>
      <c r="GN248" s="169"/>
      <c r="GO248" s="169"/>
      <c r="GP248" s="169"/>
    </row>
    <row r="249" spans="1:198" s="134" customFormat="1" ht="15.75" customHeight="1" x14ac:dyDescent="0.35">
      <c r="A249" s="171">
        <v>44400</v>
      </c>
      <c r="B249" s="172">
        <v>17792</v>
      </c>
      <c r="C249" s="173">
        <f t="shared" si="10"/>
        <v>44400</v>
      </c>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c r="GB249" s="169"/>
      <c r="GC249" s="169"/>
      <c r="GD249" s="169"/>
      <c r="GE249" s="169"/>
      <c r="GF249" s="169"/>
      <c r="GG249" s="169"/>
      <c r="GH249" s="169"/>
      <c r="GI249" s="169"/>
      <c r="GJ249" s="169"/>
      <c r="GK249" s="169"/>
      <c r="GL249" s="169"/>
      <c r="GM249" s="169"/>
      <c r="GN249" s="169"/>
      <c r="GO249" s="169"/>
      <c r="GP249" s="169"/>
    </row>
    <row r="250" spans="1:198" s="134" customFormat="1" ht="15.75" customHeight="1" x14ac:dyDescent="0.35">
      <c r="A250" s="171">
        <v>44399</v>
      </c>
      <c r="B250" s="172">
        <v>17789</v>
      </c>
      <c r="C250" s="173">
        <f t="shared" si="10"/>
        <v>44399</v>
      </c>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c r="GB250" s="169"/>
      <c r="GC250" s="169"/>
      <c r="GD250" s="169"/>
      <c r="GE250" s="169"/>
      <c r="GF250" s="169"/>
      <c r="GG250" s="169"/>
      <c r="GH250" s="169"/>
      <c r="GI250" s="169"/>
      <c r="GJ250" s="169"/>
      <c r="GK250" s="169"/>
      <c r="GL250" s="169"/>
      <c r="GM250" s="169"/>
      <c r="GN250" s="169"/>
      <c r="GO250" s="169"/>
      <c r="GP250" s="169"/>
    </row>
    <row r="251" spans="1:198" s="134" customFormat="1" ht="15.75" customHeight="1" x14ac:dyDescent="0.35">
      <c r="A251" s="171">
        <v>44398</v>
      </c>
      <c r="B251" s="172">
        <v>17786</v>
      </c>
      <c r="C251" s="173">
        <f t="shared" si="10"/>
        <v>44398</v>
      </c>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c r="GB251" s="169"/>
      <c r="GC251" s="169"/>
      <c r="GD251" s="169"/>
      <c r="GE251" s="169"/>
      <c r="GF251" s="169"/>
      <c r="GG251" s="169"/>
      <c r="GH251" s="169"/>
      <c r="GI251" s="169"/>
      <c r="GJ251" s="169"/>
      <c r="GK251" s="169"/>
      <c r="GL251" s="169"/>
      <c r="GM251" s="169"/>
      <c r="GN251" s="169"/>
      <c r="GO251" s="169"/>
      <c r="GP251" s="169"/>
    </row>
    <row r="252" spans="1:198" s="134" customFormat="1" ht="15.75" customHeight="1" x14ac:dyDescent="0.35">
      <c r="A252" s="171">
        <v>44397</v>
      </c>
      <c r="B252" s="172">
        <v>17783</v>
      </c>
      <c r="C252" s="173">
        <f t="shared" si="10"/>
        <v>44397</v>
      </c>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c r="GB252" s="169"/>
      <c r="GC252" s="169"/>
      <c r="GD252" s="169"/>
      <c r="GE252" s="169"/>
      <c r="GF252" s="169"/>
      <c r="GG252" s="169"/>
      <c r="GH252" s="169"/>
      <c r="GI252" s="169"/>
      <c r="GJ252" s="169"/>
      <c r="GK252" s="169"/>
      <c r="GL252" s="169"/>
      <c r="GM252" s="169"/>
      <c r="GN252" s="169"/>
      <c r="GO252" s="169"/>
      <c r="GP252" s="169"/>
    </row>
    <row r="253" spans="1:198" s="134" customFormat="1" ht="15.75" customHeight="1" x14ac:dyDescent="0.35">
      <c r="A253" s="171">
        <v>44396</v>
      </c>
      <c r="B253" s="172">
        <v>17778</v>
      </c>
      <c r="C253" s="173">
        <f t="shared" si="10"/>
        <v>44396</v>
      </c>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c r="GB253" s="169"/>
      <c r="GC253" s="169"/>
      <c r="GD253" s="169"/>
      <c r="GE253" s="169"/>
      <c r="GF253" s="169"/>
      <c r="GG253" s="169"/>
      <c r="GH253" s="169"/>
      <c r="GI253" s="169"/>
      <c r="GJ253" s="169"/>
      <c r="GK253" s="169"/>
      <c r="GL253" s="169"/>
      <c r="GM253" s="169"/>
      <c r="GN253" s="169"/>
      <c r="GO253" s="169"/>
      <c r="GP253" s="169"/>
    </row>
    <row r="254" spans="1:198" s="134" customFormat="1" ht="15.75" customHeight="1" x14ac:dyDescent="0.35">
      <c r="A254" s="171">
        <v>44395</v>
      </c>
      <c r="B254" s="172">
        <v>17776</v>
      </c>
      <c r="C254" s="173">
        <f t="shared" si="10"/>
        <v>44395</v>
      </c>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c r="GB254" s="169"/>
      <c r="GC254" s="169"/>
      <c r="GD254" s="169"/>
      <c r="GE254" s="169"/>
      <c r="GF254" s="169"/>
      <c r="GG254" s="169"/>
      <c r="GH254" s="169"/>
      <c r="GI254" s="169"/>
      <c r="GJ254" s="169"/>
      <c r="GK254" s="169"/>
      <c r="GL254" s="169"/>
      <c r="GM254" s="169"/>
      <c r="GN254" s="169"/>
      <c r="GO254" s="169"/>
      <c r="GP254" s="169"/>
    </row>
    <row r="255" spans="1:198" s="134" customFormat="1" ht="15.75" customHeight="1" x14ac:dyDescent="0.35">
      <c r="A255" s="171">
        <v>44394</v>
      </c>
      <c r="B255" s="172">
        <v>17775</v>
      </c>
      <c r="C255" s="173">
        <f t="shared" si="10"/>
        <v>44394</v>
      </c>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c r="GB255" s="169"/>
      <c r="GC255" s="169"/>
      <c r="GD255" s="169"/>
      <c r="GE255" s="169"/>
      <c r="GF255" s="169"/>
      <c r="GG255" s="169"/>
      <c r="GH255" s="169"/>
      <c r="GI255" s="169"/>
      <c r="GJ255" s="169"/>
      <c r="GK255" s="169"/>
      <c r="GL255" s="169"/>
      <c r="GM255" s="169"/>
      <c r="GN255" s="169"/>
      <c r="GO255" s="169"/>
      <c r="GP255" s="169"/>
    </row>
    <row r="256" spans="1:198" s="134" customFormat="1" ht="15.75" customHeight="1" x14ac:dyDescent="0.35">
      <c r="A256" s="171">
        <v>44393</v>
      </c>
      <c r="B256" s="172">
        <v>17775</v>
      </c>
      <c r="C256" s="173">
        <f t="shared" si="10"/>
        <v>44393</v>
      </c>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c r="GB256" s="169"/>
      <c r="GC256" s="169"/>
      <c r="GD256" s="169"/>
      <c r="GE256" s="169"/>
      <c r="GF256" s="169"/>
      <c r="GG256" s="169"/>
      <c r="GH256" s="169"/>
      <c r="GI256" s="169"/>
      <c r="GJ256" s="169"/>
      <c r="GK256" s="169"/>
      <c r="GL256" s="169"/>
      <c r="GM256" s="169"/>
      <c r="GN256" s="169"/>
      <c r="GO256" s="169"/>
      <c r="GP256" s="169"/>
    </row>
    <row r="257" spans="1:198" s="134" customFormat="1" ht="15.75" customHeight="1" x14ac:dyDescent="0.35">
      <c r="A257" s="171">
        <v>44392</v>
      </c>
      <c r="B257" s="172">
        <v>17773</v>
      </c>
      <c r="C257" s="173">
        <f t="shared" si="10"/>
        <v>44392</v>
      </c>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c r="GB257" s="169"/>
      <c r="GC257" s="169"/>
      <c r="GD257" s="169"/>
      <c r="GE257" s="169"/>
      <c r="GF257" s="169"/>
      <c r="GG257" s="169"/>
      <c r="GH257" s="169"/>
      <c r="GI257" s="169"/>
      <c r="GJ257" s="169"/>
      <c r="GK257" s="169"/>
      <c r="GL257" s="169"/>
      <c r="GM257" s="169"/>
      <c r="GN257" s="169"/>
      <c r="GO257" s="169"/>
      <c r="GP257" s="169"/>
    </row>
    <row r="258" spans="1:198" s="134" customFormat="1" ht="15.75" customHeight="1" x14ac:dyDescent="0.35">
      <c r="A258" s="171">
        <v>44391</v>
      </c>
      <c r="B258" s="172">
        <v>17770</v>
      </c>
      <c r="C258" s="173">
        <f t="shared" si="10"/>
        <v>44391</v>
      </c>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c r="GB258" s="169"/>
      <c r="GC258" s="169"/>
      <c r="GD258" s="169"/>
      <c r="GE258" s="169"/>
      <c r="GF258" s="169"/>
      <c r="GG258" s="169"/>
      <c r="GH258" s="169"/>
      <c r="GI258" s="169"/>
      <c r="GJ258" s="169"/>
      <c r="GK258" s="169"/>
      <c r="GL258" s="169"/>
      <c r="GM258" s="169"/>
      <c r="GN258" s="169"/>
      <c r="GO258" s="169"/>
      <c r="GP258" s="169"/>
    </row>
    <row r="259" spans="1:198" s="134" customFormat="1" ht="15.75" customHeight="1" x14ac:dyDescent="0.35">
      <c r="A259" s="171">
        <v>44390</v>
      </c>
      <c r="B259" s="172">
        <v>17769</v>
      </c>
      <c r="C259" s="173">
        <f t="shared" si="10"/>
        <v>44390</v>
      </c>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c r="GB259" s="169"/>
      <c r="GC259" s="169"/>
      <c r="GD259" s="169"/>
      <c r="GE259" s="169"/>
      <c r="GF259" s="169"/>
      <c r="GG259" s="169"/>
      <c r="GH259" s="169"/>
      <c r="GI259" s="169"/>
      <c r="GJ259" s="169"/>
      <c r="GK259" s="169"/>
      <c r="GL259" s="169"/>
      <c r="GM259" s="169"/>
      <c r="GN259" s="169"/>
      <c r="GO259" s="169"/>
      <c r="GP259" s="169"/>
    </row>
    <row r="260" spans="1:198" s="134" customFormat="1" ht="15.75" customHeight="1" x14ac:dyDescent="0.35">
      <c r="A260" s="171">
        <v>44389</v>
      </c>
      <c r="B260" s="172">
        <v>17766</v>
      </c>
      <c r="C260" s="173">
        <f t="shared" si="10"/>
        <v>44389</v>
      </c>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c r="GB260" s="169"/>
      <c r="GC260" s="169"/>
      <c r="GD260" s="169"/>
      <c r="GE260" s="169"/>
      <c r="GF260" s="169"/>
      <c r="GG260" s="169"/>
      <c r="GH260" s="169"/>
      <c r="GI260" s="169"/>
      <c r="GJ260" s="169"/>
      <c r="GK260" s="169"/>
      <c r="GL260" s="169"/>
      <c r="GM260" s="169"/>
      <c r="GN260" s="169"/>
      <c r="GO260" s="169"/>
      <c r="GP260" s="169"/>
    </row>
    <row r="261" spans="1:198" s="134" customFormat="1" ht="15.75" customHeight="1" x14ac:dyDescent="0.35">
      <c r="A261" s="171">
        <v>44388</v>
      </c>
      <c r="B261" s="172">
        <v>17765</v>
      </c>
      <c r="C261" s="173">
        <f t="shared" si="10"/>
        <v>44388</v>
      </c>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c r="GB261" s="169"/>
      <c r="GC261" s="169"/>
      <c r="GD261" s="169"/>
      <c r="GE261" s="169"/>
      <c r="GF261" s="169"/>
      <c r="GG261" s="169"/>
      <c r="GH261" s="169"/>
      <c r="GI261" s="169"/>
      <c r="GJ261" s="169"/>
      <c r="GK261" s="169"/>
      <c r="GL261" s="169"/>
      <c r="GM261" s="169"/>
      <c r="GN261" s="169"/>
      <c r="GO261" s="169"/>
      <c r="GP261" s="169"/>
    </row>
    <row r="262" spans="1:198" s="134" customFormat="1" ht="15.75" customHeight="1" x14ac:dyDescent="0.35">
      <c r="A262" s="171">
        <v>44387</v>
      </c>
      <c r="B262" s="172">
        <v>17765</v>
      </c>
      <c r="C262" s="173">
        <f t="shared" si="10"/>
        <v>44387</v>
      </c>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c r="GB262" s="169"/>
      <c r="GC262" s="169"/>
      <c r="GD262" s="169"/>
      <c r="GE262" s="169"/>
      <c r="GF262" s="169"/>
      <c r="GG262" s="169"/>
      <c r="GH262" s="169"/>
      <c r="GI262" s="169"/>
      <c r="GJ262" s="169"/>
      <c r="GK262" s="169"/>
      <c r="GL262" s="169"/>
      <c r="GM262" s="169"/>
      <c r="GN262" s="169"/>
      <c r="GO262" s="169"/>
      <c r="GP262" s="169"/>
    </row>
    <row r="263" spans="1:198" s="134" customFormat="1" ht="15.75" customHeight="1" x14ac:dyDescent="0.35">
      <c r="A263" s="171">
        <v>44386</v>
      </c>
      <c r="B263" s="172">
        <v>17764</v>
      </c>
      <c r="C263" s="173">
        <f t="shared" si="10"/>
        <v>44386</v>
      </c>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c r="GB263" s="169"/>
      <c r="GC263" s="169"/>
      <c r="GD263" s="169"/>
      <c r="GE263" s="169"/>
      <c r="GF263" s="169"/>
      <c r="GG263" s="169"/>
      <c r="GH263" s="169"/>
      <c r="GI263" s="169"/>
      <c r="GJ263" s="169"/>
      <c r="GK263" s="169"/>
      <c r="GL263" s="169"/>
      <c r="GM263" s="169"/>
      <c r="GN263" s="169"/>
      <c r="GO263" s="169"/>
      <c r="GP263" s="169"/>
    </row>
    <row r="264" spans="1:198" s="134" customFormat="1" ht="15.75" customHeight="1" x14ac:dyDescent="0.35">
      <c r="A264" s="171">
        <v>44385</v>
      </c>
      <c r="B264" s="172">
        <v>17762</v>
      </c>
      <c r="C264" s="173">
        <f t="shared" si="10"/>
        <v>44385</v>
      </c>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c r="GB264" s="169"/>
      <c r="GC264" s="169"/>
      <c r="GD264" s="169"/>
      <c r="GE264" s="169"/>
      <c r="GF264" s="169"/>
      <c r="GG264" s="169"/>
      <c r="GH264" s="169"/>
      <c r="GI264" s="169"/>
      <c r="GJ264" s="169"/>
      <c r="GK264" s="169"/>
      <c r="GL264" s="169"/>
      <c r="GM264" s="169"/>
      <c r="GN264" s="169"/>
      <c r="GO264" s="169"/>
      <c r="GP264" s="169"/>
    </row>
    <row r="265" spans="1:198" s="134" customFormat="1" ht="15.75" customHeight="1" x14ac:dyDescent="0.35">
      <c r="A265" s="171">
        <v>44384</v>
      </c>
      <c r="B265" s="172">
        <v>17760</v>
      </c>
      <c r="C265" s="173">
        <f t="shared" si="10"/>
        <v>44384</v>
      </c>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c r="GB265" s="169"/>
      <c r="GC265" s="169"/>
      <c r="GD265" s="169"/>
      <c r="GE265" s="169"/>
      <c r="GF265" s="169"/>
      <c r="GG265" s="169"/>
      <c r="GH265" s="169"/>
      <c r="GI265" s="169"/>
      <c r="GJ265" s="169"/>
      <c r="GK265" s="169"/>
      <c r="GL265" s="169"/>
      <c r="GM265" s="169"/>
      <c r="GN265" s="169"/>
      <c r="GO265" s="169"/>
      <c r="GP265" s="169"/>
    </row>
    <row r="266" spans="1:198" s="134" customFormat="1" ht="15.75" customHeight="1" x14ac:dyDescent="0.35">
      <c r="A266" s="171">
        <v>44383</v>
      </c>
      <c r="B266" s="172">
        <v>17758</v>
      </c>
      <c r="C266" s="173">
        <f t="shared" si="10"/>
        <v>44383</v>
      </c>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c r="GB266" s="169"/>
      <c r="GC266" s="169"/>
      <c r="GD266" s="169"/>
      <c r="GE266" s="169"/>
      <c r="GF266" s="169"/>
      <c r="GG266" s="169"/>
      <c r="GH266" s="169"/>
      <c r="GI266" s="169"/>
      <c r="GJ266" s="169"/>
      <c r="GK266" s="169"/>
      <c r="GL266" s="169"/>
      <c r="GM266" s="169"/>
      <c r="GN266" s="169"/>
      <c r="GO266" s="169"/>
      <c r="GP266" s="169"/>
    </row>
    <row r="267" spans="1:198" s="134" customFormat="1" ht="15.75" customHeight="1" x14ac:dyDescent="0.35">
      <c r="A267" s="171">
        <v>44382</v>
      </c>
      <c r="B267" s="172">
        <v>17757</v>
      </c>
      <c r="C267" s="173">
        <f t="shared" si="10"/>
        <v>44382</v>
      </c>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c r="GB267" s="169"/>
      <c r="GC267" s="169"/>
      <c r="GD267" s="169"/>
      <c r="GE267" s="169"/>
      <c r="GF267" s="169"/>
      <c r="GG267" s="169"/>
      <c r="GH267" s="169"/>
      <c r="GI267" s="169"/>
      <c r="GJ267" s="169"/>
      <c r="GK267" s="169"/>
      <c r="GL267" s="169"/>
      <c r="GM267" s="169"/>
      <c r="GN267" s="169"/>
      <c r="GO267" s="169"/>
      <c r="GP267" s="169"/>
    </row>
    <row r="268" spans="1:198" s="134" customFormat="1" ht="15.75" customHeight="1" x14ac:dyDescent="0.35">
      <c r="A268" s="171">
        <v>44381</v>
      </c>
      <c r="B268" s="172">
        <v>17756</v>
      </c>
      <c r="C268" s="173">
        <f t="shared" si="10"/>
        <v>44381</v>
      </c>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c r="GB268" s="169"/>
      <c r="GC268" s="169"/>
      <c r="GD268" s="169"/>
      <c r="GE268" s="169"/>
      <c r="GF268" s="169"/>
      <c r="GG268" s="169"/>
      <c r="GH268" s="169"/>
      <c r="GI268" s="169"/>
      <c r="GJ268" s="169"/>
      <c r="GK268" s="169"/>
      <c r="GL268" s="169"/>
      <c r="GM268" s="169"/>
      <c r="GN268" s="169"/>
      <c r="GO268" s="169"/>
      <c r="GP268" s="169"/>
    </row>
    <row r="269" spans="1:198" s="134" customFormat="1" ht="15.75" customHeight="1" x14ac:dyDescent="0.35">
      <c r="A269" s="171">
        <v>44380</v>
      </c>
      <c r="B269" s="172">
        <v>17756</v>
      </c>
      <c r="C269" s="173">
        <f t="shared" si="10"/>
        <v>44380</v>
      </c>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c r="GB269" s="169"/>
      <c r="GC269" s="169"/>
      <c r="GD269" s="169"/>
      <c r="GE269" s="169"/>
      <c r="GF269" s="169"/>
      <c r="GG269" s="169"/>
      <c r="GH269" s="169"/>
      <c r="GI269" s="169"/>
      <c r="GJ269" s="169"/>
      <c r="GK269" s="169"/>
      <c r="GL269" s="169"/>
      <c r="GM269" s="169"/>
      <c r="GN269" s="169"/>
      <c r="GO269" s="169"/>
      <c r="GP269" s="169"/>
    </row>
    <row r="270" spans="1:198" s="134" customFormat="1" ht="15.75" customHeight="1" x14ac:dyDescent="0.35">
      <c r="A270" s="171">
        <v>44379</v>
      </c>
      <c r="B270" s="172">
        <v>17755</v>
      </c>
      <c r="C270" s="173">
        <f t="shared" si="10"/>
        <v>44379</v>
      </c>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c r="GB270" s="169"/>
      <c r="GC270" s="169"/>
      <c r="GD270" s="169"/>
      <c r="GE270" s="169"/>
      <c r="GF270" s="169"/>
      <c r="GG270" s="169"/>
      <c r="GH270" s="169"/>
      <c r="GI270" s="169"/>
      <c r="GJ270" s="169"/>
      <c r="GK270" s="169"/>
      <c r="GL270" s="169"/>
      <c r="GM270" s="169"/>
      <c r="GN270" s="169"/>
      <c r="GO270" s="169"/>
      <c r="GP270" s="169"/>
    </row>
    <row r="271" spans="1:198" s="134" customFormat="1" ht="15.75" customHeight="1" x14ac:dyDescent="0.35">
      <c r="A271" s="171">
        <v>44378</v>
      </c>
      <c r="B271" s="172">
        <v>17748</v>
      </c>
      <c r="C271" s="173">
        <f t="shared" si="10"/>
        <v>44378</v>
      </c>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c r="GB271" s="169"/>
      <c r="GC271" s="169"/>
      <c r="GD271" s="169"/>
      <c r="GE271" s="169"/>
      <c r="GF271" s="169"/>
      <c r="GG271" s="169"/>
      <c r="GH271" s="169"/>
      <c r="GI271" s="169"/>
      <c r="GJ271" s="169"/>
      <c r="GK271" s="169"/>
      <c r="GL271" s="169"/>
      <c r="GM271" s="169"/>
      <c r="GN271" s="169"/>
      <c r="GO271" s="169"/>
      <c r="GP271" s="169"/>
    </row>
    <row r="272" spans="1:198" s="134" customFormat="1" ht="15.75" customHeight="1" x14ac:dyDescent="0.35">
      <c r="A272" s="171">
        <v>44377</v>
      </c>
      <c r="B272" s="172">
        <v>17745</v>
      </c>
      <c r="C272" s="173">
        <f t="shared" si="10"/>
        <v>44377</v>
      </c>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c r="GB272" s="169"/>
      <c r="GC272" s="169"/>
      <c r="GD272" s="169"/>
      <c r="GE272" s="169"/>
      <c r="GF272" s="169"/>
      <c r="GG272" s="169"/>
      <c r="GH272" s="169"/>
      <c r="GI272" s="169"/>
      <c r="GJ272" s="169"/>
      <c r="GK272" s="169"/>
      <c r="GL272" s="169"/>
      <c r="GM272" s="169"/>
      <c r="GN272" s="169"/>
      <c r="GO272" s="169"/>
      <c r="GP272" s="169"/>
    </row>
    <row r="273" spans="1:198" s="134" customFormat="1" ht="15.75" customHeight="1" x14ac:dyDescent="0.35">
      <c r="A273" s="171">
        <v>44376</v>
      </c>
      <c r="B273" s="172">
        <v>17745</v>
      </c>
      <c r="C273" s="173">
        <f t="shared" si="10"/>
        <v>44376</v>
      </c>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c r="GB273" s="169"/>
      <c r="GC273" s="169"/>
      <c r="GD273" s="169"/>
      <c r="GE273" s="169"/>
      <c r="GF273" s="169"/>
      <c r="GG273" s="169"/>
      <c r="GH273" s="169"/>
      <c r="GI273" s="169"/>
      <c r="GJ273" s="169"/>
      <c r="GK273" s="169"/>
      <c r="GL273" s="169"/>
      <c r="GM273" s="169"/>
      <c r="GN273" s="169"/>
      <c r="GO273" s="169"/>
      <c r="GP273" s="169"/>
    </row>
    <row r="274" spans="1:198" s="134" customFormat="1" ht="15.75" customHeight="1" x14ac:dyDescent="0.35">
      <c r="A274" s="171">
        <v>44375</v>
      </c>
      <c r="B274" s="172">
        <v>17741</v>
      </c>
      <c r="C274" s="173">
        <f t="shared" si="10"/>
        <v>44375</v>
      </c>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c r="GB274" s="169"/>
      <c r="GC274" s="169"/>
      <c r="GD274" s="169"/>
      <c r="GE274" s="169"/>
      <c r="GF274" s="169"/>
      <c r="GG274" s="169"/>
      <c r="GH274" s="169"/>
      <c r="GI274" s="169"/>
      <c r="GJ274" s="169"/>
      <c r="GK274" s="169"/>
      <c r="GL274" s="169"/>
      <c r="GM274" s="169"/>
      <c r="GN274" s="169"/>
      <c r="GO274" s="169"/>
      <c r="GP274" s="169"/>
    </row>
    <row r="275" spans="1:198" s="134" customFormat="1" ht="15.75" customHeight="1" x14ac:dyDescent="0.35">
      <c r="A275" s="171">
        <v>44374</v>
      </c>
      <c r="B275" s="172">
        <v>17741</v>
      </c>
      <c r="C275" s="173">
        <f t="shared" si="10"/>
        <v>44374</v>
      </c>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c r="GB275" s="169"/>
      <c r="GC275" s="169"/>
      <c r="GD275" s="169"/>
      <c r="GE275" s="169"/>
      <c r="GF275" s="169"/>
      <c r="GG275" s="169"/>
      <c r="GH275" s="169"/>
      <c r="GI275" s="169"/>
      <c r="GJ275" s="169"/>
      <c r="GK275" s="169"/>
      <c r="GL275" s="169"/>
      <c r="GM275" s="169"/>
      <c r="GN275" s="169"/>
      <c r="GO275" s="169"/>
      <c r="GP275" s="169"/>
    </row>
    <row r="276" spans="1:198" s="134" customFormat="1" ht="15.75" customHeight="1" x14ac:dyDescent="0.35">
      <c r="A276" s="171">
        <v>44373</v>
      </c>
      <c r="B276" s="172">
        <v>17740</v>
      </c>
      <c r="C276" s="173">
        <f t="shared" si="10"/>
        <v>44373</v>
      </c>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c r="GB276" s="169"/>
      <c r="GC276" s="169"/>
      <c r="GD276" s="169"/>
      <c r="GE276" s="169"/>
      <c r="GF276" s="169"/>
      <c r="GG276" s="169"/>
      <c r="GH276" s="169"/>
      <c r="GI276" s="169"/>
      <c r="GJ276" s="169"/>
      <c r="GK276" s="169"/>
      <c r="GL276" s="169"/>
      <c r="GM276" s="169"/>
      <c r="GN276" s="169"/>
      <c r="GO276" s="169"/>
      <c r="GP276" s="169"/>
    </row>
    <row r="277" spans="1:198" s="134" customFormat="1" ht="15.75" customHeight="1" x14ac:dyDescent="0.35">
      <c r="A277" s="171">
        <v>44372</v>
      </c>
      <c r="B277" s="172">
        <v>17740</v>
      </c>
      <c r="C277" s="173">
        <f t="shared" si="10"/>
        <v>44372</v>
      </c>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c r="GB277" s="169"/>
      <c r="GC277" s="169"/>
      <c r="GD277" s="169"/>
      <c r="GE277" s="169"/>
      <c r="GF277" s="169"/>
      <c r="GG277" s="169"/>
      <c r="GH277" s="169"/>
      <c r="GI277" s="169"/>
      <c r="GJ277" s="169"/>
      <c r="GK277" s="169"/>
      <c r="GL277" s="169"/>
      <c r="GM277" s="169"/>
      <c r="GN277" s="169"/>
      <c r="GO277" s="169"/>
      <c r="GP277" s="169"/>
    </row>
    <row r="278" spans="1:198" s="134" customFormat="1" ht="15.75" customHeight="1" x14ac:dyDescent="0.35">
      <c r="A278" s="171">
        <v>44371</v>
      </c>
      <c r="B278" s="172">
        <v>17735</v>
      </c>
      <c r="C278" s="173">
        <f t="shared" si="10"/>
        <v>44371</v>
      </c>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c r="GB278" s="169"/>
      <c r="GC278" s="169"/>
      <c r="GD278" s="169"/>
      <c r="GE278" s="169"/>
      <c r="GF278" s="169"/>
      <c r="GG278" s="169"/>
      <c r="GH278" s="169"/>
      <c r="GI278" s="169"/>
      <c r="GJ278" s="169"/>
      <c r="GK278" s="169"/>
      <c r="GL278" s="169"/>
      <c r="GM278" s="169"/>
      <c r="GN278" s="169"/>
      <c r="GO278" s="169"/>
      <c r="GP278" s="169"/>
    </row>
    <row r="279" spans="1:198" s="134" customFormat="1" ht="15.75" customHeight="1" x14ac:dyDescent="0.35">
      <c r="A279" s="171">
        <v>44370</v>
      </c>
      <c r="B279" s="172">
        <v>17734</v>
      </c>
      <c r="C279" s="173">
        <f t="shared" si="10"/>
        <v>44370</v>
      </c>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c r="GB279" s="169"/>
      <c r="GC279" s="169"/>
      <c r="GD279" s="169"/>
      <c r="GE279" s="169"/>
      <c r="GF279" s="169"/>
      <c r="GG279" s="169"/>
      <c r="GH279" s="169"/>
      <c r="GI279" s="169"/>
      <c r="GJ279" s="169"/>
      <c r="GK279" s="169"/>
      <c r="GL279" s="169"/>
      <c r="GM279" s="169"/>
      <c r="GN279" s="169"/>
      <c r="GO279" s="169"/>
      <c r="GP279" s="169"/>
    </row>
    <row r="280" spans="1:198" s="134" customFormat="1" ht="15.75" customHeight="1" x14ac:dyDescent="0.35">
      <c r="A280" s="171">
        <v>44369</v>
      </c>
      <c r="B280" s="172">
        <v>17730</v>
      </c>
      <c r="C280" s="173">
        <f t="shared" si="10"/>
        <v>44369</v>
      </c>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c r="GB280" s="169"/>
      <c r="GC280" s="169"/>
      <c r="GD280" s="169"/>
      <c r="GE280" s="169"/>
      <c r="GF280" s="169"/>
      <c r="GG280" s="169"/>
      <c r="GH280" s="169"/>
      <c r="GI280" s="169"/>
      <c r="GJ280" s="169"/>
      <c r="GK280" s="169"/>
      <c r="GL280" s="169"/>
      <c r="GM280" s="169"/>
      <c r="GN280" s="169"/>
      <c r="GO280" s="169"/>
      <c r="GP280" s="169"/>
    </row>
    <row r="281" spans="1:198" s="134" customFormat="1" ht="15.75" customHeight="1" x14ac:dyDescent="0.35">
      <c r="A281" s="171">
        <v>44368</v>
      </c>
      <c r="B281" s="172">
        <v>17727</v>
      </c>
      <c r="C281" s="173">
        <f t="shared" si="10"/>
        <v>44368</v>
      </c>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c r="GB281" s="169"/>
      <c r="GC281" s="169"/>
      <c r="GD281" s="169"/>
      <c r="GE281" s="169"/>
      <c r="GF281" s="169"/>
      <c r="GG281" s="169"/>
      <c r="GH281" s="169"/>
      <c r="GI281" s="169"/>
      <c r="GJ281" s="169"/>
      <c r="GK281" s="169"/>
      <c r="GL281" s="169"/>
      <c r="GM281" s="169"/>
      <c r="GN281" s="169"/>
      <c r="GO281" s="169"/>
      <c r="GP281" s="169"/>
    </row>
    <row r="282" spans="1:198" s="134" customFormat="1" ht="15.75" customHeight="1" x14ac:dyDescent="0.35">
      <c r="A282" s="171">
        <v>44367</v>
      </c>
      <c r="B282" s="172">
        <v>17726</v>
      </c>
      <c r="C282" s="173">
        <f t="shared" si="10"/>
        <v>44367</v>
      </c>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c r="GB282" s="169"/>
      <c r="GC282" s="169"/>
      <c r="GD282" s="169"/>
      <c r="GE282" s="169"/>
      <c r="GF282" s="169"/>
      <c r="GG282" s="169"/>
      <c r="GH282" s="169"/>
      <c r="GI282" s="169"/>
      <c r="GJ282" s="169"/>
      <c r="GK282" s="169"/>
      <c r="GL282" s="169"/>
      <c r="GM282" s="169"/>
      <c r="GN282" s="169"/>
      <c r="GO282" s="169"/>
      <c r="GP282" s="169"/>
    </row>
    <row r="283" spans="1:198" s="134" customFormat="1" ht="15.75" customHeight="1" x14ac:dyDescent="0.35">
      <c r="A283" s="171">
        <v>44366</v>
      </c>
      <c r="B283" s="172">
        <v>17726</v>
      </c>
      <c r="C283" s="173">
        <f t="shared" si="10"/>
        <v>44366</v>
      </c>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c r="GB283" s="169"/>
      <c r="GC283" s="169"/>
      <c r="GD283" s="169"/>
      <c r="GE283" s="169"/>
      <c r="GF283" s="169"/>
      <c r="GG283" s="169"/>
      <c r="GH283" s="169"/>
      <c r="GI283" s="169"/>
      <c r="GJ283" s="169"/>
      <c r="GK283" s="169"/>
      <c r="GL283" s="169"/>
      <c r="GM283" s="169"/>
      <c r="GN283" s="169"/>
      <c r="GO283" s="169"/>
      <c r="GP283" s="169"/>
    </row>
    <row r="284" spans="1:198" s="134" customFormat="1" ht="15.75" customHeight="1" x14ac:dyDescent="0.35">
      <c r="A284" s="171">
        <v>44365</v>
      </c>
      <c r="B284" s="172">
        <v>17723</v>
      </c>
      <c r="C284" s="173">
        <f t="shared" ref="C284:C347" si="11">A284</f>
        <v>44365</v>
      </c>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c r="GB284" s="169"/>
      <c r="GC284" s="169"/>
      <c r="GD284" s="169"/>
      <c r="GE284" s="169"/>
      <c r="GF284" s="169"/>
      <c r="GG284" s="169"/>
      <c r="GH284" s="169"/>
      <c r="GI284" s="169"/>
      <c r="GJ284" s="169"/>
      <c r="GK284" s="169"/>
      <c r="GL284" s="169"/>
      <c r="GM284" s="169"/>
      <c r="GN284" s="169"/>
      <c r="GO284" s="169"/>
      <c r="GP284" s="169"/>
    </row>
    <row r="285" spans="1:198" s="134" customFormat="1" ht="15.75" customHeight="1" x14ac:dyDescent="0.35">
      <c r="A285" s="171">
        <v>44364</v>
      </c>
      <c r="B285" s="172">
        <v>17722</v>
      </c>
      <c r="C285" s="173">
        <f t="shared" si="11"/>
        <v>44364</v>
      </c>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c r="GB285" s="169"/>
      <c r="GC285" s="169"/>
      <c r="GD285" s="169"/>
      <c r="GE285" s="169"/>
      <c r="GF285" s="169"/>
      <c r="GG285" s="169"/>
      <c r="GH285" s="169"/>
      <c r="GI285" s="169"/>
      <c r="GJ285" s="169"/>
      <c r="GK285" s="169"/>
      <c r="GL285" s="169"/>
      <c r="GM285" s="169"/>
      <c r="GN285" s="169"/>
      <c r="GO285" s="169"/>
      <c r="GP285" s="169"/>
    </row>
    <row r="286" spans="1:198" s="134" customFormat="1" ht="15.75" customHeight="1" x14ac:dyDescent="0.35">
      <c r="A286" s="171">
        <v>44363</v>
      </c>
      <c r="B286" s="172">
        <v>17719</v>
      </c>
      <c r="C286" s="173">
        <f t="shared" si="11"/>
        <v>44363</v>
      </c>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c r="GB286" s="169"/>
      <c r="GC286" s="169"/>
      <c r="GD286" s="169"/>
      <c r="GE286" s="169"/>
      <c r="GF286" s="169"/>
      <c r="GG286" s="169"/>
      <c r="GH286" s="169"/>
      <c r="GI286" s="169"/>
      <c r="GJ286" s="169"/>
      <c r="GK286" s="169"/>
      <c r="GL286" s="169"/>
      <c r="GM286" s="169"/>
      <c r="GN286" s="169"/>
      <c r="GO286" s="169"/>
      <c r="GP286" s="169"/>
    </row>
    <row r="287" spans="1:198" s="134" customFormat="1" ht="15.75" customHeight="1" x14ac:dyDescent="0.35">
      <c r="A287" s="171">
        <v>44362</v>
      </c>
      <c r="B287" s="172">
        <v>17715</v>
      </c>
      <c r="C287" s="173">
        <f t="shared" si="11"/>
        <v>44362</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c r="GB287" s="169"/>
      <c r="GC287" s="169"/>
      <c r="GD287" s="169"/>
      <c r="GE287" s="169"/>
      <c r="GF287" s="169"/>
      <c r="GG287" s="169"/>
      <c r="GH287" s="169"/>
      <c r="GI287" s="169"/>
      <c r="GJ287" s="169"/>
      <c r="GK287" s="169"/>
      <c r="GL287" s="169"/>
      <c r="GM287" s="169"/>
      <c r="GN287" s="169"/>
      <c r="GO287" s="169"/>
      <c r="GP287" s="169"/>
    </row>
    <row r="288" spans="1:198" s="134" customFormat="1" ht="15.75" customHeight="1" x14ac:dyDescent="0.35">
      <c r="A288" s="171">
        <v>44361</v>
      </c>
      <c r="B288" s="172">
        <v>17714</v>
      </c>
      <c r="C288" s="173">
        <f t="shared" si="11"/>
        <v>44361</v>
      </c>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c r="GB288" s="169"/>
      <c r="GC288" s="169"/>
      <c r="GD288" s="169"/>
      <c r="GE288" s="169"/>
      <c r="GF288" s="169"/>
      <c r="GG288" s="169"/>
      <c r="GH288" s="169"/>
      <c r="GI288" s="169"/>
      <c r="GJ288" s="169"/>
      <c r="GK288" s="169"/>
      <c r="GL288" s="169"/>
      <c r="GM288" s="169"/>
      <c r="GN288" s="169"/>
      <c r="GO288" s="169"/>
      <c r="GP288" s="169"/>
    </row>
    <row r="289" spans="1:198" s="134" customFormat="1" ht="15.75" customHeight="1" x14ac:dyDescent="0.35">
      <c r="A289" s="171">
        <v>44360</v>
      </c>
      <c r="B289" s="172">
        <v>17711</v>
      </c>
      <c r="C289" s="173">
        <f t="shared" si="11"/>
        <v>44360</v>
      </c>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c r="GB289" s="169"/>
      <c r="GC289" s="169"/>
      <c r="GD289" s="169"/>
      <c r="GE289" s="169"/>
      <c r="GF289" s="169"/>
      <c r="GG289" s="169"/>
      <c r="GH289" s="169"/>
      <c r="GI289" s="169"/>
      <c r="GJ289" s="169"/>
      <c r="GK289" s="169"/>
      <c r="GL289" s="169"/>
      <c r="GM289" s="169"/>
      <c r="GN289" s="169"/>
      <c r="GO289" s="169"/>
      <c r="GP289" s="169"/>
    </row>
    <row r="290" spans="1:198" s="134" customFormat="1" ht="15.75" customHeight="1" x14ac:dyDescent="0.35">
      <c r="A290" s="171">
        <v>44359</v>
      </c>
      <c r="B290" s="172">
        <v>17709</v>
      </c>
      <c r="C290" s="173">
        <f t="shared" si="11"/>
        <v>44359</v>
      </c>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c r="GB290" s="169"/>
      <c r="GC290" s="169"/>
      <c r="GD290" s="169"/>
      <c r="GE290" s="169"/>
      <c r="GF290" s="169"/>
      <c r="GG290" s="169"/>
      <c r="GH290" s="169"/>
      <c r="GI290" s="169"/>
      <c r="GJ290" s="169"/>
      <c r="GK290" s="169"/>
      <c r="GL290" s="169"/>
      <c r="GM290" s="169"/>
      <c r="GN290" s="169"/>
      <c r="GO290" s="169"/>
      <c r="GP290" s="169"/>
    </row>
    <row r="291" spans="1:198" s="134" customFormat="1" ht="15.75" customHeight="1" x14ac:dyDescent="0.35">
      <c r="A291" s="171">
        <v>44358</v>
      </c>
      <c r="B291" s="174">
        <v>17708</v>
      </c>
      <c r="C291" s="173">
        <f t="shared" si="11"/>
        <v>44358</v>
      </c>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c r="GB291" s="169"/>
      <c r="GC291" s="169"/>
      <c r="GD291" s="169"/>
      <c r="GE291" s="169"/>
      <c r="GF291" s="169"/>
      <c r="GG291" s="169"/>
      <c r="GH291" s="169"/>
      <c r="GI291" s="169"/>
      <c r="GJ291" s="169"/>
      <c r="GK291" s="169"/>
      <c r="GL291" s="169"/>
      <c r="GM291" s="169"/>
      <c r="GN291" s="169"/>
      <c r="GO291" s="169"/>
      <c r="GP291" s="169"/>
    </row>
    <row r="292" spans="1:198" s="134" customFormat="1" ht="15.75" customHeight="1" x14ac:dyDescent="0.35">
      <c r="A292" s="171">
        <v>44357</v>
      </c>
      <c r="B292" s="174">
        <v>17705</v>
      </c>
      <c r="C292" s="173">
        <f t="shared" si="11"/>
        <v>44357</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c r="GB292" s="169"/>
      <c r="GC292" s="169"/>
      <c r="GD292" s="169"/>
      <c r="GE292" s="169"/>
      <c r="GF292" s="169"/>
      <c r="GG292" s="169"/>
      <c r="GH292" s="169"/>
      <c r="GI292" s="169"/>
      <c r="GJ292" s="169"/>
      <c r="GK292" s="169"/>
      <c r="GL292" s="169"/>
      <c r="GM292" s="169"/>
      <c r="GN292" s="169"/>
      <c r="GO292" s="169"/>
      <c r="GP292" s="169"/>
    </row>
    <row r="293" spans="1:198" s="134" customFormat="1" ht="15.75" customHeight="1" x14ac:dyDescent="0.35">
      <c r="A293" s="171">
        <v>44356</v>
      </c>
      <c r="B293" s="174">
        <v>17700</v>
      </c>
      <c r="C293" s="173">
        <f t="shared" si="11"/>
        <v>44356</v>
      </c>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c r="GB293" s="169"/>
      <c r="GC293" s="169"/>
      <c r="GD293" s="169"/>
      <c r="GE293" s="169"/>
      <c r="GF293" s="169"/>
      <c r="GG293" s="169"/>
      <c r="GH293" s="169"/>
      <c r="GI293" s="169"/>
      <c r="GJ293" s="169"/>
      <c r="GK293" s="169"/>
      <c r="GL293" s="169"/>
      <c r="GM293" s="169"/>
      <c r="GN293" s="169"/>
      <c r="GO293" s="169"/>
      <c r="GP293" s="169"/>
    </row>
    <row r="294" spans="1:198" s="134" customFormat="1" ht="15.75" customHeight="1" x14ac:dyDescent="0.35">
      <c r="A294" s="171">
        <v>44355</v>
      </c>
      <c r="B294" s="174">
        <v>17695</v>
      </c>
      <c r="C294" s="173">
        <f t="shared" si="11"/>
        <v>44355</v>
      </c>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c r="GB294" s="169"/>
      <c r="GC294" s="169"/>
      <c r="GD294" s="169"/>
      <c r="GE294" s="169"/>
      <c r="GF294" s="169"/>
      <c r="GG294" s="169"/>
      <c r="GH294" s="169"/>
      <c r="GI294" s="169"/>
      <c r="GJ294" s="169"/>
      <c r="GK294" s="169"/>
      <c r="GL294" s="169"/>
      <c r="GM294" s="169"/>
      <c r="GN294" s="169"/>
      <c r="GO294" s="169"/>
      <c r="GP294" s="169"/>
    </row>
    <row r="295" spans="1:198" s="134" customFormat="1" ht="15.75" customHeight="1" x14ac:dyDescent="0.35">
      <c r="A295" s="171">
        <v>44354</v>
      </c>
      <c r="B295" s="174">
        <v>17681</v>
      </c>
      <c r="C295" s="173">
        <f t="shared" si="11"/>
        <v>44354</v>
      </c>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c r="GB295" s="169"/>
      <c r="GC295" s="169"/>
      <c r="GD295" s="169"/>
      <c r="GE295" s="169"/>
      <c r="GF295" s="169"/>
      <c r="GG295" s="169"/>
      <c r="GH295" s="169"/>
      <c r="GI295" s="169"/>
      <c r="GJ295" s="169"/>
      <c r="GK295" s="169"/>
      <c r="GL295" s="169"/>
      <c r="GM295" s="169"/>
      <c r="GN295" s="169"/>
      <c r="GO295" s="169"/>
      <c r="GP295" s="169"/>
    </row>
    <row r="296" spans="1:198" s="134" customFormat="1" ht="15.75" customHeight="1" x14ac:dyDescent="0.35">
      <c r="A296" s="171">
        <v>44353</v>
      </c>
      <c r="B296" s="174">
        <v>17678</v>
      </c>
      <c r="C296" s="173">
        <f t="shared" si="11"/>
        <v>44353</v>
      </c>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c r="GB296" s="169"/>
      <c r="GC296" s="169"/>
      <c r="GD296" s="169"/>
      <c r="GE296" s="169"/>
      <c r="GF296" s="169"/>
      <c r="GG296" s="169"/>
      <c r="GH296" s="169"/>
      <c r="GI296" s="169"/>
      <c r="GJ296" s="169"/>
      <c r="GK296" s="169"/>
      <c r="GL296" s="169"/>
      <c r="GM296" s="169"/>
      <c r="GN296" s="169"/>
      <c r="GO296" s="169"/>
      <c r="GP296" s="169"/>
    </row>
    <row r="297" spans="1:198" s="134" customFormat="1" ht="15.75" customHeight="1" x14ac:dyDescent="0.35">
      <c r="A297" s="171">
        <v>44352</v>
      </c>
      <c r="B297" s="174">
        <v>17675</v>
      </c>
      <c r="C297" s="173">
        <f t="shared" si="11"/>
        <v>44352</v>
      </c>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c r="GB297" s="169"/>
      <c r="GC297" s="169"/>
      <c r="GD297" s="169"/>
      <c r="GE297" s="169"/>
      <c r="GF297" s="169"/>
      <c r="GG297" s="169"/>
      <c r="GH297" s="169"/>
      <c r="GI297" s="169"/>
      <c r="GJ297" s="169"/>
      <c r="GK297" s="169"/>
      <c r="GL297" s="169"/>
      <c r="GM297" s="169"/>
      <c r="GN297" s="169"/>
      <c r="GO297" s="169"/>
      <c r="GP297" s="169"/>
    </row>
    <row r="298" spans="1:198" s="134" customFormat="1" ht="15.75" customHeight="1" x14ac:dyDescent="0.35">
      <c r="A298" s="171">
        <v>44351</v>
      </c>
      <c r="B298" s="174">
        <v>17666</v>
      </c>
      <c r="C298" s="173">
        <f t="shared" si="11"/>
        <v>44351</v>
      </c>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c r="GB298" s="169"/>
      <c r="GC298" s="169"/>
      <c r="GD298" s="169"/>
      <c r="GE298" s="169"/>
      <c r="GF298" s="169"/>
      <c r="GG298" s="169"/>
      <c r="GH298" s="169"/>
      <c r="GI298" s="169"/>
      <c r="GJ298" s="169"/>
      <c r="GK298" s="169"/>
      <c r="GL298" s="169"/>
      <c r="GM298" s="169"/>
      <c r="GN298" s="169"/>
      <c r="GO298" s="169"/>
      <c r="GP298" s="169"/>
    </row>
    <row r="299" spans="1:198" s="134" customFormat="1" ht="15.75" customHeight="1" x14ac:dyDescent="0.35">
      <c r="A299" s="171">
        <v>44350</v>
      </c>
      <c r="B299" s="174">
        <v>17658</v>
      </c>
      <c r="C299" s="173">
        <f t="shared" si="11"/>
        <v>44350</v>
      </c>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c r="GB299" s="169"/>
      <c r="GC299" s="169"/>
      <c r="GD299" s="169"/>
      <c r="GE299" s="169"/>
      <c r="GF299" s="169"/>
      <c r="GG299" s="169"/>
      <c r="GH299" s="169"/>
      <c r="GI299" s="169"/>
      <c r="GJ299" s="169"/>
      <c r="GK299" s="169"/>
      <c r="GL299" s="169"/>
      <c r="GM299" s="169"/>
      <c r="GN299" s="169"/>
      <c r="GO299" s="169"/>
      <c r="GP299" s="169"/>
    </row>
    <row r="300" spans="1:198" s="134" customFormat="1" ht="15.75" customHeight="1" x14ac:dyDescent="0.35">
      <c r="A300" s="171">
        <v>44349</v>
      </c>
      <c r="B300" s="174">
        <v>17644</v>
      </c>
      <c r="C300" s="173">
        <f t="shared" si="11"/>
        <v>44349</v>
      </c>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c r="GB300" s="169"/>
      <c r="GC300" s="169"/>
      <c r="GD300" s="169"/>
      <c r="GE300" s="169"/>
      <c r="GF300" s="169"/>
      <c r="GG300" s="169"/>
      <c r="GH300" s="169"/>
      <c r="GI300" s="169"/>
      <c r="GJ300" s="169"/>
      <c r="GK300" s="169"/>
      <c r="GL300" s="169"/>
      <c r="GM300" s="169"/>
      <c r="GN300" s="169"/>
      <c r="GO300" s="169"/>
      <c r="GP300" s="169"/>
    </row>
    <row r="301" spans="1:198" s="134" customFormat="1" ht="15.75" customHeight="1" x14ac:dyDescent="0.35">
      <c r="A301" s="171">
        <v>44348</v>
      </c>
      <c r="B301" s="174">
        <v>17632</v>
      </c>
      <c r="C301" s="173">
        <f t="shared" si="11"/>
        <v>44348</v>
      </c>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c r="GB301" s="169"/>
      <c r="GC301" s="169"/>
      <c r="GD301" s="169"/>
      <c r="GE301" s="169"/>
      <c r="GF301" s="169"/>
      <c r="GG301" s="169"/>
      <c r="GH301" s="169"/>
      <c r="GI301" s="169"/>
      <c r="GJ301" s="169"/>
      <c r="GK301" s="169"/>
      <c r="GL301" s="169"/>
      <c r="GM301" s="169"/>
      <c r="GN301" s="169"/>
      <c r="GO301" s="169"/>
      <c r="GP301" s="169"/>
    </row>
    <row r="302" spans="1:198" s="134" customFormat="1" ht="15.75" customHeight="1" x14ac:dyDescent="0.35">
      <c r="A302" s="171">
        <v>44347</v>
      </c>
      <c r="B302" s="174">
        <v>17623</v>
      </c>
      <c r="C302" s="173">
        <f t="shared" si="11"/>
        <v>44347</v>
      </c>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c r="GB302" s="169"/>
      <c r="GC302" s="169"/>
      <c r="GD302" s="169"/>
      <c r="GE302" s="169"/>
      <c r="GF302" s="169"/>
      <c r="GG302" s="169"/>
      <c r="GH302" s="169"/>
      <c r="GI302" s="169"/>
      <c r="GJ302" s="169"/>
      <c r="GK302" s="169"/>
      <c r="GL302" s="169"/>
      <c r="GM302" s="169"/>
      <c r="GN302" s="169"/>
      <c r="GO302" s="169"/>
      <c r="GP302" s="169"/>
    </row>
    <row r="303" spans="1:198" s="134" customFormat="1" ht="15.75" customHeight="1" x14ac:dyDescent="0.35">
      <c r="A303" s="171">
        <v>44346</v>
      </c>
      <c r="B303" s="174">
        <v>17621</v>
      </c>
      <c r="C303" s="173">
        <f t="shared" si="11"/>
        <v>44346</v>
      </c>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c r="GB303" s="169"/>
      <c r="GC303" s="169"/>
      <c r="GD303" s="169"/>
      <c r="GE303" s="169"/>
      <c r="GF303" s="169"/>
      <c r="GG303" s="169"/>
      <c r="GH303" s="169"/>
      <c r="GI303" s="169"/>
      <c r="GJ303" s="169"/>
      <c r="GK303" s="169"/>
      <c r="GL303" s="169"/>
      <c r="GM303" s="169"/>
      <c r="GN303" s="169"/>
      <c r="GO303" s="169"/>
      <c r="GP303" s="169"/>
    </row>
    <row r="304" spans="1:198" s="134" customFormat="1" ht="15.75" customHeight="1" x14ac:dyDescent="0.35">
      <c r="A304" s="171">
        <v>44345</v>
      </c>
      <c r="B304" s="174">
        <v>17615</v>
      </c>
      <c r="C304" s="173">
        <f t="shared" si="11"/>
        <v>44345</v>
      </c>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c r="GB304" s="169"/>
      <c r="GC304" s="169"/>
      <c r="GD304" s="169"/>
      <c r="GE304" s="169"/>
      <c r="GF304" s="169"/>
      <c r="GG304" s="169"/>
      <c r="GH304" s="169"/>
      <c r="GI304" s="169"/>
      <c r="GJ304" s="169"/>
      <c r="GK304" s="169"/>
      <c r="GL304" s="169"/>
      <c r="GM304" s="169"/>
      <c r="GN304" s="169"/>
      <c r="GO304" s="169"/>
      <c r="GP304" s="169"/>
    </row>
    <row r="305" spans="1:198" s="134" customFormat="1" ht="15.75" customHeight="1" x14ac:dyDescent="0.35">
      <c r="A305" s="171">
        <v>44344</v>
      </c>
      <c r="B305" s="174">
        <v>17607</v>
      </c>
      <c r="C305" s="173">
        <f t="shared" si="11"/>
        <v>44344</v>
      </c>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c r="GB305" s="169"/>
      <c r="GC305" s="169"/>
      <c r="GD305" s="169"/>
      <c r="GE305" s="169"/>
      <c r="GF305" s="169"/>
      <c r="GG305" s="169"/>
      <c r="GH305" s="169"/>
      <c r="GI305" s="169"/>
      <c r="GJ305" s="169"/>
      <c r="GK305" s="169"/>
      <c r="GL305" s="169"/>
      <c r="GM305" s="169"/>
      <c r="GN305" s="169"/>
      <c r="GO305" s="169"/>
      <c r="GP305" s="169"/>
    </row>
    <row r="306" spans="1:198" s="134" customFormat="1" ht="15.75" customHeight="1" x14ac:dyDescent="0.35">
      <c r="A306" s="171">
        <v>44343</v>
      </c>
      <c r="B306" s="174">
        <v>17592</v>
      </c>
      <c r="C306" s="173">
        <f t="shared" si="11"/>
        <v>44343</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c r="GB306" s="169"/>
      <c r="GC306" s="169"/>
      <c r="GD306" s="169"/>
      <c r="GE306" s="169"/>
      <c r="GF306" s="169"/>
      <c r="GG306" s="169"/>
      <c r="GH306" s="169"/>
      <c r="GI306" s="169"/>
      <c r="GJ306" s="169"/>
      <c r="GK306" s="169"/>
      <c r="GL306" s="169"/>
      <c r="GM306" s="169"/>
      <c r="GN306" s="169"/>
      <c r="GO306" s="169"/>
      <c r="GP306" s="169"/>
    </row>
    <row r="307" spans="1:198" s="134" customFormat="1" ht="15.75" customHeight="1" x14ac:dyDescent="0.35">
      <c r="A307" s="171">
        <v>44342</v>
      </c>
      <c r="B307" s="174">
        <v>17576</v>
      </c>
      <c r="C307" s="173">
        <f t="shared" si="11"/>
        <v>44342</v>
      </c>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c r="GB307" s="169"/>
      <c r="GC307" s="169"/>
      <c r="GD307" s="169"/>
      <c r="GE307" s="169"/>
      <c r="GF307" s="169"/>
      <c r="GG307" s="169"/>
      <c r="GH307" s="169"/>
      <c r="GI307" s="169"/>
      <c r="GJ307" s="169"/>
      <c r="GK307" s="169"/>
      <c r="GL307" s="169"/>
      <c r="GM307" s="169"/>
      <c r="GN307" s="169"/>
      <c r="GO307" s="169"/>
      <c r="GP307" s="169"/>
    </row>
    <row r="308" spans="1:198" s="134" customFormat="1" ht="15.75" customHeight="1" x14ac:dyDescent="0.35">
      <c r="A308" s="171">
        <v>44341</v>
      </c>
      <c r="B308" s="174">
        <v>17566</v>
      </c>
      <c r="C308" s="173">
        <f t="shared" si="11"/>
        <v>44341</v>
      </c>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c r="GB308" s="169"/>
      <c r="GC308" s="169"/>
      <c r="GD308" s="169"/>
      <c r="GE308" s="169"/>
      <c r="GF308" s="169"/>
      <c r="GG308" s="169"/>
      <c r="GH308" s="169"/>
      <c r="GI308" s="169"/>
      <c r="GJ308" s="169"/>
      <c r="GK308" s="169"/>
      <c r="GL308" s="169"/>
      <c r="GM308" s="169"/>
      <c r="GN308" s="169"/>
      <c r="GO308" s="169"/>
      <c r="GP308" s="169"/>
    </row>
    <row r="309" spans="1:198" s="134" customFormat="1" ht="15.75" customHeight="1" x14ac:dyDescent="0.35">
      <c r="A309" s="171">
        <v>44340</v>
      </c>
      <c r="B309" s="174">
        <v>17553</v>
      </c>
      <c r="C309" s="173">
        <f t="shared" si="11"/>
        <v>44340</v>
      </c>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c r="GB309" s="169"/>
      <c r="GC309" s="169"/>
      <c r="GD309" s="169"/>
      <c r="GE309" s="169"/>
      <c r="GF309" s="169"/>
      <c r="GG309" s="169"/>
      <c r="GH309" s="169"/>
      <c r="GI309" s="169"/>
      <c r="GJ309" s="169"/>
      <c r="GK309" s="169"/>
      <c r="GL309" s="169"/>
      <c r="GM309" s="169"/>
      <c r="GN309" s="169"/>
      <c r="GO309" s="169"/>
      <c r="GP309" s="169"/>
    </row>
    <row r="310" spans="1:198" s="134" customFormat="1" ht="15.75" customHeight="1" x14ac:dyDescent="0.35">
      <c r="A310" s="171">
        <v>44339</v>
      </c>
      <c r="B310" s="174">
        <v>17544</v>
      </c>
      <c r="C310" s="173">
        <f t="shared" si="11"/>
        <v>44339</v>
      </c>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c r="GB310" s="169"/>
      <c r="GC310" s="169"/>
      <c r="GD310" s="169"/>
      <c r="GE310" s="169"/>
      <c r="GF310" s="169"/>
      <c r="GG310" s="169"/>
      <c r="GH310" s="169"/>
      <c r="GI310" s="169"/>
      <c r="GJ310" s="169"/>
      <c r="GK310" s="169"/>
      <c r="GL310" s="169"/>
      <c r="GM310" s="169"/>
      <c r="GN310" s="169"/>
      <c r="GO310" s="169"/>
      <c r="GP310" s="169"/>
    </row>
    <row r="311" spans="1:198" s="134" customFormat="1" ht="15.75" customHeight="1" x14ac:dyDescent="0.35">
      <c r="A311" s="171">
        <v>44338</v>
      </c>
      <c r="B311" s="174">
        <v>17537</v>
      </c>
      <c r="C311" s="173">
        <f t="shared" si="11"/>
        <v>44338</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c r="GB311" s="169"/>
      <c r="GC311" s="169"/>
      <c r="GD311" s="169"/>
      <c r="GE311" s="169"/>
      <c r="GF311" s="169"/>
      <c r="GG311" s="169"/>
      <c r="GH311" s="169"/>
      <c r="GI311" s="169"/>
      <c r="GJ311" s="169"/>
      <c r="GK311" s="169"/>
      <c r="GL311" s="169"/>
      <c r="GM311" s="169"/>
      <c r="GN311" s="169"/>
      <c r="GO311" s="169"/>
      <c r="GP311" s="169"/>
    </row>
    <row r="312" spans="1:198" s="134" customFormat="1" ht="15.75" customHeight="1" x14ac:dyDescent="0.35">
      <c r="A312" s="171">
        <v>44337</v>
      </c>
      <c r="B312" s="174">
        <v>17518</v>
      </c>
      <c r="C312" s="173">
        <f t="shared" si="11"/>
        <v>44337</v>
      </c>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c r="GB312" s="169"/>
      <c r="GC312" s="169"/>
      <c r="GD312" s="169"/>
      <c r="GE312" s="169"/>
      <c r="GF312" s="169"/>
      <c r="GG312" s="169"/>
      <c r="GH312" s="169"/>
      <c r="GI312" s="169"/>
      <c r="GJ312" s="169"/>
      <c r="GK312" s="169"/>
      <c r="GL312" s="169"/>
      <c r="GM312" s="169"/>
      <c r="GN312" s="169"/>
      <c r="GO312" s="169"/>
      <c r="GP312" s="169"/>
    </row>
    <row r="313" spans="1:198" s="134" customFormat="1" ht="15.75" customHeight="1" x14ac:dyDescent="0.35">
      <c r="A313" s="171">
        <v>44336</v>
      </c>
      <c r="B313" s="174">
        <v>17506</v>
      </c>
      <c r="C313" s="173">
        <f t="shared" si="11"/>
        <v>44336</v>
      </c>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c r="GB313" s="169"/>
      <c r="GC313" s="169"/>
      <c r="GD313" s="169"/>
      <c r="GE313" s="169"/>
      <c r="GF313" s="169"/>
      <c r="GG313" s="169"/>
      <c r="GH313" s="169"/>
      <c r="GI313" s="169"/>
      <c r="GJ313" s="169"/>
      <c r="GK313" s="169"/>
      <c r="GL313" s="169"/>
      <c r="GM313" s="169"/>
      <c r="GN313" s="169"/>
      <c r="GO313" s="169"/>
      <c r="GP313" s="169"/>
    </row>
    <row r="314" spans="1:198" s="134" customFormat="1" ht="15.75" customHeight="1" x14ac:dyDescent="0.35">
      <c r="A314" s="171">
        <v>44335</v>
      </c>
      <c r="B314" s="174">
        <v>17488</v>
      </c>
      <c r="C314" s="173">
        <f t="shared" si="11"/>
        <v>44335</v>
      </c>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c r="GB314" s="169"/>
      <c r="GC314" s="169"/>
      <c r="GD314" s="169"/>
      <c r="GE314" s="169"/>
      <c r="GF314" s="169"/>
      <c r="GG314" s="169"/>
      <c r="GH314" s="169"/>
      <c r="GI314" s="169"/>
      <c r="GJ314" s="169"/>
      <c r="GK314" s="169"/>
      <c r="GL314" s="169"/>
      <c r="GM314" s="169"/>
      <c r="GN314" s="169"/>
      <c r="GO314" s="169"/>
      <c r="GP314" s="169"/>
    </row>
    <row r="315" spans="1:198" s="134" customFormat="1" ht="15.75" customHeight="1" x14ac:dyDescent="0.35">
      <c r="A315" s="171">
        <v>44334</v>
      </c>
      <c r="B315" s="174">
        <v>17473</v>
      </c>
      <c r="C315" s="173">
        <f t="shared" si="11"/>
        <v>44334</v>
      </c>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c r="GB315" s="169"/>
      <c r="GC315" s="169"/>
      <c r="GD315" s="169"/>
      <c r="GE315" s="169"/>
      <c r="GF315" s="169"/>
      <c r="GG315" s="169"/>
      <c r="GH315" s="169"/>
      <c r="GI315" s="169"/>
      <c r="GJ315" s="169"/>
      <c r="GK315" s="169"/>
      <c r="GL315" s="169"/>
      <c r="GM315" s="169"/>
      <c r="GN315" s="169"/>
      <c r="GO315" s="169"/>
      <c r="GP315" s="169"/>
    </row>
    <row r="316" spans="1:198" s="134" customFormat="1" ht="15.75" customHeight="1" x14ac:dyDescent="0.35">
      <c r="A316" s="171">
        <v>44333</v>
      </c>
      <c r="B316" s="174">
        <v>17456</v>
      </c>
      <c r="C316" s="173">
        <f t="shared" si="11"/>
        <v>44333</v>
      </c>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c r="GB316" s="169"/>
      <c r="GC316" s="169"/>
      <c r="GD316" s="169"/>
      <c r="GE316" s="169"/>
      <c r="GF316" s="169"/>
      <c r="GG316" s="169"/>
      <c r="GH316" s="169"/>
      <c r="GI316" s="169"/>
      <c r="GJ316" s="169"/>
      <c r="GK316" s="169"/>
      <c r="GL316" s="169"/>
      <c r="GM316" s="169"/>
      <c r="GN316" s="169"/>
      <c r="GO316" s="169"/>
      <c r="GP316" s="169"/>
    </row>
    <row r="317" spans="1:198" s="134" customFormat="1" ht="15.75" customHeight="1" x14ac:dyDescent="0.35">
      <c r="A317" s="171">
        <v>44332</v>
      </c>
      <c r="B317" s="174">
        <v>17449</v>
      </c>
      <c r="C317" s="173">
        <f t="shared" si="11"/>
        <v>44332</v>
      </c>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c r="GB317" s="169"/>
      <c r="GC317" s="169"/>
      <c r="GD317" s="169"/>
      <c r="GE317" s="169"/>
      <c r="GF317" s="169"/>
      <c r="GG317" s="169"/>
      <c r="GH317" s="169"/>
      <c r="GI317" s="169"/>
      <c r="GJ317" s="169"/>
      <c r="GK317" s="169"/>
      <c r="GL317" s="169"/>
      <c r="GM317" s="169"/>
      <c r="GN317" s="169"/>
      <c r="GO317" s="169"/>
      <c r="GP317" s="169"/>
    </row>
    <row r="318" spans="1:198" s="134" customFormat="1" ht="15.75" customHeight="1" x14ac:dyDescent="0.35">
      <c r="A318" s="171">
        <v>44331</v>
      </c>
      <c r="B318" s="174">
        <v>17436</v>
      </c>
      <c r="C318" s="173">
        <f t="shared" si="11"/>
        <v>44331</v>
      </c>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c r="GB318" s="169"/>
      <c r="GC318" s="169"/>
      <c r="GD318" s="169"/>
      <c r="GE318" s="169"/>
      <c r="GF318" s="169"/>
      <c r="GG318" s="169"/>
      <c r="GH318" s="169"/>
      <c r="GI318" s="169"/>
      <c r="GJ318" s="169"/>
      <c r="GK318" s="169"/>
      <c r="GL318" s="169"/>
      <c r="GM318" s="169"/>
      <c r="GN318" s="169"/>
      <c r="GO318" s="169"/>
      <c r="GP318" s="169"/>
    </row>
    <row r="319" spans="1:198" s="134" customFormat="1" ht="15.75" customHeight="1" x14ac:dyDescent="0.35">
      <c r="A319" s="171">
        <v>44330</v>
      </c>
      <c r="B319" s="174">
        <v>17423</v>
      </c>
      <c r="C319" s="173">
        <f t="shared" si="11"/>
        <v>44330</v>
      </c>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c r="GB319" s="169"/>
      <c r="GC319" s="169"/>
      <c r="GD319" s="169"/>
      <c r="GE319" s="169"/>
      <c r="GF319" s="169"/>
      <c r="GG319" s="169"/>
      <c r="GH319" s="169"/>
      <c r="GI319" s="169"/>
      <c r="GJ319" s="169"/>
      <c r="GK319" s="169"/>
      <c r="GL319" s="169"/>
      <c r="GM319" s="169"/>
      <c r="GN319" s="169"/>
      <c r="GO319" s="169"/>
      <c r="GP319" s="169"/>
    </row>
    <row r="320" spans="1:198" s="134" customFormat="1" ht="15.75" customHeight="1" x14ac:dyDescent="0.35">
      <c r="A320" s="171">
        <v>44329</v>
      </c>
      <c r="B320" s="174">
        <v>17413</v>
      </c>
      <c r="C320" s="173">
        <f t="shared" si="11"/>
        <v>44329</v>
      </c>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c r="GB320" s="169"/>
      <c r="GC320" s="169"/>
      <c r="GD320" s="169"/>
      <c r="GE320" s="169"/>
      <c r="GF320" s="169"/>
      <c r="GG320" s="169"/>
      <c r="GH320" s="169"/>
      <c r="GI320" s="169"/>
      <c r="GJ320" s="169"/>
      <c r="GK320" s="169"/>
      <c r="GL320" s="169"/>
      <c r="GM320" s="169"/>
      <c r="GN320" s="169"/>
      <c r="GO320" s="169"/>
      <c r="GP320" s="169"/>
    </row>
    <row r="321" spans="1:198" s="134" customFormat="1" ht="15.75" customHeight="1" x14ac:dyDescent="0.35">
      <c r="A321" s="171">
        <v>44328</v>
      </c>
      <c r="B321" s="174">
        <v>17399</v>
      </c>
      <c r="C321" s="173">
        <f t="shared" si="11"/>
        <v>44328</v>
      </c>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c r="GB321" s="169"/>
      <c r="GC321" s="169"/>
      <c r="GD321" s="169"/>
      <c r="GE321" s="169"/>
      <c r="GF321" s="169"/>
      <c r="GG321" s="169"/>
      <c r="GH321" s="169"/>
      <c r="GI321" s="169"/>
      <c r="GJ321" s="169"/>
      <c r="GK321" s="169"/>
      <c r="GL321" s="169"/>
      <c r="GM321" s="169"/>
      <c r="GN321" s="169"/>
      <c r="GO321" s="169"/>
      <c r="GP321" s="169"/>
    </row>
    <row r="322" spans="1:198" s="134" customFormat="1" ht="15.75" customHeight="1" x14ac:dyDescent="0.35">
      <c r="A322" s="171">
        <v>44327</v>
      </c>
      <c r="B322" s="174">
        <v>17383</v>
      </c>
      <c r="C322" s="173">
        <f t="shared" si="11"/>
        <v>44327</v>
      </c>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c r="GB322" s="169"/>
      <c r="GC322" s="169"/>
      <c r="GD322" s="169"/>
      <c r="GE322" s="169"/>
      <c r="GF322" s="169"/>
      <c r="GG322" s="169"/>
      <c r="GH322" s="169"/>
      <c r="GI322" s="169"/>
      <c r="GJ322" s="169"/>
      <c r="GK322" s="169"/>
      <c r="GL322" s="169"/>
      <c r="GM322" s="169"/>
      <c r="GN322" s="169"/>
      <c r="GO322" s="169"/>
      <c r="GP322" s="169"/>
    </row>
    <row r="323" spans="1:198" s="134" customFormat="1" ht="15.75" customHeight="1" x14ac:dyDescent="0.35">
      <c r="A323" s="171">
        <v>44326</v>
      </c>
      <c r="B323" s="174">
        <v>17340</v>
      </c>
      <c r="C323" s="173">
        <f t="shared" si="11"/>
        <v>44326</v>
      </c>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c r="GB323" s="169"/>
      <c r="GC323" s="169"/>
      <c r="GD323" s="169"/>
      <c r="GE323" s="169"/>
      <c r="GF323" s="169"/>
      <c r="GG323" s="169"/>
      <c r="GH323" s="169"/>
      <c r="GI323" s="169"/>
      <c r="GJ323" s="169"/>
      <c r="GK323" s="169"/>
      <c r="GL323" s="169"/>
      <c r="GM323" s="169"/>
      <c r="GN323" s="169"/>
      <c r="GO323" s="169"/>
      <c r="GP323" s="169"/>
    </row>
    <row r="324" spans="1:198" s="134" customFormat="1" ht="15.75" customHeight="1" x14ac:dyDescent="0.35">
      <c r="A324" s="171">
        <v>44325</v>
      </c>
      <c r="B324" s="174">
        <v>17323</v>
      </c>
      <c r="C324" s="173">
        <f t="shared" si="11"/>
        <v>44325</v>
      </c>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c r="GB324" s="169"/>
      <c r="GC324" s="169"/>
      <c r="GD324" s="169"/>
      <c r="GE324" s="169"/>
      <c r="GF324" s="169"/>
      <c r="GG324" s="169"/>
      <c r="GH324" s="169"/>
      <c r="GI324" s="169"/>
      <c r="GJ324" s="169"/>
      <c r="GK324" s="169"/>
      <c r="GL324" s="169"/>
      <c r="GM324" s="169"/>
      <c r="GN324" s="169"/>
      <c r="GO324" s="169"/>
      <c r="GP324" s="169"/>
    </row>
    <row r="325" spans="1:198" s="134" customFormat="1" ht="15.75" customHeight="1" x14ac:dyDescent="0.35">
      <c r="A325" s="171">
        <v>44324</v>
      </c>
      <c r="B325" s="174">
        <v>17319</v>
      </c>
      <c r="C325" s="173">
        <f t="shared" si="11"/>
        <v>44324</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c r="GB325" s="169"/>
      <c r="GC325" s="169"/>
      <c r="GD325" s="169"/>
      <c r="GE325" s="169"/>
      <c r="GF325" s="169"/>
      <c r="GG325" s="169"/>
      <c r="GH325" s="169"/>
      <c r="GI325" s="169"/>
      <c r="GJ325" s="169"/>
      <c r="GK325" s="169"/>
      <c r="GL325" s="169"/>
      <c r="GM325" s="169"/>
      <c r="GN325" s="169"/>
      <c r="GO325" s="169"/>
      <c r="GP325" s="169"/>
    </row>
    <row r="326" spans="1:198" s="134" customFormat="1" ht="15.75" customHeight="1" x14ac:dyDescent="0.35">
      <c r="A326" s="171">
        <v>44323</v>
      </c>
      <c r="B326" s="174">
        <v>17290</v>
      </c>
      <c r="C326" s="173">
        <f t="shared" si="11"/>
        <v>44323</v>
      </c>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c r="GB326" s="169"/>
      <c r="GC326" s="169"/>
      <c r="GD326" s="169"/>
      <c r="GE326" s="169"/>
      <c r="GF326" s="169"/>
      <c r="GG326" s="169"/>
      <c r="GH326" s="169"/>
      <c r="GI326" s="169"/>
      <c r="GJ326" s="169"/>
      <c r="GK326" s="169"/>
      <c r="GL326" s="169"/>
      <c r="GM326" s="169"/>
      <c r="GN326" s="169"/>
      <c r="GO326" s="169"/>
      <c r="GP326" s="169"/>
    </row>
    <row r="327" spans="1:198" s="134" customFormat="1" ht="15.75" customHeight="1" x14ac:dyDescent="0.35">
      <c r="A327" s="171">
        <v>44322</v>
      </c>
      <c r="B327" s="174">
        <v>17269</v>
      </c>
      <c r="C327" s="173">
        <f t="shared" si="11"/>
        <v>44322</v>
      </c>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c r="GB327" s="169"/>
      <c r="GC327" s="169"/>
      <c r="GD327" s="169"/>
      <c r="GE327" s="169"/>
      <c r="GF327" s="169"/>
      <c r="GG327" s="169"/>
      <c r="GH327" s="169"/>
      <c r="GI327" s="169"/>
      <c r="GJ327" s="169"/>
      <c r="GK327" s="169"/>
      <c r="GL327" s="169"/>
      <c r="GM327" s="169"/>
      <c r="GN327" s="169"/>
      <c r="GO327" s="169"/>
      <c r="GP327" s="169"/>
    </row>
    <row r="328" spans="1:198" s="134" customFormat="1" ht="15.75" customHeight="1" x14ac:dyDescent="0.35">
      <c r="A328" s="171">
        <v>44321</v>
      </c>
      <c r="B328" s="174">
        <v>17245</v>
      </c>
      <c r="C328" s="173">
        <f t="shared" si="11"/>
        <v>44321</v>
      </c>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c r="GB328" s="169"/>
      <c r="GC328" s="169"/>
      <c r="GD328" s="169"/>
      <c r="GE328" s="169"/>
      <c r="GF328" s="169"/>
      <c r="GG328" s="169"/>
      <c r="GH328" s="169"/>
      <c r="GI328" s="169"/>
      <c r="GJ328" s="169"/>
      <c r="GK328" s="169"/>
      <c r="GL328" s="169"/>
      <c r="GM328" s="169"/>
      <c r="GN328" s="169"/>
      <c r="GO328" s="169"/>
      <c r="GP328" s="169"/>
    </row>
    <row r="329" spans="1:198" s="134" customFormat="1" ht="15.75" customHeight="1" x14ac:dyDescent="0.35">
      <c r="A329" s="171">
        <v>44320</v>
      </c>
      <c r="B329" s="174">
        <v>17221</v>
      </c>
      <c r="C329" s="173">
        <f t="shared" si="11"/>
        <v>44320</v>
      </c>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c r="GB329" s="169"/>
      <c r="GC329" s="169"/>
      <c r="GD329" s="169"/>
      <c r="GE329" s="169"/>
      <c r="GF329" s="169"/>
      <c r="GG329" s="169"/>
      <c r="GH329" s="169"/>
      <c r="GI329" s="169"/>
      <c r="GJ329" s="169"/>
      <c r="GK329" s="169"/>
      <c r="GL329" s="169"/>
      <c r="GM329" s="169"/>
      <c r="GN329" s="169"/>
      <c r="GO329" s="169"/>
      <c r="GP329" s="169"/>
    </row>
    <row r="330" spans="1:198" s="134" customFormat="1" ht="15.75" customHeight="1" x14ac:dyDescent="0.35">
      <c r="A330" s="171">
        <v>44319</v>
      </c>
      <c r="B330" s="174">
        <v>17189</v>
      </c>
      <c r="C330" s="173">
        <f t="shared" si="11"/>
        <v>44319</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c r="GB330" s="169"/>
      <c r="GC330" s="169"/>
      <c r="GD330" s="169"/>
      <c r="GE330" s="169"/>
      <c r="GF330" s="169"/>
      <c r="GG330" s="169"/>
      <c r="GH330" s="169"/>
      <c r="GI330" s="169"/>
      <c r="GJ330" s="169"/>
      <c r="GK330" s="169"/>
      <c r="GL330" s="169"/>
      <c r="GM330" s="169"/>
      <c r="GN330" s="169"/>
      <c r="GO330" s="169"/>
      <c r="GP330" s="169"/>
    </row>
    <row r="331" spans="1:198" s="134" customFormat="1" ht="15.75" customHeight="1" x14ac:dyDescent="0.35">
      <c r="A331" s="171">
        <v>44318</v>
      </c>
      <c r="B331" s="174">
        <v>17172</v>
      </c>
      <c r="C331" s="173">
        <f t="shared" si="11"/>
        <v>44318</v>
      </c>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c r="GB331" s="169"/>
      <c r="GC331" s="169"/>
      <c r="GD331" s="169"/>
      <c r="GE331" s="169"/>
      <c r="GF331" s="169"/>
      <c r="GG331" s="169"/>
      <c r="GH331" s="169"/>
      <c r="GI331" s="169"/>
      <c r="GJ331" s="169"/>
      <c r="GK331" s="169"/>
      <c r="GL331" s="169"/>
      <c r="GM331" s="169"/>
      <c r="GN331" s="169"/>
      <c r="GO331" s="169"/>
      <c r="GP331" s="169"/>
    </row>
    <row r="332" spans="1:198" s="134" customFormat="1" ht="15.75" customHeight="1" x14ac:dyDescent="0.35">
      <c r="A332" s="171">
        <v>44317</v>
      </c>
      <c r="B332" s="174">
        <v>17169</v>
      </c>
      <c r="C332" s="173">
        <f t="shared" si="11"/>
        <v>44317</v>
      </c>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c r="GB332" s="169"/>
      <c r="GC332" s="169"/>
      <c r="GD332" s="169"/>
      <c r="GE332" s="169"/>
      <c r="GF332" s="169"/>
      <c r="GG332" s="169"/>
      <c r="GH332" s="169"/>
      <c r="GI332" s="169"/>
      <c r="GJ332" s="169"/>
      <c r="GK332" s="169"/>
      <c r="GL332" s="169"/>
      <c r="GM332" s="169"/>
      <c r="GN332" s="169"/>
      <c r="GO332" s="169"/>
      <c r="GP332" s="169"/>
    </row>
    <row r="333" spans="1:198" s="134" customFormat="1" ht="15.75" customHeight="1" x14ac:dyDescent="0.35">
      <c r="A333" s="171">
        <v>44316</v>
      </c>
      <c r="B333" s="174">
        <v>17148</v>
      </c>
      <c r="C333" s="173">
        <f t="shared" si="11"/>
        <v>44316</v>
      </c>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c r="GB333" s="169"/>
      <c r="GC333" s="169"/>
      <c r="GD333" s="169"/>
      <c r="GE333" s="169"/>
      <c r="GF333" s="169"/>
      <c r="GG333" s="169"/>
      <c r="GH333" s="169"/>
      <c r="GI333" s="169"/>
      <c r="GJ333" s="169"/>
      <c r="GK333" s="169"/>
      <c r="GL333" s="169"/>
      <c r="GM333" s="169"/>
      <c r="GN333" s="169"/>
      <c r="GO333" s="169"/>
      <c r="GP333" s="169"/>
    </row>
    <row r="334" spans="1:198" s="134" customFormat="1" ht="15.75" customHeight="1" x14ac:dyDescent="0.35">
      <c r="A334" s="171">
        <v>44315</v>
      </c>
      <c r="B334" s="174">
        <v>17124</v>
      </c>
      <c r="C334" s="173">
        <f t="shared" si="11"/>
        <v>44315</v>
      </c>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c r="GB334" s="169"/>
      <c r="GC334" s="169"/>
      <c r="GD334" s="169"/>
      <c r="GE334" s="169"/>
      <c r="GF334" s="169"/>
      <c r="GG334" s="169"/>
      <c r="GH334" s="169"/>
      <c r="GI334" s="169"/>
      <c r="GJ334" s="169"/>
      <c r="GK334" s="169"/>
      <c r="GL334" s="169"/>
      <c r="GM334" s="169"/>
      <c r="GN334" s="169"/>
      <c r="GO334" s="169"/>
      <c r="GP334" s="169"/>
    </row>
    <row r="335" spans="1:198" s="134" customFormat="1" ht="15.75" customHeight="1" x14ac:dyDescent="0.35">
      <c r="A335" s="171">
        <v>44314</v>
      </c>
      <c r="B335" s="174">
        <v>17104</v>
      </c>
      <c r="C335" s="173">
        <f t="shared" si="11"/>
        <v>44314</v>
      </c>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c r="GB335" s="169"/>
      <c r="GC335" s="169"/>
      <c r="GD335" s="169"/>
      <c r="GE335" s="169"/>
      <c r="GF335" s="169"/>
      <c r="GG335" s="169"/>
      <c r="GH335" s="169"/>
      <c r="GI335" s="169"/>
      <c r="GJ335" s="169"/>
      <c r="GK335" s="169"/>
      <c r="GL335" s="169"/>
      <c r="GM335" s="169"/>
      <c r="GN335" s="169"/>
      <c r="GO335" s="169"/>
      <c r="GP335" s="169"/>
    </row>
    <row r="336" spans="1:198" s="134" customFormat="1" ht="15.75" customHeight="1" x14ac:dyDescent="0.35">
      <c r="A336" s="171">
        <v>44313</v>
      </c>
      <c r="B336" s="174">
        <v>17093</v>
      </c>
      <c r="C336" s="173">
        <f t="shared" si="11"/>
        <v>44313</v>
      </c>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c r="GB336" s="169"/>
      <c r="GC336" s="169"/>
      <c r="GD336" s="169"/>
      <c r="GE336" s="169"/>
      <c r="GF336" s="169"/>
      <c r="GG336" s="169"/>
      <c r="GH336" s="169"/>
      <c r="GI336" s="169"/>
      <c r="GJ336" s="169"/>
      <c r="GK336" s="169"/>
      <c r="GL336" s="169"/>
      <c r="GM336" s="169"/>
      <c r="GN336" s="169"/>
      <c r="GO336" s="169"/>
      <c r="GP336" s="169"/>
    </row>
    <row r="337" spans="1:198" s="134" customFormat="1" ht="15.75" customHeight="1" x14ac:dyDescent="0.35">
      <c r="A337" s="171">
        <v>44312</v>
      </c>
      <c r="B337" s="174">
        <v>17062</v>
      </c>
      <c r="C337" s="173">
        <f t="shared" si="11"/>
        <v>44312</v>
      </c>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c r="GB337" s="169"/>
      <c r="GC337" s="169"/>
      <c r="GD337" s="169"/>
      <c r="GE337" s="169"/>
      <c r="GF337" s="169"/>
      <c r="GG337" s="169"/>
      <c r="GH337" s="169"/>
      <c r="GI337" s="169"/>
      <c r="GJ337" s="169"/>
      <c r="GK337" s="169"/>
      <c r="GL337" s="169"/>
      <c r="GM337" s="169"/>
      <c r="GN337" s="169"/>
      <c r="GO337" s="169"/>
      <c r="GP337" s="169"/>
    </row>
    <row r="338" spans="1:198" s="134" customFormat="1" ht="15.75" customHeight="1" x14ac:dyDescent="0.35">
      <c r="A338" s="171">
        <v>44311</v>
      </c>
      <c r="B338" s="174">
        <v>17049</v>
      </c>
      <c r="C338" s="173">
        <f t="shared" si="11"/>
        <v>44311</v>
      </c>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c r="GB338" s="169"/>
      <c r="GC338" s="169"/>
      <c r="GD338" s="169"/>
      <c r="GE338" s="169"/>
      <c r="GF338" s="169"/>
      <c r="GG338" s="169"/>
      <c r="GH338" s="169"/>
      <c r="GI338" s="169"/>
      <c r="GJ338" s="169"/>
      <c r="GK338" s="169"/>
      <c r="GL338" s="169"/>
      <c r="GM338" s="169"/>
      <c r="GN338" s="169"/>
      <c r="GO338" s="169"/>
      <c r="GP338" s="169"/>
    </row>
    <row r="339" spans="1:198" s="134" customFormat="1" ht="15.75" customHeight="1" x14ac:dyDescent="0.35">
      <c r="A339" s="171">
        <v>44310</v>
      </c>
      <c r="B339" s="174">
        <v>17038</v>
      </c>
      <c r="C339" s="173">
        <f t="shared" si="11"/>
        <v>44310</v>
      </c>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c r="GB339" s="169"/>
      <c r="GC339" s="169"/>
      <c r="GD339" s="169"/>
      <c r="GE339" s="169"/>
      <c r="GF339" s="169"/>
      <c r="GG339" s="169"/>
      <c r="GH339" s="169"/>
      <c r="GI339" s="169"/>
      <c r="GJ339" s="169"/>
      <c r="GK339" s="169"/>
      <c r="GL339" s="169"/>
      <c r="GM339" s="169"/>
      <c r="GN339" s="169"/>
      <c r="GO339" s="169"/>
      <c r="GP339" s="169"/>
    </row>
    <row r="340" spans="1:198" s="134" customFormat="1" ht="15.75" customHeight="1" x14ac:dyDescent="0.35">
      <c r="A340" s="171">
        <v>44309</v>
      </c>
      <c r="B340" s="174">
        <v>17016</v>
      </c>
      <c r="C340" s="173">
        <f t="shared" si="11"/>
        <v>44309</v>
      </c>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c r="GB340" s="169"/>
      <c r="GC340" s="169"/>
      <c r="GD340" s="169"/>
      <c r="GE340" s="169"/>
      <c r="GF340" s="169"/>
      <c r="GG340" s="169"/>
      <c r="GH340" s="169"/>
      <c r="GI340" s="169"/>
      <c r="GJ340" s="169"/>
      <c r="GK340" s="169"/>
      <c r="GL340" s="169"/>
      <c r="GM340" s="169"/>
      <c r="GN340" s="169"/>
      <c r="GO340" s="169"/>
      <c r="GP340" s="169"/>
    </row>
    <row r="341" spans="1:198" s="134" customFormat="1" ht="15.75" customHeight="1" x14ac:dyDescent="0.35">
      <c r="A341" s="171">
        <v>44308</v>
      </c>
      <c r="B341" s="174">
        <v>17002</v>
      </c>
      <c r="C341" s="173">
        <f t="shared" si="11"/>
        <v>44308</v>
      </c>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c r="GB341" s="169"/>
      <c r="GC341" s="169"/>
      <c r="GD341" s="169"/>
      <c r="GE341" s="169"/>
      <c r="GF341" s="169"/>
      <c r="GG341" s="169"/>
      <c r="GH341" s="169"/>
      <c r="GI341" s="169"/>
      <c r="GJ341" s="169"/>
      <c r="GK341" s="169"/>
      <c r="GL341" s="169"/>
      <c r="GM341" s="169"/>
      <c r="GN341" s="169"/>
      <c r="GO341" s="169"/>
      <c r="GP341" s="169"/>
    </row>
    <row r="342" spans="1:198" s="134" customFormat="1" ht="15.75" customHeight="1" x14ac:dyDescent="0.35">
      <c r="A342" s="171">
        <v>44307</v>
      </c>
      <c r="B342" s="174">
        <v>16983</v>
      </c>
      <c r="C342" s="173">
        <f t="shared" si="11"/>
        <v>44307</v>
      </c>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c r="GB342" s="169"/>
      <c r="GC342" s="169"/>
      <c r="GD342" s="169"/>
      <c r="GE342" s="169"/>
      <c r="GF342" s="169"/>
      <c r="GG342" s="169"/>
      <c r="GH342" s="169"/>
      <c r="GI342" s="169"/>
      <c r="GJ342" s="169"/>
      <c r="GK342" s="169"/>
      <c r="GL342" s="169"/>
      <c r="GM342" s="169"/>
      <c r="GN342" s="169"/>
      <c r="GO342" s="169"/>
      <c r="GP342" s="169"/>
    </row>
    <row r="343" spans="1:198" s="134" customFormat="1" ht="15.75" customHeight="1" x14ac:dyDescent="0.35">
      <c r="A343" s="171">
        <v>44306</v>
      </c>
      <c r="B343" s="174">
        <v>16965</v>
      </c>
      <c r="C343" s="173">
        <f t="shared" si="11"/>
        <v>44306</v>
      </c>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c r="GB343" s="169"/>
      <c r="GC343" s="169"/>
      <c r="GD343" s="169"/>
      <c r="GE343" s="169"/>
      <c r="GF343" s="169"/>
      <c r="GG343" s="169"/>
      <c r="GH343" s="169"/>
      <c r="GI343" s="169"/>
      <c r="GJ343" s="169"/>
      <c r="GK343" s="169"/>
      <c r="GL343" s="169"/>
      <c r="GM343" s="169"/>
      <c r="GN343" s="169"/>
      <c r="GO343" s="169"/>
      <c r="GP343" s="169"/>
    </row>
    <row r="344" spans="1:198" s="134" customFormat="1" ht="15.75" customHeight="1" x14ac:dyDescent="0.35">
      <c r="A344" s="171">
        <v>44305</v>
      </c>
      <c r="B344" s="174">
        <v>16938</v>
      </c>
      <c r="C344" s="173">
        <f t="shared" si="11"/>
        <v>44305</v>
      </c>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c r="GB344" s="169"/>
      <c r="GC344" s="169"/>
      <c r="GD344" s="169"/>
      <c r="GE344" s="169"/>
      <c r="GF344" s="169"/>
      <c r="GG344" s="169"/>
      <c r="GH344" s="169"/>
      <c r="GI344" s="169"/>
      <c r="GJ344" s="169"/>
      <c r="GK344" s="169"/>
      <c r="GL344" s="169"/>
      <c r="GM344" s="169"/>
      <c r="GN344" s="169"/>
      <c r="GO344" s="169"/>
      <c r="GP344" s="169"/>
    </row>
    <row r="345" spans="1:198" s="134" customFormat="1" ht="15.75" customHeight="1" x14ac:dyDescent="0.35">
      <c r="A345" s="171">
        <v>44304</v>
      </c>
      <c r="B345" s="174">
        <v>16916</v>
      </c>
      <c r="C345" s="173">
        <f t="shared" si="11"/>
        <v>44304</v>
      </c>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c r="GB345" s="169"/>
      <c r="GC345" s="169"/>
      <c r="GD345" s="169"/>
      <c r="GE345" s="169"/>
      <c r="GF345" s="169"/>
      <c r="GG345" s="169"/>
      <c r="GH345" s="169"/>
      <c r="GI345" s="169"/>
      <c r="GJ345" s="169"/>
      <c r="GK345" s="169"/>
      <c r="GL345" s="169"/>
      <c r="GM345" s="169"/>
      <c r="GN345" s="169"/>
      <c r="GO345" s="169"/>
      <c r="GP345" s="169"/>
    </row>
    <row r="346" spans="1:198" s="134" customFormat="1" ht="15.75" customHeight="1" x14ac:dyDescent="0.35">
      <c r="A346" s="171">
        <v>44303</v>
      </c>
      <c r="B346" s="174">
        <v>16904</v>
      </c>
      <c r="C346" s="173">
        <f t="shared" si="11"/>
        <v>44303</v>
      </c>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c r="GB346" s="169"/>
      <c r="GC346" s="169"/>
      <c r="GD346" s="169"/>
      <c r="GE346" s="169"/>
      <c r="GF346" s="169"/>
      <c r="GG346" s="169"/>
      <c r="GH346" s="169"/>
      <c r="GI346" s="169"/>
      <c r="GJ346" s="169"/>
      <c r="GK346" s="169"/>
      <c r="GL346" s="169"/>
      <c r="GM346" s="169"/>
      <c r="GN346" s="169"/>
      <c r="GO346" s="169"/>
      <c r="GP346" s="169"/>
    </row>
    <row r="347" spans="1:198" s="134" customFormat="1" ht="15.75" customHeight="1" x14ac:dyDescent="0.35">
      <c r="A347" s="171">
        <v>44302</v>
      </c>
      <c r="B347" s="174">
        <v>16873</v>
      </c>
      <c r="C347" s="173">
        <f t="shared" si="11"/>
        <v>44302</v>
      </c>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c r="GB347" s="169"/>
      <c r="GC347" s="169"/>
      <c r="GD347" s="169"/>
      <c r="GE347" s="169"/>
      <c r="GF347" s="169"/>
      <c r="GG347" s="169"/>
      <c r="GH347" s="169"/>
      <c r="GI347" s="169"/>
      <c r="GJ347" s="169"/>
      <c r="GK347" s="169"/>
      <c r="GL347" s="169"/>
      <c r="GM347" s="169"/>
      <c r="GN347" s="169"/>
      <c r="GO347" s="169"/>
      <c r="GP347" s="169"/>
    </row>
    <row r="348" spans="1:198" s="134" customFormat="1" ht="15.75" customHeight="1" x14ac:dyDescent="0.35">
      <c r="A348" s="171">
        <v>44301</v>
      </c>
      <c r="B348" s="174">
        <v>16861</v>
      </c>
      <c r="C348" s="173">
        <f t="shared" ref="C348:C411" si="12">A348</f>
        <v>44301</v>
      </c>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c r="GB348" s="169"/>
      <c r="GC348" s="169"/>
      <c r="GD348" s="169"/>
      <c r="GE348" s="169"/>
      <c r="GF348" s="169"/>
      <c r="GG348" s="169"/>
      <c r="GH348" s="169"/>
      <c r="GI348" s="169"/>
      <c r="GJ348" s="169"/>
      <c r="GK348" s="169"/>
      <c r="GL348" s="169"/>
      <c r="GM348" s="169"/>
      <c r="GN348" s="169"/>
      <c r="GO348" s="169"/>
      <c r="GP348" s="169"/>
    </row>
    <row r="349" spans="1:198" s="134" customFormat="1" ht="15.75" customHeight="1" x14ac:dyDescent="0.35">
      <c r="A349" s="171">
        <v>44300</v>
      </c>
      <c r="B349" s="174">
        <v>16848</v>
      </c>
      <c r="C349" s="173">
        <f t="shared" si="12"/>
        <v>44300</v>
      </c>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c r="GB349" s="169"/>
      <c r="GC349" s="169"/>
      <c r="GD349" s="169"/>
      <c r="GE349" s="169"/>
      <c r="GF349" s="169"/>
      <c r="GG349" s="169"/>
      <c r="GH349" s="169"/>
      <c r="GI349" s="169"/>
      <c r="GJ349" s="169"/>
      <c r="GK349" s="169"/>
      <c r="GL349" s="169"/>
      <c r="GM349" s="169"/>
      <c r="GN349" s="169"/>
      <c r="GO349" s="169"/>
      <c r="GP349" s="169"/>
    </row>
    <row r="350" spans="1:198" s="134" customFormat="1" ht="15.75" customHeight="1" x14ac:dyDescent="0.35">
      <c r="A350" s="171">
        <v>44299</v>
      </c>
      <c r="B350" s="174">
        <v>16822</v>
      </c>
      <c r="C350" s="173">
        <f t="shared" si="12"/>
        <v>44299</v>
      </c>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c r="GB350" s="169"/>
      <c r="GC350" s="169"/>
      <c r="GD350" s="169"/>
      <c r="GE350" s="169"/>
      <c r="GF350" s="169"/>
      <c r="GG350" s="169"/>
      <c r="GH350" s="169"/>
      <c r="GI350" s="169"/>
      <c r="GJ350" s="169"/>
      <c r="GK350" s="169"/>
      <c r="GL350" s="169"/>
      <c r="GM350" s="169"/>
      <c r="GN350" s="169"/>
      <c r="GO350" s="169"/>
      <c r="GP350" s="169"/>
    </row>
    <row r="351" spans="1:198" s="134" customFormat="1" ht="15.75" customHeight="1" x14ac:dyDescent="0.35">
      <c r="A351" s="171">
        <v>44298</v>
      </c>
      <c r="B351" s="174">
        <v>16791</v>
      </c>
      <c r="C351" s="173">
        <f t="shared" si="12"/>
        <v>44298</v>
      </c>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c r="GB351" s="169"/>
      <c r="GC351" s="169"/>
      <c r="GD351" s="169"/>
      <c r="GE351" s="169"/>
      <c r="GF351" s="169"/>
      <c r="GG351" s="169"/>
      <c r="GH351" s="169"/>
      <c r="GI351" s="169"/>
      <c r="GJ351" s="169"/>
      <c r="GK351" s="169"/>
      <c r="GL351" s="169"/>
      <c r="GM351" s="169"/>
      <c r="GN351" s="169"/>
      <c r="GO351" s="169"/>
      <c r="GP351" s="169"/>
    </row>
    <row r="352" spans="1:198" s="134" customFormat="1" ht="15.75" customHeight="1" x14ac:dyDescent="0.35">
      <c r="A352" s="171">
        <v>44297</v>
      </c>
      <c r="B352" s="174">
        <v>16771</v>
      </c>
      <c r="C352" s="173">
        <f t="shared" si="12"/>
        <v>44297</v>
      </c>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c r="GB352" s="169"/>
      <c r="GC352" s="169"/>
      <c r="GD352" s="169"/>
      <c r="GE352" s="169"/>
      <c r="GF352" s="169"/>
      <c r="GG352" s="169"/>
      <c r="GH352" s="169"/>
      <c r="GI352" s="169"/>
      <c r="GJ352" s="169"/>
      <c r="GK352" s="169"/>
      <c r="GL352" s="169"/>
      <c r="GM352" s="169"/>
      <c r="GN352" s="169"/>
      <c r="GO352" s="169"/>
      <c r="GP352" s="169"/>
    </row>
    <row r="353" spans="1:198" s="134" customFormat="1" ht="15.75" customHeight="1" x14ac:dyDescent="0.35">
      <c r="A353" s="171">
        <v>44296</v>
      </c>
      <c r="B353" s="174">
        <v>16754</v>
      </c>
      <c r="C353" s="173">
        <f t="shared" si="12"/>
        <v>44296</v>
      </c>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c r="GB353" s="169"/>
      <c r="GC353" s="169"/>
      <c r="GD353" s="169"/>
      <c r="GE353" s="169"/>
      <c r="GF353" s="169"/>
      <c r="GG353" s="169"/>
      <c r="GH353" s="169"/>
      <c r="GI353" s="169"/>
      <c r="GJ353" s="169"/>
      <c r="GK353" s="169"/>
      <c r="GL353" s="169"/>
      <c r="GM353" s="169"/>
      <c r="GN353" s="169"/>
      <c r="GO353" s="169"/>
      <c r="GP353" s="169"/>
    </row>
    <row r="354" spans="1:198" s="134" customFormat="1" ht="15.75" customHeight="1" x14ac:dyDescent="0.35">
      <c r="A354" s="171">
        <v>44295</v>
      </c>
      <c r="B354" s="174">
        <v>16731</v>
      </c>
      <c r="C354" s="173">
        <f t="shared" si="12"/>
        <v>44295</v>
      </c>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c r="GB354" s="169"/>
      <c r="GC354" s="169"/>
      <c r="GD354" s="169"/>
      <c r="GE354" s="169"/>
      <c r="GF354" s="169"/>
      <c r="GG354" s="169"/>
      <c r="GH354" s="169"/>
      <c r="GI354" s="169"/>
      <c r="GJ354" s="169"/>
      <c r="GK354" s="169"/>
      <c r="GL354" s="169"/>
      <c r="GM354" s="169"/>
      <c r="GN354" s="169"/>
      <c r="GO354" s="169"/>
      <c r="GP354" s="169"/>
    </row>
    <row r="355" spans="1:198" s="134" customFormat="1" ht="15.75" customHeight="1" x14ac:dyDescent="0.35">
      <c r="A355" s="171">
        <v>44294</v>
      </c>
      <c r="B355" s="174">
        <v>16691</v>
      </c>
      <c r="C355" s="173">
        <f t="shared" si="12"/>
        <v>44294</v>
      </c>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c r="GB355" s="169"/>
      <c r="GC355" s="169"/>
      <c r="GD355" s="169"/>
      <c r="GE355" s="169"/>
      <c r="GF355" s="169"/>
      <c r="GG355" s="169"/>
      <c r="GH355" s="169"/>
      <c r="GI355" s="169"/>
      <c r="GJ355" s="169"/>
      <c r="GK355" s="169"/>
      <c r="GL355" s="169"/>
      <c r="GM355" s="169"/>
      <c r="GN355" s="169"/>
      <c r="GO355" s="169"/>
      <c r="GP355" s="169"/>
    </row>
    <row r="356" spans="1:198" s="134" customFormat="1" ht="15.75" customHeight="1" x14ac:dyDescent="0.35">
      <c r="A356" s="171">
        <v>44293</v>
      </c>
      <c r="B356" s="174">
        <v>16672</v>
      </c>
      <c r="C356" s="173">
        <f t="shared" si="12"/>
        <v>44293</v>
      </c>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c r="GB356" s="169"/>
      <c r="GC356" s="169"/>
      <c r="GD356" s="169"/>
      <c r="GE356" s="169"/>
      <c r="GF356" s="169"/>
      <c r="GG356" s="169"/>
      <c r="GH356" s="169"/>
      <c r="GI356" s="169"/>
      <c r="GJ356" s="169"/>
      <c r="GK356" s="169"/>
      <c r="GL356" s="169"/>
      <c r="GM356" s="169"/>
      <c r="GN356" s="169"/>
      <c r="GO356" s="169"/>
      <c r="GP356" s="169"/>
    </row>
    <row r="357" spans="1:198" s="134" customFormat="1" ht="15.75" customHeight="1" x14ac:dyDescent="0.35">
      <c r="A357" s="171">
        <v>44292</v>
      </c>
      <c r="B357" s="174">
        <v>16649</v>
      </c>
      <c r="C357" s="173">
        <f t="shared" si="12"/>
        <v>44292</v>
      </c>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c r="GB357" s="169"/>
      <c r="GC357" s="169"/>
      <c r="GD357" s="169"/>
      <c r="GE357" s="169"/>
      <c r="GF357" s="169"/>
      <c r="GG357" s="169"/>
      <c r="GH357" s="169"/>
      <c r="GI357" s="169"/>
      <c r="GJ357" s="169"/>
      <c r="GK357" s="169"/>
      <c r="GL357" s="169"/>
      <c r="GM357" s="169"/>
      <c r="GN357" s="169"/>
      <c r="GO357" s="169"/>
      <c r="GP357" s="169"/>
    </row>
    <row r="358" spans="1:198" s="134" customFormat="1" ht="15.75" customHeight="1" x14ac:dyDescent="0.35">
      <c r="A358" s="171">
        <v>44291</v>
      </c>
      <c r="B358" s="174">
        <v>16629</v>
      </c>
      <c r="C358" s="173">
        <f t="shared" si="12"/>
        <v>44291</v>
      </c>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c r="GB358" s="169"/>
      <c r="GC358" s="169"/>
      <c r="GD358" s="169"/>
      <c r="GE358" s="169"/>
      <c r="GF358" s="169"/>
      <c r="GG358" s="169"/>
      <c r="GH358" s="169"/>
      <c r="GI358" s="169"/>
      <c r="GJ358" s="169"/>
      <c r="GK358" s="169"/>
      <c r="GL358" s="169"/>
      <c r="GM358" s="169"/>
      <c r="GN358" s="169"/>
      <c r="GO358" s="169"/>
      <c r="GP358" s="169"/>
    </row>
    <row r="359" spans="1:198" s="134" customFormat="1" ht="15.75" customHeight="1" x14ac:dyDescent="0.35">
      <c r="A359" s="171">
        <v>44290</v>
      </c>
      <c r="B359" s="174">
        <v>16622</v>
      </c>
      <c r="C359" s="173">
        <f t="shared" si="12"/>
        <v>44290</v>
      </c>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c r="GB359" s="169"/>
      <c r="GC359" s="169"/>
      <c r="GD359" s="169"/>
      <c r="GE359" s="169"/>
      <c r="GF359" s="169"/>
      <c r="GG359" s="169"/>
      <c r="GH359" s="169"/>
      <c r="GI359" s="169"/>
      <c r="GJ359" s="169"/>
      <c r="GK359" s="169"/>
      <c r="GL359" s="169"/>
      <c r="GM359" s="169"/>
      <c r="GN359" s="169"/>
      <c r="GO359" s="169"/>
      <c r="GP359" s="169"/>
    </row>
    <row r="360" spans="1:198" s="134" customFormat="1" ht="15.75" customHeight="1" x14ac:dyDescent="0.35">
      <c r="A360" s="171">
        <v>44289</v>
      </c>
      <c r="B360" s="174">
        <v>16606</v>
      </c>
      <c r="C360" s="173">
        <f t="shared" si="12"/>
        <v>44289</v>
      </c>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c r="GB360" s="169"/>
      <c r="GC360" s="169"/>
      <c r="GD360" s="169"/>
      <c r="GE360" s="169"/>
      <c r="GF360" s="169"/>
      <c r="GG360" s="169"/>
      <c r="GH360" s="169"/>
      <c r="GI360" s="169"/>
      <c r="GJ360" s="169"/>
      <c r="GK360" s="169"/>
      <c r="GL360" s="169"/>
      <c r="GM360" s="169"/>
      <c r="GN360" s="169"/>
      <c r="GO360" s="169"/>
      <c r="GP360" s="169"/>
    </row>
    <row r="361" spans="1:198" s="134" customFormat="1" ht="15.75" customHeight="1" x14ac:dyDescent="0.35">
      <c r="A361" s="171">
        <v>44288</v>
      </c>
      <c r="B361" s="174">
        <v>16575</v>
      </c>
      <c r="C361" s="173">
        <f t="shared" si="12"/>
        <v>44288</v>
      </c>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c r="GB361" s="169"/>
      <c r="GC361" s="169"/>
      <c r="GD361" s="169"/>
      <c r="GE361" s="169"/>
      <c r="GF361" s="169"/>
      <c r="GG361" s="169"/>
      <c r="GH361" s="169"/>
      <c r="GI361" s="169"/>
      <c r="GJ361" s="169"/>
      <c r="GK361" s="169"/>
      <c r="GL361" s="169"/>
      <c r="GM361" s="169"/>
      <c r="GN361" s="169"/>
      <c r="GO361" s="169"/>
      <c r="GP361" s="169"/>
    </row>
    <row r="362" spans="1:198" s="134" customFormat="1" ht="15.75" customHeight="1" x14ac:dyDescent="0.35">
      <c r="A362" s="171">
        <v>44287</v>
      </c>
      <c r="B362" s="174">
        <v>16559</v>
      </c>
      <c r="C362" s="173">
        <f t="shared" si="12"/>
        <v>44287</v>
      </c>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c r="GB362" s="169"/>
      <c r="GC362" s="169"/>
      <c r="GD362" s="169"/>
      <c r="GE362" s="169"/>
      <c r="GF362" s="169"/>
      <c r="GG362" s="169"/>
      <c r="GH362" s="169"/>
      <c r="GI362" s="169"/>
      <c r="GJ362" s="169"/>
      <c r="GK362" s="169"/>
      <c r="GL362" s="169"/>
      <c r="GM362" s="169"/>
      <c r="GN362" s="169"/>
      <c r="GO362" s="169"/>
      <c r="GP362" s="169"/>
    </row>
    <row r="363" spans="1:198" s="134" customFormat="1" ht="15.75" customHeight="1" x14ac:dyDescent="0.35">
      <c r="A363" s="171">
        <v>44286</v>
      </c>
      <c r="B363" s="174">
        <v>16538</v>
      </c>
      <c r="C363" s="173">
        <f t="shared" si="12"/>
        <v>44286</v>
      </c>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c r="GB363" s="169"/>
      <c r="GC363" s="169"/>
      <c r="GD363" s="169"/>
      <c r="GE363" s="169"/>
      <c r="GF363" s="169"/>
      <c r="GG363" s="169"/>
      <c r="GH363" s="169"/>
      <c r="GI363" s="169"/>
      <c r="GJ363" s="169"/>
      <c r="GK363" s="169"/>
      <c r="GL363" s="169"/>
      <c r="GM363" s="169"/>
      <c r="GN363" s="169"/>
      <c r="GO363" s="169"/>
      <c r="GP363" s="169"/>
    </row>
    <row r="364" spans="1:198" s="134" customFormat="1" ht="15.75" customHeight="1" x14ac:dyDescent="0.35">
      <c r="A364" s="171">
        <v>44285</v>
      </c>
      <c r="B364" s="174">
        <v>16509</v>
      </c>
      <c r="C364" s="173">
        <f t="shared" si="12"/>
        <v>44285</v>
      </c>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c r="GB364" s="169"/>
      <c r="GC364" s="169"/>
      <c r="GD364" s="169"/>
      <c r="GE364" s="169"/>
      <c r="GF364" s="169"/>
      <c r="GG364" s="169"/>
      <c r="GH364" s="169"/>
      <c r="GI364" s="169"/>
      <c r="GJ364" s="169"/>
      <c r="GK364" s="169"/>
      <c r="GL364" s="169"/>
      <c r="GM364" s="169"/>
      <c r="GN364" s="169"/>
      <c r="GO364" s="169"/>
      <c r="GP364" s="169"/>
    </row>
    <row r="365" spans="1:198" s="134" customFormat="1" ht="15.75" customHeight="1" x14ac:dyDescent="0.35">
      <c r="A365" s="171">
        <v>44284</v>
      </c>
      <c r="B365" s="174">
        <v>16475</v>
      </c>
      <c r="C365" s="173">
        <f t="shared" si="12"/>
        <v>44284</v>
      </c>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c r="GB365" s="169"/>
      <c r="GC365" s="169"/>
      <c r="GD365" s="169"/>
      <c r="GE365" s="169"/>
      <c r="GF365" s="169"/>
      <c r="GG365" s="169"/>
      <c r="GH365" s="169"/>
      <c r="GI365" s="169"/>
      <c r="GJ365" s="169"/>
      <c r="GK365" s="169"/>
      <c r="GL365" s="169"/>
      <c r="GM365" s="169"/>
      <c r="GN365" s="169"/>
      <c r="GO365" s="169"/>
      <c r="GP365" s="169"/>
    </row>
    <row r="366" spans="1:198" s="134" customFormat="1" ht="15.75" customHeight="1" x14ac:dyDescent="0.35">
      <c r="A366" s="171">
        <v>44283</v>
      </c>
      <c r="B366" s="174">
        <v>16465</v>
      </c>
      <c r="C366" s="173">
        <f t="shared" si="12"/>
        <v>44283</v>
      </c>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c r="GB366" s="169"/>
      <c r="GC366" s="169"/>
      <c r="GD366" s="169"/>
      <c r="GE366" s="169"/>
      <c r="GF366" s="169"/>
      <c r="GG366" s="169"/>
      <c r="GH366" s="169"/>
      <c r="GI366" s="169"/>
      <c r="GJ366" s="169"/>
      <c r="GK366" s="169"/>
      <c r="GL366" s="169"/>
      <c r="GM366" s="169"/>
      <c r="GN366" s="169"/>
      <c r="GO366" s="169"/>
      <c r="GP366" s="169"/>
    </row>
    <row r="367" spans="1:198" s="134" customFormat="1" ht="15.75" customHeight="1" x14ac:dyDescent="0.35">
      <c r="A367" s="171">
        <v>44282</v>
      </c>
      <c r="B367" s="174">
        <v>16450</v>
      </c>
      <c r="C367" s="173">
        <f t="shared" si="12"/>
        <v>44282</v>
      </c>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c r="GB367" s="169"/>
      <c r="GC367" s="169"/>
      <c r="GD367" s="169"/>
      <c r="GE367" s="169"/>
      <c r="GF367" s="169"/>
      <c r="GG367" s="169"/>
      <c r="GH367" s="169"/>
      <c r="GI367" s="169"/>
      <c r="GJ367" s="169"/>
      <c r="GK367" s="169"/>
      <c r="GL367" s="169"/>
      <c r="GM367" s="169"/>
      <c r="GN367" s="169"/>
      <c r="GO367" s="169"/>
      <c r="GP367" s="169"/>
    </row>
    <row r="368" spans="1:198" s="134" customFormat="1" ht="15.75" customHeight="1" x14ac:dyDescent="0.35">
      <c r="A368" s="171">
        <v>44281</v>
      </c>
      <c r="B368" s="174">
        <v>16421</v>
      </c>
      <c r="C368" s="173">
        <f t="shared" si="12"/>
        <v>44281</v>
      </c>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c r="GB368" s="169"/>
      <c r="GC368" s="169"/>
      <c r="GD368" s="169"/>
      <c r="GE368" s="169"/>
      <c r="GF368" s="169"/>
      <c r="GG368" s="169"/>
      <c r="GH368" s="169"/>
      <c r="GI368" s="169"/>
      <c r="GJ368" s="169"/>
      <c r="GK368" s="169"/>
      <c r="GL368" s="169"/>
      <c r="GM368" s="169"/>
      <c r="GN368" s="169"/>
      <c r="GO368" s="169"/>
      <c r="GP368" s="169"/>
    </row>
    <row r="369" spans="1:198" s="134" customFormat="1" ht="15.75" customHeight="1" x14ac:dyDescent="0.35">
      <c r="A369" s="171">
        <v>44280</v>
      </c>
      <c r="B369" s="174">
        <v>16397</v>
      </c>
      <c r="C369" s="173">
        <f t="shared" si="12"/>
        <v>44280</v>
      </c>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c r="GB369" s="169"/>
      <c r="GC369" s="169"/>
      <c r="GD369" s="169"/>
      <c r="GE369" s="169"/>
      <c r="GF369" s="169"/>
      <c r="GG369" s="169"/>
      <c r="GH369" s="169"/>
      <c r="GI369" s="169"/>
      <c r="GJ369" s="169"/>
      <c r="GK369" s="169"/>
      <c r="GL369" s="169"/>
      <c r="GM369" s="169"/>
      <c r="GN369" s="169"/>
      <c r="GO369" s="169"/>
      <c r="GP369" s="169"/>
    </row>
    <row r="370" spans="1:198" s="134" customFormat="1" ht="15.75" customHeight="1" x14ac:dyDescent="0.35">
      <c r="A370" s="171">
        <v>44279</v>
      </c>
      <c r="B370" s="174">
        <v>16371</v>
      </c>
      <c r="C370" s="173">
        <f t="shared" si="12"/>
        <v>44279</v>
      </c>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c r="GB370" s="169"/>
      <c r="GC370" s="169"/>
      <c r="GD370" s="169"/>
      <c r="GE370" s="169"/>
      <c r="GF370" s="169"/>
      <c r="GG370" s="169"/>
      <c r="GH370" s="169"/>
      <c r="GI370" s="169"/>
      <c r="GJ370" s="169"/>
      <c r="GK370" s="169"/>
      <c r="GL370" s="169"/>
      <c r="GM370" s="169"/>
      <c r="GN370" s="169"/>
      <c r="GO370" s="169"/>
      <c r="GP370" s="169"/>
    </row>
    <row r="371" spans="1:198" s="134" customFormat="1" ht="15.75" customHeight="1" x14ac:dyDescent="0.35">
      <c r="A371" s="171">
        <v>44278</v>
      </c>
      <c r="B371" s="174">
        <v>16339</v>
      </c>
      <c r="C371" s="173">
        <f t="shared" si="12"/>
        <v>44278</v>
      </c>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c r="GB371" s="169"/>
      <c r="GC371" s="169"/>
      <c r="GD371" s="169"/>
      <c r="GE371" s="169"/>
      <c r="GF371" s="169"/>
      <c r="GG371" s="169"/>
      <c r="GH371" s="169"/>
      <c r="GI371" s="169"/>
      <c r="GJ371" s="169"/>
      <c r="GK371" s="169"/>
      <c r="GL371" s="169"/>
      <c r="GM371" s="169"/>
      <c r="GN371" s="169"/>
      <c r="GO371" s="169"/>
      <c r="GP371" s="169"/>
    </row>
    <row r="372" spans="1:198" s="134" customFormat="1" ht="15.75" customHeight="1" x14ac:dyDescent="0.35">
      <c r="A372" s="171">
        <v>44277</v>
      </c>
      <c r="B372" s="174">
        <v>16290</v>
      </c>
      <c r="C372" s="173">
        <f t="shared" si="12"/>
        <v>44277</v>
      </c>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c r="GB372" s="169"/>
      <c r="GC372" s="169"/>
      <c r="GD372" s="169"/>
      <c r="GE372" s="169"/>
      <c r="GF372" s="169"/>
      <c r="GG372" s="169"/>
      <c r="GH372" s="169"/>
      <c r="GI372" s="169"/>
      <c r="GJ372" s="169"/>
      <c r="GK372" s="169"/>
      <c r="GL372" s="169"/>
      <c r="GM372" s="169"/>
      <c r="GN372" s="169"/>
      <c r="GO372" s="169"/>
      <c r="GP372" s="169"/>
    </row>
    <row r="373" spans="1:198" s="134" customFormat="1" ht="15.75" customHeight="1" x14ac:dyDescent="0.35">
      <c r="A373" s="171">
        <v>44276</v>
      </c>
      <c r="B373" s="174">
        <v>16275</v>
      </c>
      <c r="C373" s="173">
        <f t="shared" si="12"/>
        <v>44276</v>
      </c>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c r="GB373" s="169"/>
      <c r="GC373" s="169"/>
      <c r="GD373" s="169"/>
      <c r="GE373" s="169"/>
      <c r="GF373" s="169"/>
      <c r="GG373" s="169"/>
      <c r="GH373" s="169"/>
      <c r="GI373" s="169"/>
      <c r="GJ373" s="169"/>
      <c r="GK373" s="169"/>
      <c r="GL373" s="169"/>
      <c r="GM373" s="169"/>
      <c r="GN373" s="169"/>
      <c r="GO373" s="169"/>
      <c r="GP373" s="169"/>
    </row>
    <row r="374" spans="1:198" s="134" customFormat="1" ht="15.75" customHeight="1" x14ac:dyDescent="0.35">
      <c r="A374" s="171">
        <v>44275</v>
      </c>
      <c r="B374" s="174">
        <v>16260</v>
      </c>
      <c r="C374" s="173">
        <f t="shared" si="12"/>
        <v>44275</v>
      </c>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c r="GB374" s="169"/>
      <c r="GC374" s="169"/>
      <c r="GD374" s="169"/>
      <c r="GE374" s="169"/>
      <c r="GF374" s="169"/>
      <c r="GG374" s="169"/>
      <c r="GH374" s="169"/>
      <c r="GI374" s="169"/>
      <c r="GJ374" s="169"/>
      <c r="GK374" s="169"/>
      <c r="GL374" s="169"/>
      <c r="GM374" s="169"/>
      <c r="GN374" s="169"/>
      <c r="GO374" s="169"/>
      <c r="GP374" s="169"/>
    </row>
    <row r="375" spans="1:198" s="134" customFormat="1" ht="15.75" customHeight="1" x14ac:dyDescent="0.35">
      <c r="A375" s="171">
        <v>44274</v>
      </c>
      <c r="B375" s="174">
        <v>16244</v>
      </c>
      <c r="C375" s="173">
        <f t="shared" si="12"/>
        <v>44274</v>
      </c>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c r="GB375" s="169"/>
      <c r="GC375" s="169"/>
      <c r="GD375" s="169"/>
      <c r="GE375" s="169"/>
      <c r="GF375" s="169"/>
      <c r="GG375" s="169"/>
      <c r="GH375" s="169"/>
      <c r="GI375" s="169"/>
      <c r="GJ375" s="169"/>
      <c r="GK375" s="169"/>
      <c r="GL375" s="169"/>
      <c r="GM375" s="169"/>
      <c r="GN375" s="169"/>
      <c r="GO375" s="169"/>
      <c r="GP375" s="169"/>
    </row>
    <row r="376" spans="1:198" s="134" customFormat="1" ht="15.75" customHeight="1" x14ac:dyDescent="0.35">
      <c r="A376" s="171">
        <v>44273</v>
      </c>
      <c r="B376" s="174">
        <v>16198</v>
      </c>
      <c r="C376" s="173">
        <f t="shared" si="12"/>
        <v>44273</v>
      </c>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c r="GB376" s="169"/>
      <c r="GC376" s="169"/>
      <c r="GD376" s="169"/>
      <c r="GE376" s="169"/>
      <c r="GF376" s="169"/>
      <c r="GG376" s="169"/>
      <c r="GH376" s="169"/>
      <c r="GI376" s="169"/>
      <c r="GJ376" s="169"/>
      <c r="GK376" s="169"/>
      <c r="GL376" s="169"/>
      <c r="GM376" s="169"/>
      <c r="GN376" s="169"/>
      <c r="GO376" s="169"/>
      <c r="GP376" s="169"/>
    </row>
    <row r="377" spans="1:198" s="134" customFormat="1" ht="15.75" customHeight="1" x14ac:dyDescent="0.35">
      <c r="A377" s="171">
        <v>44272</v>
      </c>
      <c r="B377" s="174">
        <v>16165</v>
      </c>
      <c r="C377" s="173">
        <f t="shared" si="12"/>
        <v>44272</v>
      </c>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c r="GB377" s="169"/>
      <c r="GC377" s="169"/>
      <c r="GD377" s="169"/>
      <c r="GE377" s="169"/>
      <c r="GF377" s="169"/>
      <c r="GG377" s="169"/>
      <c r="GH377" s="169"/>
      <c r="GI377" s="169"/>
      <c r="GJ377" s="169"/>
      <c r="GK377" s="169"/>
      <c r="GL377" s="169"/>
      <c r="GM377" s="169"/>
      <c r="GN377" s="169"/>
      <c r="GO377" s="169"/>
      <c r="GP377" s="169"/>
    </row>
    <row r="378" spans="1:198" s="134" customFormat="1" ht="15.75" customHeight="1" x14ac:dyDescent="0.35">
      <c r="A378" s="171">
        <v>44271</v>
      </c>
      <c r="B378" s="174">
        <v>16119</v>
      </c>
      <c r="C378" s="173">
        <f t="shared" si="12"/>
        <v>44271</v>
      </c>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c r="GB378" s="169"/>
      <c r="GC378" s="169"/>
      <c r="GD378" s="169"/>
      <c r="GE378" s="169"/>
      <c r="GF378" s="169"/>
      <c r="GG378" s="169"/>
      <c r="GH378" s="169"/>
      <c r="GI378" s="169"/>
      <c r="GJ378" s="169"/>
      <c r="GK378" s="169"/>
      <c r="GL378" s="169"/>
      <c r="GM378" s="169"/>
      <c r="GN378" s="169"/>
      <c r="GO378" s="169"/>
      <c r="GP378" s="169"/>
    </row>
    <row r="379" spans="1:198" s="134" customFormat="1" ht="15.75" customHeight="1" x14ac:dyDescent="0.35">
      <c r="A379" s="171">
        <v>44270</v>
      </c>
      <c r="B379" s="174">
        <v>16087</v>
      </c>
      <c r="C379" s="173">
        <f t="shared" si="12"/>
        <v>44270</v>
      </c>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c r="GB379" s="169"/>
      <c r="GC379" s="169"/>
      <c r="GD379" s="169"/>
      <c r="GE379" s="169"/>
      <c r="GF379" s="169"/>
      <c r="GG379" s="169"/>
      <c r="GH379" s="169"/>
      <c r="GI379" s="169"/>
      <c r="GJ379" s="169"/>
      <c r="GK379" s="169"/>
      <c r="GL379" s="169"/>
      <c r="GM379" s="169"/>
      <c r="GN379" s="169"/>
      <c r="GO379" s="169"/>
      <c r="GP379" s="169"/>
    </row>
    <row r="380" spans="1:198" s="134" customFormat="1" ht="15.75" customHeight="1" x14ac:dyDescent="0.35">
      <c r="A380" s="171">
        <v>44269</v>
      </c>
      <c r="B380" s="174">
        <v>16069</v>
      </c>
      <c r="C380" s="173">
        <f t="shared" si="12"/>
        <v>44269</v>
      </c>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c r="GB380" s="169"/>
      <c r="GC380" s="169"/>
      <c r="GD380" s="169"/>
      <c r="GE380" s="169"/>
      <c r="GF380" s="169"/>
      <c r="GG380" s="169"/>
      <c r="GH380" s="169"/>
      <c r="GI380" s="169"/>
      <c r="GJ380" s="169"/>
      <c r="GK380" s="169"/>
      <c r="GL380" s="169"/>
      <c r="GM380" s="169"/>
      <c r="GN380" s="169"/>
      <c r="GO380" s="169"/>
      <c r="GP380" s="169"/>
    </row>
    <row r="381" spans="1:198" s="134" customFormat="1" ht="15.75" customHeight="1" x14ac:dyDescent="0.35">
      <c r="A381" s="171">
        <v>44268</v>
      </c>
      <c r="B381" s="174">
        <v>16046</v>
      </c>
      <c r="C381" s="173">
        <f t="shared" si="12"/>
        <v>44268</v>
      </c>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c r="GB381" s="169"/>
      <c r="GC381" s="169"/>
      <c r="GD381" s="169"/>
      <c r="GE381" s="169"/>
      <c r="GF381" s="169"/>
      <c r="GG381" s="169"/>
      <c r="GH381" s="169"/>
      <c r="GI381" s="169"/>
      <c r="GJ381" s="169"/>
      <c r="GK381" s="169"/>
      <c r="GL381" s="169"/>
      <c r="GM381" s="169"/>
      <c r="GN381" s="169"/>
      <c r="GO381" s="169"/>
      <c r="GP381" s="169"/>
    </row>
    <row r="382" spans="1:198" s="134" customFormat="1" ht="15.75" customHeight="1" x14ac:dyDescent="0.35">
      <c r="A382" s="171">
        <v>44267</v>
      </c>
      <c r="B382" s="174">
        <v>16024</v>
      </c>
      <c r="C382" s="173">
        <f t="shared" si="12"/>
        <v>44267</v>
      </c>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c r="GB382" s="169"/>
      <c r="GC382" s="169"/>
      <c r="GD382" s="169"/>
      <c r="GE382" s="169"/>
      <c r="GF382" s="169"/>
      <c r="GG382" s="169"/>
      <c r="GH382" s="169"/>
      <c r="GI382" s="169"/>
      <c r="GJ382" s="169"/>
      <c r="GK382" s="169"/>
      <c r="GL382" s="169"/>
      <c r="GM382" s="169"/>
      <c r="GN382" s="169"/>
      <c r="GO382" s="169"/>
      <c r="GP382" s="169"/>
    </row>
    <row r="383" spans="1:198" s="134" customFormat="1" ht="15.75" customHeight="1" x14ac:dyDescent="0.35">
      <c r="A383" s="171">
        <v>44266</v>
      </c>
      <c r="B383" s="174">
        <v>15998</v>
      </c>
      <c r="C383" s="173">
        <f t="shared" si="12"/>
        <v>44266</v>
      </c>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c r="GB383" s="169"/>
      <c r="GC383" s="169"/>
      <c r="GD383" s="169"/>
      <c r="GE383" s="169"/>
      <c r="GF383" s="169"/>
      <c r="GG383" s="169"/>
      <c r="GH383" s="169"/>
      <c r="GI383" s="169"/>
      <c r="GJ383" s="169"/>
      <c r="GK383" s="169"/>
      <c r="GL383" s="169"/>
      <c r="GM383" s="169"/>
      <c r="GN383" s="169"/>
      <c r="GO383" s="169"/>
      <c r="GP383" s="169"/>
    </row>
    <row r="384" spans="1:198" s="134" customFormat="1" ht="15.75" customHeight="1" x14ac:dyDescent="0.35">
      <c r="A384" s="171">
        <v>44265</v>
      </c>
      <c r="B384" s="174">
        <v>15948</v>
      </c>
      <c r="C384" s="173">
        <f t="shared" si="12"/>
        <v>44265</v>
      </c>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c r="GB384" s="169"/>
      <c r="GC384" s="169"/>
      <c r="GD384" s="169"/>
      <c r="GE384" s="169"/>
      <c r="GF384" s="169"/>
      <c r="GG384" s="169"/>
      <c r="GH384" s="169"/>
      <c r="GI384" s="169"/>
      <c r="GJ384" s="169"/>
      <c r="GK384" s="169"/>
      <c r="GL384" s="169"/>
      <c r="GM384" s="169"/>
      <c r="GN384" s="169"/>
      <c r="GO384" s="169"/>
      <c r="GP384" s="169"/>
    </row>
    <row r="385" spans="1:198" s="134" customFormat="1" ht="15.75" customHeight="1" x14ac:dyDescent="0.35">
      <c r="A385" s="171">
        <v>44264</v>
      </c>
      <c r="B385" s="174">
        <v>15917</v>
      </c>
      <c r="C385" s="173">
        <f t="shared" si="12"/>
        <v>44264</v>
      </c>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c r="GB385" s="169"/>
      <c r="GC385" s="169"/>
      <c r="GD385" s="169"/>
      <c r="GE385" s="169"/>
      <c r="GF385" s="169"/>
      <c r="GG385" s="169"/>
      <c r="GH385" s="169"/>
      <c r="GI385" s="169"/>
      <c r="GJ385" s="169"/>
      <c r="GK385" s="169"/>
      <c r="GL385" s="169"/>
      <c r="GM385" s="169"/>
      <c r="GN385" s="169"/>
      <c r="GO385" s="169"/>
      <c r="GP385" s="169"/>
    </row>
    <row r="386" spans="1:198" s="134" customFormat="1" ht="15.75" customHeight="1" x14ac:dyDescent="0.35">
      <c r="A386" s="171">
        <v>44263</v>
      </c>
      <c r="B386" s="174">
        <v>15861</v>
      </c>
      <c r="C386" s="173">
        <f t="shared" si="12"/>
        <v>44263</v>
      </c>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c r="GB386" s="169"/>
      <c r="GC386" s="169"/>
      <c r="GD386" s="169"/>
      <c r="GE386" s="169"/>
      <c r="GF386" s="169"/>
      <c r="GG386" s="169"/>
      <c r="GH386" s="169"/>
      <c r="GI386" s="169"/>
      <c r="GJ386" s="169"/>
      <c r="GK386" s="169"/>
      <c r="GL386" s="169"/>
      <c r="GM386" s="169"/>
      <c r="GN386" s="169"/>
      <c r="GO386" s="169"/>
      <c r="GP386" s="169"/>
    </row>
    <row r="387" spans="1:198" s="134" customFormat="1" ht="15.75" customHeight="1" x14ac:dyDescent="0.35">
      <c r="A387" s="171">
        <v>44262</v>
      </c>
      <c r="B387" s="174">
        <v>15833</v>
      </c>
      <c r="C387" s="173">
        <f t="shared" si="12"/>
        <v>44262</v>
      </c>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c r="GB387" s="169"/>
      <c r="GC387" s="169"/>
      <c r="GD387" s="169"/>
      <c r="GE387" s="169"/>
      <c r="GF387" s="169"/>
      <c r="GG387" s="169"/>
      <c r="GH387" s="169"/>
      <c r="GI387" s="169"/>
      <c r="GJ387" s="169"/>
      <c r="GK387" s="169"/>
      <c r="GL387" s="169"/>
      <c r="GM387" s="169"/>
      <c r="GN387" s="169"/>
      <c r="GO387" s="169"/>
      <c r="GP387" s="169"/>
    </row>
    <row r="388" spans="1:198" s="134" customFormat="1" ht="15.75" customHeight="1" x14ac:dyDescent="0.35">
      <c r="A388" s="171">
        <v>44261</v>
      </c>
      <c r="B388" s="174">
        <v>15803</v>
      </c>
      <c r="C388" s="173">
        <f t="shared" si="12"/>
        <v>44261</v>
      </c>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c r="GB388" s="169"/>
      <c r="GC388" s="169"/>
      <c r="GD388" s="169"/>
      <c r="GE388" s="169"/>
      <c r="GF388" s="169"/>
      <c r="GG388" s="169"/>
      <c r="GH388" s="169"/>
      <c r="GI388" s="169"/>
      <c r="GJ388" s="169"/>
      <c r="GK388" s="169"/>
      <c r="GL388" s="169"/>
      <c r="GM388" s="169"/>
      <c r="GN388" s="169"/>
      <c r="GO388" s="169"/>
      <c r="GP388" s="169"/>
    </row>
    <row r="389" spans="1:198" s="134" customFormat="1" ht="15.75" customHeight="1" x14ac:dyDescent="0.35">
      <c r="A389" s="171">
        <v>44260</v>
      </c>
      <c r="B389" s="174">
        <v>15762</v>
      </c>
      <c r="C389" s="173">
        <f t="shared" si="12"/>
        <v>44260</v>
      </c>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c r="GB389" s="169"/>
      <c r="GC389" s="169"/>
      <c r="GD389" s="169"/>
      <c r="GE389" s="169"/>
      <c r="GF389" s="169"/>
      <c r="GG389" s="169"/>
      <c r="GH389" s="169"/>
      <c r="GI389" s="169"/>
      <c r="GJ389" s="169"/>
      <c r="GK389" s="169"/>
      <c r="GL389" s="169"/>
      <c r="GM389" s="169"/>
      <c r="GN389" s="169"/>
      <c r="GO389" s="169"/>
      <c r="GP389" s="169"/>
    </row>
    <row r="390" spans="1:198" s="134" customFormat="1" ht="15.75" customHeight="1" x14ac:dyDescent="0.35">
      <c r="A390" s="171">
        <v>44259</v>
      </c>
      <c r="B390" s="174">
        <v>15730</v>
      </c>
      <c r="C390" s="173">
        <f t="shared" si="12"/>
        <v>44259</v>
      </c>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c r="GB390" s="169"/>
      <c r="GC390" s="169"/>
      <c r="GD390" s="169"/>
      <c r="GE390" s="169"/>
      <c r="GF390" s="169"/>
      <c r="GG390" s="169"/>
      <c r="GH390" s="169"/>
      <c r="GI390" s="169"/>
      <c r="GJ390" s="169"/>
      <c r="GK390" s="169"/>
      <c r="GL390" s="169"/>
      <c r="GM390" s="169"/>
      <c r="GN390" s="169"/>
      <c r="GO390" s="169"/>
      <c r="GP390" s="169"/>
    </row>
    <row r="391" spans="1:198" s="134" customFormat="1" ht="15.75" customHeight="1" x14ac:dyDescent="0.35">
      <c r="A391" s="171">
        <v>44258</v>
      </c>
      <c r="B391" s="174">
        <v>15697</v>
      </c>
      <c r="C391" s="173">
        <f t="shared" si="12"/>
        <v>44258</v>
      </c>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c r="GB391" s="169"/>
      <c r="GC391" s="169"/>
      <c r="GD391" s="169"/>
      <c r="GE391" s="169"/>
      <c r="GF391" s="169"/>
      <c r="GG391" s="169"/>
      <c r="GH391" s="169"/>
      <c r="GI391" s="169"/>
      <c r="GJ391" s="169"/>
      <c r="GK391" s="169"/>
      <c r="GL391" s="169"/>
      <c r="GM391" s="169"/>
      <c r="GN391" s="169"/>
      <c r="GO391" s="169"/>
      <c r="GP391" s="169"/>
    </row>
    <row r="392" spans="1:198" s="134" customFormat="1" ht="15.75" customHeight="1" x14ac:dyDescent="0.35">
      <c r="A392" s="171">
        <v>44257</v>
      </c>
      <c r="B392" s="174">
        <v>15649</v>
      </c>
      <c r="C392" s="173">
        <f t="shared" si="12"/>
        <v>44257</v>
      </c>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c r="GB392" s="169"/>
      <c r="GC392" s="169"/>
      <c r="GD392" s="169"/>
      <c r="GE392" s="169"/>
      <c r="GF392" s="169"/>
      <c r="GG392" s="169"/>
      <c r="GH392" s="169"/>
      <c r="GI392" s="169"/>
      <c r="GJ392" s="169"/>
      <c r="GK392" s="169"/>
      <c r="GL392" s="169"/>
      <c r="GM392" s="169"/>
      <c r="GN392" s="169"/>
      <c r="GO392" s="169"/>
      <c r="GP392" s="169"/>
    </row>
    <row r="393" spans="1:198" s="134" customFormat="1" ht="15.75" customHeight="1" x14ac:dyDescent="0.35">
      <c r="A393" s="171">
        <v>44256</v>
      </c>
      <c r="B393" s="174">
        <v>15584</v>
      </c>
      <c r="C393" s="173">
        <f t="shared" si="12"/>
        <v>44256</v>
      </c>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c r="GB393" s="169"/>
      <c r="GC393" s="169"/>
      <c r="GD393" s="169"/>
      <c r="GE393" s="169"/>
      <c r="GF393" s="169"/>
      <c r="GG393" s="169"/>
      <c r="GH393" s="169"/>
      <c r="GI393" s="169"/>
      <c r="GJ393" s="169"/>
      <c r="GK393" s="169"/>
      <c r="GL393" s="169"/>
      <c r="GM393" s="169"/>
      <c r="GN393" s="169"/>
      <c r="GO393" s="169"/>
      <c r="GP393" s="169"/>
    </row>
    <row r="394" spans="1:198" s="134" customFormat="1" ht="15.75" customHeight="1" x14ac:dyDescent="0.35">
      <c r="A394" s="171">
        <v>44255</v>
      </c>
      <c r="B394" s="174">
        <v>15563</v>
      </c>
      <c r="C394" s="173">
        <f t="shared" si="12"/>
        <v>44255</v>
      </c>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c r="GB394" s="169"/>
      <c r="GC394" s="169"/>
      <c r="GD394" s="169"/>
      <c r="GE394" s="169"/>
      <c r="GF394" s="169"/>
      <c r="GG394" s="169"/>
      <c r="GH394" s="169"/>
      <c r="GI394" s="169"/>
      <c r="GJ394" s="169"/>
      <c r="GK394" s="169"/>
      <c r="GL394" s="169"/>
      <c r="GM394" s="169"/>
      <c r="GN394" s="169"/>
      <c r="GO394" s="169"/>
      <c r="GP394" s="169"/>
    </row>
    <row r="395" spans="1:198" s="134" customFormat="1" ht="15.75" customHeight="1" x14ac:dyDescent="0.35">
      <c r="A395" s="171">
        <v>44254</v>
      </c>
      <c r="B395" s="174">
        <v>15543</v>
      </c>
      <c r="C395" s="173">
        <f t="shared" si="12"/>
        <v>44254</v>
      </c>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c r="GB395" s="169"/>
      <c r="GC395" s="169"/>
      <c r="GD395" s="169"/>
      <c r="GE395" s="169"/>
      <c r="GF395" s="169"/>
      <c r="GG395" s="169"/>
      <c r="GH395" s="169"/>
      <c r="GI395" s="169"/>
      <c r="GJ395" s="169"/>
      <c r="GK395" s="169"/>
      <c r="GL395" s="169"/>
      <c r="GM395" s="169"/>
      <c r="GN395" s="169"/>
      <c r="GO395" s="169"/>
      <c r="GP395" s="169"/>
    </row>
    <row r="396" spans="1:198" s="134" customFormat="1" ht="15.75" customHeight="1" x14ac:dyDescent="0.35">
      <c r="A396" s="171">
        <v>44253</v>
      </c>
      <c r="B396" s="174">
        <v>15503</v>
      </c>
      <c r="C396" s="173">
        <f t="shared" si="12"/>
        <v>44253</v>
      </c>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c r="GB396" s="169"/>
      <c r="GC396" s="169"/>
      <c r="GD396" s="169"/>
      <c r="GE396" s="169"/>
      <c r="GF396" s="169"/>
      <c r="GG396" s="169"/>
      <c r="GH396" s="169"/>
      <c r="GI396" s="169"/>
      <c r="GJ396" s="169"/>
      <c r="GK396" s="169"/>
      <c r="GL396" s="169"/>
      <c r="GM396" s="169"/>
      <c r="GN396" s="169"/>
      <c r="GO396" s="169"/>
      <c r="GP396" s="169"/>
    </row>
    <row r="397" spans="1:198" s="134" customFormat="1" ht="15.75" customHeight="1" x14ac:dyDescent="0.35">
      <c r="A397" s="171">
        <v>44252</v>
      </c>
      <c r="B397" s="174">
        <v>15438</v>
      </c>
      <c r="C397" s="173">
        <f t="shared" si="12"/>
        <v>44252</v>
      </c>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c r="GB397" s="169"/>
      <c r="GC397" s="169"/>
      <c r="GD397" s="169"/>
      <c r="GE397" s="169"/>
      <c r="GF397" s="169"/>
      <c r="GG397" s="169"/>
      <c r="GH397" s="169"/>
      <c r="GI397" s="169"/>
      <c r="GJ397" s="169"/>
      <c r="GK397" s="169"/>
      <c r="GL397" s="169"/>
      <c r="GM397" s="169"/>
      <c r="GN397" s="169"/>
      <c r="GO397" s="169"/>
      <c r="GP397" s="169"/>
    </row>
    <row r="398" spans="1:198" s="134" customFormat="1" ht="15.75" customHeight="1" x14ac:dyDescent="0.35">
      <c r="A398" s="171">
        <v>44251</v>
      </c>
      <c r="B398" s="174">
        <v>15406</v>
      </c>
      <c r="C398" s="173">
        <f t="shared" si="12"/>
        <v>44251</v>
      </c>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c r="GB398" s="169"/>
      <c r="GC398" s="169"/>
      <c r="GD398" s="169"/>
      <c r="GE398" s="169"/>
      <c r="GF398" s="169"/>
      <c r="GG398" s="169"/>
      <c r="GH398" s="169"/>
      <c r="GI398" s="169"/>
      <c r="GJ398" s="169"/>
      <c r="GK398" s="169"/>
      <c r="GL398" s="169"/>
      <c r="GM398" s="169"/>
      <c r="GN398" s="169"/>
      <c r="GO398" s="169"/>
      <c r="GP398" s="169"/>
    </row>
    <row r="399" spans="1:198" s="134" customFormat="1" ht="15.75" customHeight="1" x14ac:dyDescent="0.35">
      <c r="A399" s="171">
        <v>44250</v>
      </c>
      <c r="B399" s="174">
        <v>15343</v>
      </c>
      <c r="C399" s="173">
        <f t="shared" si="12"/>
        <v>44250</v>
      </c>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c r="GB399" s="169"/>
      <c r="GC399" s="169"/>
      <c r="GD399" s="169"/>
      <c r="GE399" s="169"/>
      <c r="GF399" s="169"/>
      <c r="GG399" s="169"/>
      <c r="GH399" s="169"/>
      <c r="GI399" s="169"/>
      <c r="GJ399" s="169"/>
      <c r="GK399" s="169"/>
      <c r="GL399" s="169"/>
      <c r="GM399" s="169"/>
      <c r="GN399" s="169"/>
      <c r="GO399" s="169"/>
      <c r="GP399" s="169"/>
    </row>
    <row r="400" spans="1:198" s="134" customFormat="1" ht="15.75" customHeight="1" x14ac:dyDescent="0.35">
      <c r="A400" s="171">
        <v>44249</v>
      </c>
      <c r="B400" s="174">
        <v>15249</v>
      </c>
      <c r="C400" s="173">
        <f t="shared" si="12"/>
        <v>44249</v>
      </c>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c r="GB400" s="169"/>
      <c r="GC400" s="169"/>
      <c r="GD400" s="169"/>
      <c r="GE400" s="169"/>
      <c r="GF400" s="169"/>
      <c r="GG400" s="169"/>
      <c r="GH400" s="169"/>
      <c r="GI400" s="169"/>
      <c r="GJ400" s="169"/>
      <c r="GK400" s="169"/>
      <c r="GL400" s="169"/>
      <c r="GM400" s="169"/>
      <c r="GN400" s="169"/>
      <c r="GO400" s="169"/>
      <c r="GP400" s="169"/>
    </row>
    <row r="401" spans="1:198" s="134" customFormat="1" ht="15.75" customHeight="1" x14ac:dyDescent="0.35">
      <c r="A401" s="171">
        <v>44248</v>
      </c>
      <c r="B401" s="174">
        <v>15217</v>
      </c>
      <c r="C401" s="173">
        <f t="shared" si="12"/>
        <v>44248</v>
      </c>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c r="GB401" s="169"/>
      <c r="GC401" s="169"/>
      <c r="GD401" s="169"/>
      <c r="GE401" s="169"/>
      <c r="GF401" s="169"/>
      <c r="GG401" s="169"/>
      <c r="GH401" s="169"/>
      <c r="GI401" s="169"/>
      <c r="GJ401" s="169"/>
      <c r="GK401" s="169"/>
      <c r="GL401" s="169"/>
      <c r="GM401" s="169"/>
      <c r="GN401" s="169"/>
      <c r="GO401" s="169"/>
      <c r="GP401" s="169"/>
    </row>
    <row r="402" spans="1:198" s="134" customFormat="1" ht="15.75" customHeight="1" x14ac:dyDescent="0.35">
      <c r="A402" s="171">
        <v>44247</v>
      </c>
      <c r="B402" s="174">
        <v>15200</v>
      </c>
      <c r="C402" s="173">
        <f t="shared" si="12"/>
        <v>44247</v>
      </c>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c r="GB402" s="169"/>
      <c r="GC402" s="169"/>
      <c r="GD402" s="169"/>
      <c r="GE402" s="169"/>
      <c r="GF402" s="169"/>
      <c r="GG402" s="169"/>
      <c r="GH402" s="169"/>
      <c r="GI402" s="169"/>
      <c r="GJ402" s="169"/>
      <c r="GK402" s="169"/>
      <c r="GL402" s="169"/>
      <c r="GM402" s="169"/>
      <c r="GN402" s="169"/>
      <c r="GO402" s="169"/>
      <c r="GP402" s="169"/>
    </row>
    <row r="403" spans="1:198" s="134" customFormat="1" ht="15.75" customHeight="1" x14ac:dyDescent="0.35">
      <c r="A403" s="171">
        <v>44246</v>
      </c>
      <c r="B403" s="174">
        <v>15138</v>
      </c>
      <c r="C403" s="173">
        <f t="shared" si="12"/>
        <v>44246</v>
      </c>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c r="GB403" s="169"/>
      <c r="GC403" s="169"/>
      <c r="GD403" s="169"/>
      <c r="GE403" s="169"/>
      <c r="GF403" s="169"/>
      <c r="GG403" s="169"/>
      <c r="GH403" s="169"/>
      <c r="GI403" s="169"/>
      <c r="GJ403" s="169"/>
      <c r="GK403" s="169"/>
      <c r="GL403" s="169"/>
      <c r="GM403" s="169"/>
      <c r="GN403" s="169"/>
      <c r="GO403" s="169"/>
      <c r="GP403" s="169"/>
    </row>
    <row r="404" spans="1:198" s="134" customFormat="1" ht="15.75" customHeight="1" x14ac:dyDescent="0.35">
      <c r="A404" s="171">
        <v>44245</v>
      </c>
      <c r="B404" s="174">
        <v>15089</v>
      </c>
      <c r="C404" s="173">
        <f t="shared" si="12"/>
        <v>44245</v>
      </c>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c r="GB404" s="169"/>
      <c r="GC404" s="169"/>
      <c r="GD404" s="169"/>
      <c r="GE404" s="169"/>
      <c r="GF404" s="169"/>
      <c r="GG404" s="169"/>
      <c r="GH404" s="169"/>
      <c r="GI404" s="169"/>
      <c r="GJ404" s="169"/>
      <c r="GK404" s="169"/>
      <c r="GL404" s="169"/>
      <c r="GM404" s="169"/>
      <c r="GN404" s="169"/>
      <c r="GO404" s="169"/>
      <c r="GP404" s="169"/>
    </row>
    <row r="405" spans="1:198" s="134" customFormat="1" ht="15.75" customHeight="1" x14ac:dyDescent="0.35">
      <c r="A405" s="171">
        <v>44244</v>
      </c>
      <c r="B405" s="174">
        <v>15017</v>
      </c>
      <c r="C405" s="173">
        <f t="shared" si="12"/>
        <v>44244</v>
      </c>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c r="GB405" s="169"/>
      <c r="GC405" s="169"/>
      <c r="GD405" s="169"/>
      <c r="GE405" s="169"/>
      <c r="GF405" s="169"/>
      <c r="GG405" s="169"/>
      <c r="GH405" s="169"/>
      <c r="GI405" s="169"/>
      <c r="GJ405" s="169"/>
      <c r="GK405" s="169"/>
      <c r="GL405" s="169"/>
      <c r="GM405" s="169"/>
      <c r="GN405" s="169"/>
      <c r="GO405" s="169"/>
      <c r="GP405" s="169"/>
    </row>
    <row r="406" spans="1:198" s="134" customFormat="1" ht="15.75" customHeight="1" x14ac:dyDescent="0.35">
      <c r="A406" s="171">
        <v>44243</v>
      </c>
      <c r="B406" s="174">
        <v>14929</v>
      </c>
      <c r="C406" s="173">
        <f t="shared" si="12"/>
        <v>44243</v>
      </c>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c r="GB406" s="169"/>
      <c r="GC406" s="169"/>
      <c r="GD406" s="169"/>
      <c r="GE406" s="169"/>
      <c r="GF406" s="169"/>
      <c r="GG406" s="169"/>
      <c r="GH406" s="169"/>
      <c r="GI406" s="169"/>
      <c r="GJ406" s="169"/>
      <c r="GK406" s="169"/>
      <c r="GL406" s="169"/>
      <c r="GM406" s="169"/>
      <c r="GN406" s="169"/>
      <c r="GO406" s="169"/>
      <c r="GP406" s="169"/>
    </row>
    <row r="407" spans="1:198" s="134" customFormat="1" ht="15.75" customHeight="1" x14ac:dyDescent="0.35">
      <c r="A407" s="171">
        <v>44242</v>
      </c>
      <c r="B407" s="174">
        <v>14843</v>
      </c>
      <c r="C407" s="173">
        <f t="shared" si="12"/>
        <v>44242</v>
      </c>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c r="GB407" s="169"/>
      <c r="GC407" s="169"/>
      <c r="GD407" s="169"/>
      <c r="GE407" s="169"/>
      <c r="GF407" s="169"/>
      <c r="GG407" s="169"/>
      <c r="GH407" s="169"/>
      <c r="GI407" s="169"/>
      <c r="GJ407" s="169"/>
      <c r="GK407" s="169"/>
      <c r="GL407" s="169"/>
      <c r="GM407" s="169"/>
      <c r="GN407" s="169"/>
      <c r="GO407" s="169"/>
      <c r="GP407" s="169"/>
    </row>
    <row r="408" spans="1:198" s="134" customFormat="1" ht="15.75" customHeight="1" x14ac:dyDescent="0.35">
      <c r="A408" s="171">
        <v>44241</v>
      </c>
      <c r="B408" s="174">
        <v>14816</v>
      </c>
      <c r="C408" s="173">
        <f t="shared" si="12"/>
        <v>44241</v>
      </c>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c r="GB408" s="169"/>
      <c r="GC408" s="169"/>
      <c r="GD408" s="169"/>
      <c r="GE408" s="169"/>
      <c r="GF408" s="169"/>
      <c r="GG408" s="169"/>
      <c r="GH408" s="169"/>
      <c r="GI408" s="169"/>
      <c r="GJ408" s="169"/>
      <c r="GK408" s="169"/>
      <c r="GL408" s="169"/>
      <c r="GM408" s="169"/>
      <c r="GN408" s="169"/>
      <c r="GO408" s="169"/>
      <c r="GP408" s="169"/>
    </row>
    <row r="409" spans="1:198" s="134" customFormat="1" ht="15.75" customHeight="1" x14ac:dyDescent="0.35">
      <c r="A409" s="171">
        <v>44240</v>
      </c>
      <c r="B409" s="174">
        <v>14793</v>
      </c>
      <c r="C409" s="173">
        <f t="shared" si="12"/>
        <v>44240</v>
      </c>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c r="GB409" s="169"/>
      <c r="GC409" s="169"/>
      <c r="GD409" s="169"/>
      <c r="GE409" s="169"/>
      <c r="GF409" s="169"/>
      <c r="GG409" s="169"/>
      <c r="GH409" s="169"/>
      <c r="GI409" s="169"/>
      <c r="GJ409" s="169"/>
      <c r="GK409" s="169"/>
      <c r="GL409" s="169"/>
      <c r="GM409" s="169"/>
      <c r="GN409" s="169"/>
      <c r="GO409" s="169"/>
      <c r="GP409" s="169"/>
    </row>
    <row r="410" spans="1:198" s="134" customFormat="1" ht="15.75" customHeight="1" x14ac:dyDescent="0.35">
      <c r="A410" s="171">
        <v>44239</v>
      </c>
      <c r="B410" s="174">
        <v>14727</v>
      </c>
      <c r="C410" s="173">
        <f t="shared" si="12"/>
        <v>44239</v>
      </c>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c r="GB410" s="169"/>
      <c r="GC410" s="169"/>
      <c r="GD410" s="169"/>
      <c r="GE410" s="169"/>
      <c r="GF410" s="169"/>
      <c r="GG410" s="169"/>
      <c r="GH410" s="169"/>
      <c r="GI410" s="169"/>
      <c r="GJ410" s="169"/>
      <c r="GK410" s="169"/>
      <c r="GL410" s="169"/>
      <c r="GM410" s="169"/>
      <c r="GN410" s="169"/>
      <c r="GO410" s="169"/>
      <c r="GP410" s="169"/>
    </row>
    <row r="411" spans="1:198" s="134" customFormat="1" ht="15.75" customHeight="1" x14ac:dyDescent="0.35">
      <c r="A411" s="171">
        <v>44238</v>
      </c>
      <c r="B411" s="174">
        <v>14662</v>
      </c>
      <c r="C411" s="173">
        <f t="shared" si="12"/>
        <v>44238</v>
      </c>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c r="GB411" s="169"/>
      <c r="GC411" s="169"/>
      <c r="GD411" s="169"/>
      <c r="GE411" s="169"/>
      <c r="GF411" s="169"/>
      <c r="GG411" s="169"/>
      <c r="GH411" s="169"/>
      <c r="GI411" s="169"/>
      <c r="GJ411" s="169"/>
      <c r="GK411" s="169"/>
      <c r="GL411" s="169"/>
      <c r="GM411" s="169"/>
      <c r="GN411" s="169"/>
      <c r="GO411" s="169"/>
      <c r="GP411" s="169"/>
    </row>
    <row r="412" spans="1:198" s="134" customFormat="1" ht="15.75" customHeight="1" x14ac:dyDescent="0.35">
      <c r="A412" s="171">
        <v>44237</v>
      </c>
      <c r="B412" s="174">
        <v>14590</v>
      </c>
      <c r="C412" s="173">
        <f t="shared" ref="C412:C475" si="13">A412</f>
        <v>44237</v>
      </c>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c r="GB412" s="169"/>
      <c r="GC412" s="169"/>
      <c r="GD412" s="169"/>
      <c r="GE412" s="169"/>
      <c r="GF412" s="169"/>
      <c r="GG412" s="169"/>
      <c r="GH412" s="169"/>
      <c r="GI412" s="169"/>
      <c r="GJ412" s="169"/>
      <c r="GK412" s="169"/>
      <c r="GL412" s="169"/>
      <c r="GM412" s="169"/>
      <c r="GN412" s="169"/>
      <c r="GO412" s="169"/>
      <c r="GP412" s="169"/>
    </row>
    <row r="413" spans="1:198" s="134" customFormat="1" ht="15.75" customHeight="1" x14ac:dyDescent="0.35">
      <c r="A413" s="171">
        <v>44236</v>
      </c>
      <c r="B413" s="174">
        <v>14511</v>
      </c>
      <c r="C413" s="173">
        <f t="shared" si="13"/>
        <v>44236</v>
      </c>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c r="GB413" s="169"/>
      <c r="GC413" s="169"/>
      <c r="GD413" s="169"/>
      <c r="GE413" s="169"/>
      <c r="GF413" s="169"/>
      <c r="GG413" s="169"/>
      <c r="GH413" s="169"/>
      <c r="GI413" s="169"/>
      <c r="GJ413" s="169"/>
      <c r="GK413" s="169"/>
      <c r="GL413" s="169"/>
      <c r="GM413" s="169"/>
      <c r="GN413" s="169"/>
      <c r="GO413" s="169"/>
      <c r="GP413" s="169"/>
    </row>
    <row r="414" spans="1:198" s="134" customFormat="1" ht="15.75" customHeight="1" x14ac:dyDescent="0.35">
      <c r="A414" s="171">
        <v>44235</v>
      </c>
      <c r="B414" s="174">
        <v>14428</v>
      </c>
      <c r="C414" s="173">
        <f t="shared" si="13"/>
        <v>44235</v>
      </c>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c r="GB414" s="169"/>
      <c r="GC414" s="169"/>
      <c r="GD414" s="169"/>
      <c r="GE414" s="169"/>
      <c r="GF414" s="169"/>
      <c r="GG414" s="169"/>
      <c r="GH414" s="169"/>
      <c r="GI414" s="169"/>
      <c r="GJ414" s="169"/>
      <c r="GK414" s="169"/>
      <c r="GL414" s="169"/>
      <c r="GM414" s="169"/>
      <c r="GN414" s="169"/>
      <c r="GO414" s="169"/>
      <c r="GP414" s="169"/>
    </row>
    <row r="415" spans="1:198" s="134" customFormat="1" ht="15.75" customHeight="1" x14ac:dyDescent="0.35">
      <c r="A415" s="171">
        <v>44234</v>
      </c>
      <c r="B415" s="174">
        <v>14403</v>
      </c>
      <c r="C415" s="173">
        <f t="shared" si="13"/>
        <v>44234</v>
      </c>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c r="GB415" s="169"/>
      <c r="GC415" s="169"/>
      <c r="GD415" s="169"/>
      <c r="GE415" s="169"/>
      <c r="GF415" s="169"/>
      <c r="GG415" s="169"/>
      <c r="GH415" s="169"/>
      <c r="GI415" s="169"/>
      <c r="GJ415" s="169"/>
      <c r="GK415" s="169"/>
      <c r="GL415" s="169"/>
      <c r="GM415" s="169"/>
      <c r="GN415" s="169"/>
      <c r="GO415" s="169"/>
      <c r="GP415" s="169"/>
    </row>
    <row r="416" spans="1:198" s="134" customFormat="1" ht="15.75" customHeight="1" x14ac:dyDescent="0.35">
      <c r="A416" s="171">
        <v>44233</v>
      </c>
      <c r="B416" s="174">
        <v>14355</v>
      </c>
      <c r="C416" s="173">
        <f t="shared" si="13"/>
        <v>44233</v>
      </c>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c r="GB416" s="169"/>
      <c r="GC416" s="169"/>
      <c r="GD416" s="169"/>
      <c r="GE416" s="169"/>
      <c r="GF416" s="169"/>
      <c r="GG416" s="169"/>
      <c r="GH416" s="169"/>
      <c r="GI416" s="169"/>
      <c r="GJ416" s="169"/>
      <c r="GK416" s="169"/>
      <c r="GL416" s="169"/>
      <c r="GM416" s="169"/>
      <c r="GN416" s="169"/>
      <c r="GO416" s="169"/>
      <c r="GP416" s="169"/>
    </row>
    <row r="417" spans="1:198" s="134" customFormat="1" ht="15.75" customHeight="1" x14ac:dyDescent="0.35">
      <c r="A417" s="171">
        <v>44232</v>
      </c>
      <c r="B417" s="174">
        <v>14294</v>
      </c>
      <c r="C417" s="173">
        <f t="shared" si="13"/>
        <v>44232</v>
      </c>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c r="GB417" s="169"/>
      <c r="GC417" s="169"/>
      <c r="GD417" s="169"/>
      <c r="GE417" s="169"/>
      <c r="GF417" s="169"/>
      <c r="GG417" s="169"/>
      <c r="GH417" s="169"/>
      <c r="GI417" s="169"/>
      <c r="GJ417" s="169"/>
      <c r="GK417" s="169"/>
      <c r="GL417" s="169"/>
      <c r="GM417" s="169"/>
      <c r="GN417" s="169"/>
      <c r="GO417" s="169"/>
      <c r="GP417" s="169"/>
    </row>
    <row r="418" spans="1:198" s="134" customFormat="1" ht="15.75" customHeight="1" x14ac:dyDescent="0.35">
      <c r="A418" s="171">
        <v>44231</v>
      </c>
      <c r="B418" s="174">
        <v>14234</v>
      </c>
      <c r="C418" s="173">
        <f t="shared" si="13"/>
        <v>44231</v>
      </c>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c r="GB418" s="169"/>
      <c r="GC418" s="169"/>
      <c r="GD418" s="169"/>
      <c r="GE418" s="169"/>
      <c r="GF418" s="169"/>
      <c r="GG418" s="169"/>
      <c r="GH418" s="169"/>
      <c r="GI418" s="169"/>
      <c r="GJ418" s="169"/>
      <c r="GK418" s="169"/>
      <c r="GL418" s="169"/>
      <c r="GM418" s="169"/>
      <c r="GN418" s="169"/>
      <c r="GO418" s="169"/>
      <c r="GP418" s="169"/>
    </row>
    <row r="419" spans="1:198" s="134" customFormat="1" ht="15.75" customHeight="1" x14ac:dyDescent="0.35">
      <c r="A419" s="171">
        <v>44230</v>
      </c>
      <c r="B419" s="174">
        <v>14169</v>
      </c>
      <c r="C419" s="173">
        <f t="shared" si="13"/>
        <v>44230</v>
      </c>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c r="GB419" s="169"/>
      <c r="GC419" s="169"/>
      <c r="GD419" s="169"/>
      <c r="GE419" s="169"/>
      <c r="GF419" s="169"/>
      <c r="GG419" s="169"/>
      <c r="GH419" s="169"/>
      <c r="GI419" s="169"/>
      <c r="GJ419" s="169"/>
      <c r="GK419" s="169"/>
      <c r="GL419" s="169"/>
      <c r="GM419" s="169"/>
      <c r="GN419" s="169"/>
      <c r="GO419" s="169"/>
      <c r="GP419" s="169"/>
    </row>
    <row r="420" spans="1:198" s="134" customFormat="1" ht="15.75" customHeight="1" x14ac:dyDescent="0.35">
      <c r="A420" s="171">
        <v>44229</v>
      </c>
      <c r="B420" s="174">
        <v>14108</v>
      </c>
      <c r="C420" s="173">
        <f t="shared" si="13"/>
        <v>44229</v>
      </c>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c r="GB420" s="169"/>
      <c r="GC420" s="169"/>
      <c r="GD420" s="169"/>
      <c r="GE420" s="169"/>
      <c r="GF420" s="169"/>
      <c r="GG420" s="169"/>
      <c r="GH420" s="169"/>
      <c r="GI420" s="169"/>
      <c r="GJ420" s="169"/>
      <c r="GK420" s="169"/>
      <c r="GL420" s="169"/>
      <c r="GM420" s="169"/>
      <c r="GN420" s="169"/>
      <c r="GO420" s="169"/>
      <c r="GP420" s="169"/>
    </row>
    <row r="421" spans="1:198" s="134" customFormat="1" ht="15.75" customHeight="1" x14ac:dyDescent="0.35">
      <c r="A421" s="171">
        <v>44228</v>
      </c>
      <c r="B421" s="174">
        <v>14025</v>
      </c>
      <c r="C421" s="173">
        <f t="shared" si="13"/>
        <v>44228</v>
      </c>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c r="GB421" s="169"/>
      <c r="GC421" s="169"/>
      <c r="GD421" s="169"/>
      <c r="GE421" s="169"/>
      <c r="GF421" s="169"/>
      <c r="GG421" s="169"/>
      <c r="GH421" s="169"/>
      <c r="GI421" s="169"/>
      <c r="GJ421" s="169"/>
      <c r="GK421" s="169"/>
      <c r="GL421" s="169"/>
      <c r="GM421" s="169"/>
      <c r="GN421" s="169"/>
      <c r="GO421" s="169"/>
      <c r="GP421" s="169"/>
    </row>
    <row r="422" spans="1:198" s="134" customFormat="1" ht="15.75" customHeight="1" x14ac:dyDescent="0.35">
      <c r="A422" s="171">
        <v>44227</v>
      </c>
      <c r="B422" s="174">
        <v>13998</v>
      </c>
      <c r="C422" s="173">
        <f t="shared" si="13"/>
        <v>44227</v>
      </c>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c r="GB422" s="169"/>
      <c r="GC422" s="169"/>
      <c r="GD422" s="169"/>
      <c r="GE422" s="169"/>
      <c r="GF422" s="169"/>
      <c r="GG422" s="169"/>
      <c r="GH422" s="169"/>
      <c r="GI422" s="169"/>
      <c r="GJ422" s="169"/>
      <c r="GK422" s="169"/>
      <c r="GL422" s="169"/>
      <c r="GM422" s="169"/>
      <c r="GN422" s="169"/>
      <c r="GO422" s="169"/>
      <c r="GP422" s="169"/>
    </row>
    <row r="423" spans="1:198" s="134" customFormat="1" ht="15.75" customHeight="1" x14ac:dyDescent="0.35">
      <c r="A423" s="171">
        <v>44226</v>
      </c>
      <c r="B423" s="174">
        <v>13959</v>
      </c>
      <c r="C423" s="173">
        <f t="shared" si="13"/>
        <v>44226</v>
      </c>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c r="GB423" s="169"/>
      <c r="GC423" s="169"/>
      <c r="GD423" s="169"/>
      <c r="GE423" s="169"/>
      <c r="GF423" s="169"/>
      <c r="GG423" s="169"/>
      <c r="GH423" s="169"/>
      <c r="GI423" s="169"/>
      <c r="GJ423" s="169"/>
      <c r="GK423" s="169"/>
      <c r="GL423" s="169"/>
      <c r="GM423" s="169"/>
      <c r="GN423" s="169"/>
      <c r="GO423" s="169"/>
      <c r="GP423" s="169"/>
    </row>
    <row r="424" spans="1:198" s="134" customFormat="1" ht="15.75" customHeight="1" x14ac:dyDescent="0.35">
      <c r="A424" s="171">
        <v>44225</v>
      </c>
      <c r="B424" s="174">
        <v>13872</v>
      </c>
      <c r="C424" s="173">
        <f t="shared" si="13"/>
        <v>44225</v>
      </c>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c r="GB424" s="169"/>
      <c r="GC424" s="169"/>
      <c r="GD424" s="169"/>
      <c r="GE424" s="169"/>
      <c r="GF424" s="169"/>
      <c r="GG424" s="169"/>
      <c r="GH424" s="169"/>
      <c r="GI424" s="169"/>
      <c r="GJ424" s="169"/>
      <c r="GK424" s="169"/>
      <c r="GL424" s="169"/>
      <c r="GM424" s="169"/>
      <c r="GN424" s="169"/>
      <c r="GO424" s="169"/>
      <c r="GP424" s="169"/>
    </row>
    <row r="425" spans="1:198" s="134" customFormat="1" ht="15.75" customHeight="1" x14ac:dyDescent="0.35">
      <c r="A425" s="171">
        <v>44224</v>
      </c>
      <c r="B425" s="174">
        <v>13816</v>
      </c>
      <c r="C425" s="173">
        <f t="shared" si="13"/>
        <v>44224</v>
      </c>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c r="GB425" s="169"/>
      <c r="GC425" s="169"/>
      <c r="GD425" s="169"/>
      <c r="GE425" s="169"/>
      <c r="GF425" s="169"/>
      <c r="GG425" s="169"/>
      <c r="GH425" s="169"/>
      <c r="GI425" s="169"/>
      <c r="GJ425" s="169"/>
      <c r="GK425" s="169"/>
      <c r="GL425" s="169"/>
      <c r="GM425" s="169"/>
      <c r="GN425" s="169"/>
      <c r="GO425" s="169"/>
      <c r="GP425" s="169"/>
    </row>
    <row r="426" spans="1:198" s="134" customFormat="1" ht="15.75" customHeight="1" x14ac:dyDescent="0.35">
      <c r="A426" s="171">
        <v>44223</v>
      </c>
      <c r="B426" s="174">
        <v>13733</v>
      </c>
      <c r="C426" s="173">
        <f t="shared" si="13"/>
        <v>44223</v>
      </c>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c r="GB426" s="169"/>
      <c r="GC426" s="169"/>
      <c r="GD426" s="169"/>
      <c r="GE426" s="169"/>
      <c r="GF426" s="169"/>
      <c r="GG426" s="169"/>
      <c r="GH426" s="169"/>
      <c r="GI426" s="169"/>
      <c r="GJ426" s="169"/>
      <c r="GK426" s="169"/>
      <c r="GL426" s="169"/>
      <c r="GM426" s="169"/>
      <c r="GN426" s="169"/>
      <c r="GO426" s="169"/>
      <c r="GP426" s="169"/>
    </row>
    <row r="427" spans="1:198" s="134" customFormat="1" ht="15.75" customHeight="1" x14ac:dyDescent="0.35">
      <c r="A427" s="171">
        <v>44222</v>
      </c>
      <c r="B427" s="174">
        <v>13665</v>
      </c>
      <c r="C427" s="173">
        <f t="shared" si="13"/>
        <v>44222</v>
      </c>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c r="GB427" s="169"/>
      <c r="GC427" s="169"/>
      <c r="GD427" s="169"/>
      <c r="GE427" s="169"/>
      <c r="GF427" s="169"/>
      <c r="GG427" s="169"/>
      <c r="GH427" s="169"/>
      <c r="GI427" s="169"/>
      <c r="GJ427" s="169"/>
      <c r="GK427" s="169"/>
      <c r="GL427" s="169"/>
      <c r="GM427" s="169"/>
      <c r="GN427" s="169"/>
      <c r="GO427" s="169"/>
      <c r="GP427" s="169"/>
    </row>
    <row r="428" spans="1:198" s="134" customFormat="1" ht="15.75" customHeight="1" x14ac:dyDescent="0.35">
      <c r="A428" s="171">
        <v>44221</v>
      </c>
      <c r="B428" s="174">
        <v>13579</v>
      </c>
      <c r="C428" s="173">
        <f t="shared" si="13"/>
        <v>44221</v>
      </c>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c r="GB428" s="169"/>
      <c r="GC428" s="169"/>
      <c r="GD428" s="169"/>
      <c r="GE428" s="169"/>
      <c r="GF428" s="169"/>
      <c r="GG428" s="169"/>
      <c r="GH428" s="169"/>
      <c r="GI428" s="169"/>
      <c r="GJ428" s="169"/>
      <c r="GK428" s="169"/>
      <c r="GL428" s="169"/>
      <c r="GM428" s="169"/>
      <c r="GN428" s="169"/>
      <c r="GO428" s="169"/>
      <c r="GP428" s="169"/>
    </row>
    <row r="429" spans="1:198" s="134" customFormat="1" ht="15.75" customHeight="1" x14ac:dyDescent="0.35">
      <c r="A429" s="171">
        <v>44220</v>
      </c>
      <c r="B429" s="174">
        <v>13540</v>
      </c>
      <c r="C429" s="173">
        <f t="shared" si="13"/>
        <v>44220</v>
      </c>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c r="GB429" s="169"/>
      <c r="GC429" s="169"/>
      <c r="GD429" s="169"/>
      <c r="GE429" s="169"/>
      <c r="GF429" s="169"/>
      <c r="GG429" s="169"/>
      <c r="GH429" s="169"/>
      <c r="GI429" s="169"/>
      <c r="GJ429" s="169"/>
      <c r="GK429" s="169"/>
      <c r="GL429" s="169"/>
      <c r="GM429" s="169"/>
      <c r="GN429" s="169"/>
      <c r="GO429" s="169"/>
      <c r="GP429" s="169"/>
    </row>
    <row r="430" spans="1:198" s="134" customFormat="1" ht="15.75" customHeight="1" x14ac:dyDescent="0.35">
      <c r="A430" s="171">
        <v>44219</v>
      </c>
      <c r="B430" s="174">
        <v>13510</v>
      </c>
      <c r="C430" s="173">
        <f t="shared" si="13"/>
        <v>44219</v>
      </c>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c r="GB430" s="169"/>
      <c r="GC430" s="169"/>
      <c r="GD430" s="169"/>
      <c r="GE430" s="169"/>
      <c r="GF430" s="169"/>
      <c r="GG430" s="169"/>
      <c r="GH430" s="169"/>
      <c r="GI430" s="169"/>
      <c r="GJ430" s="169"/>
      <c r="GK430" s="169"/>
      <c r="GL430" s="169"/>
      <c r="GM430" s="169"/>
      <c r="GN430" s="169"/>
      <c r="GO430" s="169"/>
      <c r="GP430" s="169"/>
    </row>
    <row r="431" spans="1:198" s="134" customFormat="1" ht="15.75" customHeight="1" x14ac:dyDescent="0.35">
      <c r="A431" s="171">
        <v>44218</v>
      </c>
      <c r="B431" s="174">
        <v>13422</v>
      </c>
      <c r="C431" s="173">
        <f t="shared" si="13"/>
        <v>44218</v>
      </c>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c r="GB431" s="169"/>
      <c r="GC431" s="169"/>
      <c r="GD431" s="169"/>
      <c r="GE431" s="169"/>
      <c r="GF431" s="169"/>
      <c r="GG431" s="169"/>
      <c r="GH431" s="169"/>
      <c r="GI431" s="169"/>
      <c r="GJ431" s="169"/>
      <c r="GK431" s="169"/>
      <c r="GL431" s="169"/>
      <c r="GM431" s="169"/>
      <c r="GN431" s="169"/>
      <c r="GO431" s="169"/>
      <c r="GP431" s="169"/>
    </row>
    <row r="432" spans="1:198" s="134" customFormat="1" ht="15.75" customHeight="1" x14ac:dyDescent="0.35">
      <c r="A432" s="171">
        <v>44217</v>
      </c>
      <c r="B432" s="174">
        <v>13337</v>
      </c>
      <c r="C432" s="173">
        <f t="shared" si="13"/>
        <v>44217</v>
      </c>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c r="GB432" s="169"/>
      <c r="GC432" s="169"/>
      <c r="GD432" s="169"/>
      <c r="GE432" s="169"/>
      <c r="GF432" s="169"/>
      <c r="GG432" s="169"/>
      <c r="GH432" s="169"/>
      <c r="GI432" s="169"/>
      <c r="GJ432" s="169"/>
      <c r="GK432" s="169"/>
      <c r="GL432" s="169"/>
      <c r="GM432" s="169"/>
      <c r="GN432" s="169"/>
      <c r="GO432" s="169"/>
      <c r="GP432" s="169"/>
    </row>
    <row r="433" spans="1:198" s="134" customFormat="1" ht="15.75" customHeight="1" x14ac:dyDescent="0.35">
      <c r="A433" s="171">
        <v>44216</v>
      </c>
      <c r="B433" s="174">
        <v>13248</v>
      </c>
      <c r="C433" s="173">
        <f t="shared" si="13"/>
        <v>44216</v>
      </c>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c r="GB433" s="169"/>
      <c r="GC433" s="169"/>
      <c r="GD433" s="169"/>
      <c r="GE433" s="169"/>
      <c r="GF433" s="169"/>
      <c r="GG433" s="169"/>
      <c r="GH433" s="169"/>
      <c r="GI433" s="169"/>
      <c r="GJ433" s="169"/>
      <c r="GK433" s="169"/>
      <c r="GL433" s="169"/>
      <c r="GM433" s="169"/>
      <c r="GN433" s="169"/>
      <c r="GO433" s="169"/>
      <c r="GP433" s="169"/>
    </row>
    <row r="434" spans="1:198" s="134" customFormat="1" ht="15.75" customHeight="1" x14ac:dyDescent="0.35">
      <c r="A434" s="171">
        <v>44215</v>
      </c>
      <c r="B434" s="174">
        <v>13162</v>
      </c>
      <c r="C434" s="173">
        <f t="shared" si="13"/>
        <v>44215</v>
      </c>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c r="GB434" s="169"/>
      <c r="GC434" s="169"/>
      <c r="GD434" s="169"/>
      <c r="GE434" s="169"/>
      <c r="GF434" s="169"/>
      <c r="GG434" s="169"/>
      <c r="GH434" s="169"/>
      <c r="GI434" s="169"/>
      <c r="GJ434" s="169"/>
      <c r="GK434" s="169"/>
      <c r="GL434" s="169"/>
      <c r="GM434" s="169"/>
      <c r="GN434" s="169"/>
      <c r="GO434" s="169"/>
      <c r="GP434" s="169"/>
    </row>
    <row r="435" spans="1:198" s="134" customFormat="1" ht="15.75" customHeight="1" x14ac:dyDescent="0.35">
      <c r="A435" s="171">
        <v>44214</v>
      </c>
      <c r="B435" s="174">
        <v>13056</v>
      </c>
      <c r="C435" s="173">
        <f t="shared" si="13"/>
        <v>44214</v>
      </c>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c r="GB435" s="169"/>
      <c r="GC435" s="169"/>
      <c r="GD435" s="169"/>
      <c r="GE435" s="169"/>
      <c r="GF435" s="169"/>
      <c r="GG435" s="169"/>
      <c r="GH435" s="169"/>
      <c r="GI435" s="169"/>
      <c r="GJ435" s="169"/>
      <c r="GK435" s="169"/>
      <c r="GL435" s="169"/>
      <c r="GM435" s="169"/>
      <c r="GN435" s="169"/>
      <c r="GO435" s="169"/>
      <c r="GP435" s="169"/>
    </row>
    <row r="436" spans="1:198" s="134" customFormat="1" ht="15.75" customHeight="1" x14ac:dyDescent="0.35">
      <c r="A436" s="171">
        <v>44213</v>
      </c>
      <c r="B436" s="174">
        <v>13006</v>
      </c>
      <c r="C436" s="173">
        <f t="shared" si="13"/>
        <v>44213</v>
      </c>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c r="GB436" s="169"/>
      <c r="GC436" s="169"/>
      <c r="GD436" s="169"/>
      <c r="GE436" s="169"/>
      <c r="GF436" s="169"/>
      <c r="GG436" s="169"/>
      <c r="GH436" s="169"/>
      <c r="GI436" s="169"/>
      <c r="GJ436" s="169"/>
      <c r="GK436" s="169"/>
      <c r="GL436" s="169"/>
      <c r="GM436" s="169"/>
      <c r="GN436" s="169"/>
      <c r="GO436" s="169"/>
      <c r="GP436" s="169"/>
    </row>
    <row r="437" spans="1:198" s="134" customFormat="1" ht="15.75" customHeight="1" x14ac:dyDescent="0.35">
      <c r="A437" s="171">
        <v>44212</v>
      </c>
      <c r="B437" s="174">
        <v>12965</v>
      </c>
      <c r="C437" s="173">
        <f t="shared" si="13"/>
        <v>44212</v>
      </c>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c r="GB437" s="169"/>
      <c r="GC437" s="169"/>
      <c r="GD437" s="169"/>
      <c r="GE437" s="169"/>
      <c r="GF437" s="169"/>
      <c r="GG437" s="169"/>
      <c r="GH437" s="169"/>
      <c r="GI437" s="169"/>
      <c r="GJ437" s="169"/>
      <c r="GK437" s="169"/>
      <c r="GL437" s="169"/>
      <c r="GM437" s="169"/>
      <c r="GN437" s="169"/>
      <c r="GO437" s="169"/>
      <c r="GP437" s="169"/>
    </row>
    <row r="438" spans="1:198" s="134" customFormat="1" ht="15.75" customHeight="1" x14ac:dyDescent="0.35">
      <c r="A438" s="171">
        <v>44211</v>
      </c>
      <c r="B438" s="174">
        <v>12868</v>
      </c>
      <c r="C438" s="173">
        <f t="shared" si="13"/>
        <v>44211</v>
      </c>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c r="GB438" s="169"/>
      <c r="GC438" s="169"/>
      <c r="GD438" s="169"/>
      <c r="GE438" s="169"/>
      <c r="GF438" s="169"/>
      <c r="GG438" s="169"/>
      <c r="GH438" s="169"/>
      <c r="GI438" s="169"/>
      <c r="GJ438" s="169"/>
      <c r="GK438" s="169"/>
      <c r="GL438" s="169"/>
      <c r="GM438" s="169"/>
      <c r="GN438" s="169"/>
      <c r="GO438" s="169"/>
      <c r="GP438" s="169"/>
    </row>
    <row r="439" spans="1:198" s="134" customFormat="1" ht="15.75" customHeight="1" x14ac:dyDescent="0.35">
      <c r="A439" s="171">
        <v>44210</v>
      </c>
      <c r="B439" s="174">
        <v>12774</v>
      </c>
      <c r="C439" s="173">
        <f t="shared" si="13"/>
        <v>44210</v>
      </c>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c r="GB439" s="169"/>
      <c r="GC439" s="169"/>
      <c r="GD439" s="169"/>
      <c r="GE439" s="169"/>
      <c r="GF439" s="169"/>
      <c r="GG439" s="169"/>
      <c r="GH439" s="169"/>
      <c r="GI439" s="169"/>
      <c r="GJ439" s="169"/>
      <c r="GK439" s="169"/>
      <c r="GL439" s="169"/>
      <c r="GM439" s="169"/>
      <c r="GN439" s="169"/>
      <c r="GO439" s="169"/>
      <c r="GP439" s="169"/>
    </row>
    <row r="440" spans="1:198" s="134" customFormat="1" ht="15.75" customHeight="1" x14ac:dyDescent="0.35">
      <c r="A440" s="171">
        <v>44209</v>
      </c>
      <c r="B440" s="174">
        <v>12685</v>
      </c>
      <c r="C440" s="173">
        <f t="shared" si="13"/>
        <v>44209</v>
      </c>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c r="GB440" s="169"/>
      <c r="GC440" s="169"/>
      <c r="GD440" s="169"/>
      <c r="GE440" s="169"/>
      <c r="GF440" s="169"/>
      <c r="GG440" s="169"/>
      <c r="GH440" s="169"/>
      <c r="GI440" s="169"/>
      <c r="GJ440" s="169"/>
      <c r="GK440" s="169"/>
      <c r="GL440" s="169"/>
      <c r="GM440" s="169"/>
      <c r="GN440" s="169"/>
      <c r="GO440" s="169"/>
      <c r="GP440" s="169"/>
    </row>
    <row r="441" spans="1:198" s="134" customFormat="1" ht="15.75" customHeight="1" x14ac:dyDescent="0.35">
      <c r="A441" s="171">
        <v>44208</v>
      </c>
      <c r="B441" s="174">
        <v>12563</v>
      </c>
      <c r="C441" s="173">
        <f t="shared" si="13"/>
        <v>44208</v>
      </c>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c r="GB441" s="169"/>
      <c r="GC441" s="169"/>
      <c r="GD441" s="169"/>
      <c r="GE441" s="169"/>
      <c r="GF441" s="169"/>
      <c r="GG441" s="169"/>
      <c r="GH441" s="169"/>
      <c r="GI441" s="169"/>
      <c r="GJ441" s="169"/>
      <c r="GK441" s="169"/>
      <c r="GL441" s="169"/>
      <c r="GM441" s="169"/>
      <c r="GN441" s="169"/>
      <c r="GO441" s="169"/>
      <c r="GP441" s="169"/>
    </row>
    <row r="442" spans="1:198" s="134" customFormat="1" ht="15.75" customHeight="1" x14ac:dyDescent="0.35">
      <c r="A442" s="171">
        <v>44207</v>
      </c>
      <c r="B442" s="174">
        <v>12411</v>
      </c>
      <c r="C442" s="173">
        <f t="shared" si="13"/>
        <v>44207</v>
      </c>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c r="GB442" s="169"/>
      <c r="GC442" s="169"/>
      <c r="GD442" s="169"/>
      <c r="GE442" s="169"/>
      <c r="GF442" s="169"/>
      <c r="GG442" s="169"/>
      <c r="GH442" s="169"/>
      <c r="GI442" s="169"/>
      <c r="GJ442" s="169"/>
      <c r="GK442" s="169"/>
      <c r="GL442" s="169"/>
      <c r="GM442" s="169"/>
      <c r="GN442" s="169"/>
      <c r="GO442" s="169"/>
      <c r="GP442" s="169"/>
    </row>
    <row r="443" spans="1:198" s="134" customFormat="1" ht="15.75" customHeight="1" x14ac:dyDescent="0.35">
      <c r="A443" s="171">
        <v>44206</v>
      </c>
      <c r="B443" s="174">
        <v>12361</v>
      </c>
      <c r="C443" s="173">
        <f t="shared" si="13"/>
        <v>44206</v>
      </c>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c r="GB443" s="169"/>
      <c r="GC443" s="169"/>
      <c r="GD443" s="169"/>
      <c r="GE443" s="169"/>
      <c r="GF443" s="169"/>
      <c r="GG443" s="169"/>
      <c r="GH443" s="169"/>
      <c r="GI443" s="169"/>
      <c r="GJ443" s="169"/>
      <c r="GK443" s="169"/>
      <c r="GL443" s="169"/>
      <c r="GM443" s="169"/>
      <c r="GN443" s="169"/>
      <c r="GO443" s="169"/>
      <c r="GP443" s="169"/>
    </row>
    <row r="444" spans="1:198" s="134" customFormat="1" ht="15.75" customHeight="1" x14ac:dyDescent="0.35">
      <c r="A444" s="171">
        <v>44205</v>
      </c>
      <c r="B444" s="174">
        <v>12307</v>
      </c>
      <c r="C444" s="173">
        <f t="shared" si="13"/>
        <v>44205</v>
      </c>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c r="GB444" s="169"/>
      <c r="GC444" s="169"/>
      <c r="GD444" s="169"/>
      <c r="GE444" s="169"/>
      <c r="GF444" s="169"/>
      <c r="GG444" s="169"/>
      <c r="GH444" s="169"/>
      <c r="GI444" s="169"/>
      <c r="GJ444" s="169"/>
      <c r="GK444" s="169"/>
      <c r="GL444" s="169"/>
      <c r="GM444" s="169"/>
      <c r="GN444" s="169"/>
      <c r="GO444" s="169"/>
      <c r="GP444" s="169"/>
    </row>
    <row r="445" spans="1:198" s="134" customFormat="1" ht="15.75" customHeight="1" x14ac:dyDescent="0.35">
      <c r="A445" s="171">
        <v>44204</v>
      </c>
      <c r="B445" s="174">
        <v>12171</v>
      </c>
      <c r="C445" s="173">
        <f t="shared" si="13"/>
        <v>44204</v>
      </c>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c r="GB445" s="169"/>
      <c r="GC445" s="169"/>
      <c r="GD445" s="169"/>
      <c r="GE445" s="169"/>
      <c r="GF445" s="169"/>
      <c r="GG445" s="169"/>
      <c r="GH445" s="169"/>
      <c r="GI445" s="169"/>
      <c r="GJ445" s="169"/>
      <c r="GK445" s="169"/>
      <c r="GL445" s="169"/>
      <c r="GM445" s="169"/>
      <c r="GN445" s="169"/>
      <c r="GO445" s="169"/>
      <c r="GP445" s="169"/>
    </row>
    <row r="446" spans="1:198" s="134" customFormat="1" ht="15.75" customHeight="1" x14ac:dyDescent="0.35">
      <c r="A446" s="171">
        <v>44203</v>
      </c>
      <c r="B446" s="174">
        <v>12084</v>
      </c>
      <c r="C446" s="173">
        <f t="shared" si="13"/>
        <v>44203</v>
      </c>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c r="GB446" s="169"/>
      <c r="GC446" s="169"/>
      <c r="GD446" s="169"/>
      <c r="GE446" s="169"/>
      <c r="GF446" s="169"/>
      <c r="GG446" s="169"/>
      <c r="GH446" s="169"/>
      <c r="GI446" s="169"/>
      <c r="GJ446" s="169"/>
      <c r="GK446" s="169"/>
      <c r="GL446" s="169"/>
      <c r="GM446" s="169"/>
      <c r="GN446" s="169"/>
      <c r="GO446" s="169"/>
      <c r="GP446" s="169"/>
    </row>
    <row r="447" spans="1:198" s="134" customFormat="1" ht="15.75" customHeight="1" x14ac:dyDescent="0.35">
      <c r="A447" s="171">
        <v>44202</v>
      </c>
      <c r="B447" s="174">
        <v>11999</v>
      </c>
      <c r="C447" s="173">
        <f t="shared" si="13"/>
        <v>44202</v>
      </c>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c r="GB447" s="169"/>
      <c r="GC447" s="169"/>
      <c r="GD447" s="169"/>
      <c r="GE447" s="169"/>
      <c r="GF447" s="169"/>
      <c r="GG447" s="169"/>
      <c r="GH447" s="169"/>
      <c r="GI447" s="169"/>
      <c r="GJ447" s="169"/>
      <c r="GK447" s="169"/>
      <c r="GL447" s="169"/>
      <c r="GM447" s="169"/>
      <c r="GN447" s="169"/>
      <c r="GO447" s="169"/>
      <c r="GP447" s="169"/>
    </row>
    <row r="448" spans="1:198" s="134" customFormat="1" ht="15.75" customHeight="1" x14ac:dyDescent="0.35">
      <c r="A448" s="171">
        <v>44201</v>
      </c>
      <c r="B448" s="174">
        <v>11826</v>
      </c>
      <c r="C448" s="173">
        <f t="shared" si="13"/>
        <v>44201</v>
      </c>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c r="GB448" s="169"/>
      <c r="GC448" s="169"/>
      <c r="GD448" s="169"/>
      <c r="GE448" s="169"/>
      <c r="GF448" s="169"/>
      <c r="GG448" s="169"/>
      <c r="GH448" s="169"/>
      <c r="GI448" s="169"/>
      <c r="GJ448" s="169"/>
      <c r="GK448" s="169"/>
      <c r="GL448" s="169"/>
      <c r="GM448" s="169"/>
      <c r="GN448" s="169"/>
      <c r="GO448" s="169"/>
      <c r="GP448" s="169"/>
    </row>
    <row r="449" spans="1:198" s="134" customFormat="1" ht="15.75" customHeight="1" x14ac:dyDescent="0.35">
      <c r="A449" s="171">
        <v>44200</v>
      </c>
      <c r="B449" s="175">
        <v>11675</v>
      </c>
      <c r="C449" s="173">
        <f t="shared" si="13"/>
        <v>44200</v>
      </c>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c r="GB449" s="169"/>
      <c r="GC449" s="169"/>
      <c r="GD449" s="169"/>
      <c r="GE449" s="169"/>
      <c r="GF449" s="169"/>
      <c r="GG449" s="169"/>
      <c r="GH449" s="169"/>
      <c r="GI449" s="169"/>
      <c r="GJ449" s="169"/>
      <c r="GK449" s="169"/>
      <c r="GL449" s="169"/>
      <c r="GM449" s="169"/>
      <c r="GN449" s="169"/>
      <c r="GO449" s="169"/>
      <c r="GP449" s="169"/>
    </row>
    <row r="450" spans="1:198" s="134" customFormat="1" ht="15.75" customHeight="1" x14ac:dyDescent="0.35">
      <c r="A450" s="171">
        <v>44199</v>
      </c>
      <c r="B450" s="176">
        <v>11612</v>
      </c>
      <c r="C450" s="173">
        <f t="shared" si="13"/>
        <v>44199</v>
      </c>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c r="GB450" s="169"/>
      <c r="GC450" s="169"/>
      <c r="GD450" s="169"/>
      <c r="GE450" s="169"/>
      <c r="GF450" s="169"/>
      <c r="GG450" s="169"/>
      <c r="GH450" s="169"/>
      <c r="GI450" s="169"/>
      <c r="GJ450" s="169"/>
      <c r="GK450" s="169"/>
      <c r="GL450" s="169"/>
      <c r="GM450" s="169"/>
      <c r="GN450" s="169"/>
      <c r="GO450" s="169"/>
      <c r="GP450" s="169"/>
    </row>
    <row r="451" spans="1:198" s="134" customFormat="1" ht="15.75" customHeight="1" x14ac:dyDescent="0.35">
      <c r="A451" s="171">
        <v>44198</v>
      </c>
      <c r="B451" s="176">
        <v>11565</v>
      </c>
      <c r="C451" s="173">
        <f t="shared" si="13"/>
        <v>44198</v>
      </c>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c r="GB451" s="169"/>
      <c r="GC451" s="169"/>
      <c r="GD451" s="169"/>
      <c r="GE451" s="169"/>
      <c r="GF451" s="169"/>
      <c r="GG451" s="169"/>
      <c r="GH451" s="169"/>
      <c r="GI451" s="169"/>
      <c r="GJ451" s="169"/>
      <c r="GK451" s="169"/>
      <c r="GL451" s="169"/>
      <c r="GM451" s="169"/>
      <c r="GN451" s="169"/>
      <c r="GO451" s="169"/>
      <c r="GP451" s="169"/>
    </row>
    <row r="452" spans="1:198" s="134" customFormat="1" ht="15.75" customHeight="1" x14ac:dyDescent="0.35">
      <c r="A452" s="171">
        <v>44197</v>
      </c>
      <c r="B452" s="176">
        <v>11529</v>
      </c>
      <c r="C452" s="173">
        <f t="shared" si="13"/>
        <v>44197</v>
      </c>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c r="GB452" s="169"/>
      <c r="GC452" s="169"/>
      <c r="GD452" s="169"/>
      <c r="GE452" s="169"/>
      <c r="GF452" s="169"/>
      <c r="GG452" s="169"/>
      <c r="GH452" s="169"/>
      <c r="GI452" s="169"/>
      <c r="GJ452" s="169"/>
      <c r="GK452" s="169"/>
      <c r="GL452" s="169"/>
      <c r="GM452" s="169"/>
      <c r="GN452" s="169"/>
      <c r="GO452" s="169"/>
      <c r="GP452" s="169"/>
    </row>
    <row r="453" spans="1:198" s="134" customFormat="1" ht="15.75" customHeight="1" x14ac:dyDescent="0.35">
      <c r="A453" s="171">
        <v>44196</v>
      </c>
      <c r="B453" s="176">
        <v>11432</v>
      </c>
      <c r="C453" s="173">
        <f t="shared" si="13"/>
        <v>44196</v>
      </c>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c r="GB453" s="169"/>
      <c r="GC453" s="169"/>
      <c r="GD453" s="169"/>
      <c r="GE453" s="169"/>
      <c r="GF453" s="169"/>
      <c r="GG453" s="169"/>
      <c r="GH453" s="169"/>
      <c r="GI453" s="169"/>
      <c r="GJ453" s="169"/>
      <c r="GK453" s="169"/>
      <c r="GL453" s="169"/>
      <c r="GM453" s="169"/>
      <c r="GN453" s="169"/>
      <c r="GO453" s="169"/>
      <c r="GP453" s="169"/>
    </row>
    <row r="454" spans="1:198" s="134" customFormat="1" ht="15.75" customHeight="1" x14ac:dyDescent="0.35">
      <c r="A454" s="171">
        <v>44195</v>
      </c>
      <c r="B454" s="176">
        <v>11324</v>
      </c>
      <c r="C454" s="173">
        <f t="shared" si="13"/>
        <v>44195</v>
      </c>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c r="GB454" s="169"/>
      <c r="GC454" s="169"/>
      <c r="GD454" s="169"/>
      <c r="GE454" s="169"/>
      <c r="GF454" s="169"/>
      <c r="GG454" s="169"/>
      <c r="GH454" s="169"/>
      <c r="GI454" s="169"/>
      <c r="GJ454" s="169"/>
      <c r="GK454" s="169"/>
      <c r="GL454" s="169"/>
      <c r="GM454" s="169"/>
      <c r="GN454" s="169"/>
      <c r="GO454" s="169"/>
      <c r="GP454" s="169"/>
    </row>
    <row r="455" spans="1:198" s="134" customFormat="1" ht="15.75" customHeight="1" x14ac:dyDescent="0.35">
      <c r="A455" s="171">
        <v>44194</v>
      </c>
      <c r="B455" s="177">
        <v>11212</v>
      </c>
      <c r="C455" s="173">
        <f t="shared" si="13"/>
        <v>44194</v>
      </c>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c r="GB455" s="169"/>
      <c r="GC455" s="169"/>
      <c r="GD455" s="169"/>
      <c r="GE455" s="169"/>
      <c r="GF455" s="169"/>
      <c r="GG455" s="169"/>
      <c r="GH455" s="169"/>
      <c r="GI455" s="169"/>
      <c r="GJ455" s="169"/>
      <c r="GK455" s="169"/>
      <c r="GL455" s="169"/>
      <c r="GM455" s="169"/>
      <c r="GN455" s="169"/>
      <c r="GO455" s="169"/>
      <c r="GP455" s="169"/>
    </row>
    <row r="456" spans="1:198" s="134" customFormat="1" ht="15.75" customHeight="1" x14ac:dyDescent="0.35">
      <c r="A456" s="171">
        <v>44193</v>
      </c>
      <c r="B456" s="177">
        <v>11042</v>
      </c>
      <c r="C456" s="173">
        <f t="shared" si="13"/>
        <v>44193</v>
      </c>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c r="GB456" s="169"/>
      <c r="GC456" s="169"/>
      <c r="GD456" s="169"/>
      <c r="GE456" s="169"/>
      <c r="GF456" s="169"/>
      <c r="GG456" s="169"/>
      <c r="GH456" s="169"/>
      <c r="GI456" s="169"/>
      <c r="GJ456" s="169"/>
      <c r="GK456" s="169"/>
      <c r="GL456" s="169"/>
      <c r="GM456" s="169"/>
      <c r="GN456" s="169"/>
      <c r="GO456" s="169"/>
      <c r="GP456" s="169"/>
    </row>
    <row r="457" spans="1:198" s="134" customFormat="1" ht="15.75" customHeight="1" x14ac:dyDescent="0.35">
      <c r="A457" s="171">
        <v>44192</v>
      </c>
      <c r="B457" s="177">
        <v>10998</v>
      </c>
      <c r="C457" s="173">
        <f t="shared" si="13"/>
        <v>44192</v>
      </c>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c r="GB457" s="169"/>
      <c r="GC457" s="169"/>
      <c r="GD457" s="169"/>
      <c r="GE457" s="169"/>
      <c r="GF457" s="169"/>
      <c r="GG457" s="169"/>
      <c r="GH457" s="169"/>
      <c r="GI457" s="169"/>
      <c r="GJ457" s="169"/>
      <c r="GK457" s="169"/>
      <c r="GL457" s="169"/>
      <c r="GM457" s="169"/>
      <c r="GN457" s="169"/>
      <c r="GO457" s="169"/>
      <c r="GP457" s="169"/>
    </row>
    <row r="458" spans="1:198" s="134" customFormat="1" ht="15.75" customHeight="1" x14ac:dyDescent="0.35">
      <c r="A458" s="171">
        <v>44191</v>
      </c>
      <c r="B458" s="177">
        <v>10970</v>
      </c>
      <c r="C458" s="173">
        <f t="shared" si="13"/>
        <v>44191</v>
      </c>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c r="GB458" s="169"/>
      <c r="GC458" s="169"/>
      <c r="GD458" s="169"/>
      <c r="GE458" s="169"/>
      <c r="GF458" s="169"/>
      <c r="GG458" s="169"/>
      <c r="GH458" s="169"/>
      <c r="GI458" s="169"/>
      <c r="GJ458" s="169"/>
      <c r="GK458" s="169"/>
      <c r="GL458" s="169"/>
      <c r="GM458" s="169"/>
      <c r="GN458" s="169"/>
      <c r="GO458" s="169"/>
      <c r="GP458" s="169"/>
    </row>
    <row r="459" spans="1:198" s="134" customFormat="1" ht="15.75" customHeight="1" x14ac:dyDescent="0.35">
      <c r="A459" s="171">
        <v>44190</v>
      </c>
      <c r="B459" s="177">
        <v>10924</v>
      </c>
      <c r="C459" s="173">
        <f t="shared" si="13"/>
        <v>44190</v>
      </c>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c r="GB459" s="169"/>
      <c r="GC459" s="169"/>
      <c r="GD459" s="169"/>
      <c r="GE459" s="169"/>
      <c r="GF459" s="169"/>
      <c r="GG459" s="169"/>
      <c r="GH459" s="169"/>
      <c r="GI459" s="169"/>
      <c r="GJ459" s="169"/>
      <c r="GK459" s="169"/>
      <c r="GL459" s="169"/>
      <c r="GM459" s="169"/>
      <c r="GN459" s="169"/>
      <c r="GO459" s="169"/>
      <c r="GP459" s="169"/>
    </row>
    <row r="460" spans="1:198" s="134" customFormat="1" ht="15.75" customHeight="1" x14ac:dyDescent="0.35">
      <c r="A460" s="171">
        <v>44189</v>
      </c>
      <c r="B460" s="177">
        <v>10826</v>
      </c>
      <c r="C460" s="173">
        <f t="shared" si="13"/>
        <v>44189</v>
      </c>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c r="GB460" s="169"/>
      <c r="GC460" s="169"/>
      <c r="GD460" s="169"/>
      <c r="GE460" s="169"/>
      <c r="GF460" s="169"/>
      <c r="GG460" s="169"/>
      <c r="GH460" s="169"/>
      <c r="GI460" s="169"/>
      <c r="GJ460" s="169"/>
      <c r="GK460" s="169"/>
      <c r="GL460" s="169"/>
      <c r="GM460" s="169"/>
      <c r="GN460" s="169"/>
      <c r="GO460" s="169"/>
      <c r="GP460" s="169"/>
    </row>
    <row r="461" spans="1:198" s="134" customFormat="1" ht="15.75" customHeight="1" x14ac:dyDescent="0.35">
      <c r="A461" s="178">
        <v>44188</v>
      </c>
      <c r="B461" s="177">
        <v>10737</v>
      </c>
      <c r="C461" s="173">
        <f t="shared" si="13"/>
        <v>44188</v>
      </c>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c r="GB461" s="169"/>
      <c r="GC461" s="169"/>
      <c r="GD461" s="169"/>
      <c r="GE461" s="169"/>
      <c r="GF461" s="169"/>
      <c r="GG461" s="169"/>
      <c r="GH461" s="169"/>
      <c r="GI461" s="169"/>
      <c r="GJ461" s="169"/>
      <c r="GK461" s="169"/>
      <c r="GL461" s="169"/>
      <c r="GM461" s="169"/>
      <c r="GN461" s="169"/>
      <c r="GO461" s="169"/>
      <c r="GP461" s="169"/>
    </row>
    <row r="462" spans="1:198" s="134" customFormat="1" ht="15.75" customHeight="1" x14ac:dyDescent="0.35">
      <c r="A462" s="171">
        <v>44187</v>
      </c>
      <c r="B462" s="177">
        <v>10633</v>
      </c>
      <c r="C462" s="173">
        <f t="shared" si="13"/>
        <v>44187</v>
      </c>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c r="GB462" s="169"/>
      <c r="GC462" s="169"/>
      <c r="GD462" s="169"/>
      <c r="GE462" s="169"/>
      <c r="GF462" s="169"/>
      <c r="GG462" s="169"/>
      <c r="GH462" s="169"/>
      <c r="GI462" s="169"/>
      <c r="GJ462" s="169"/>
      <c r="GK462" s="169"/>
      <c r="GL462" s="169"/>
      <c r="GM462" s="169"/>
      <c r="GN462" s="169"/>
      <c r="GO462" s="169"/>
      <c r="GP462" s="169"/>
    </row>
    <row r="463" spans="1:198" s="134" customFormat="1" ht="15.75" customHeight="1" x14ac:dyDescent="0.35">
      <c r="A463" s="178">
        <v>44186</v>
      </c>
      <c r="B463" s="176">
        <v>10519</v>
      </c>
      <c r="C463" s="173">
        <f t="shared" si="13"/>
        <v>44186</v>
      </c>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c r="GB463" s="169"/>
      <c r="GC463" s="169"/>
      <c r="GD463" s="169"/>
      <c r="GE463" s="169"/>
      <c r="GF463" s="169"/>
      <c r="GG463" s="169"/>
      <c r="GH463" s="169"/>
      <c r="GI463" s="169"/>
      <c r="GJ463" s="169"/>
      <c r="GK463" s="169"/>
      <c r="GL463" s="169"/>
      <c r="GM463" s="169"/>
      <c r="GN463" s="169"/>
      <c r="GO463" s="169"/>
      <c r="GP463" s="169"/>
    </row>
    <row r="464" spans="1:198" s="134" customFormat="1" ht="15.75" customHeight="1" x14ac:dyDescent="0.35">
      <c r="A464" s="178">
        <v>44185</v>
      </c>
      <c r="B464" s="176">
        <v>10491</v>
      </c>
      <c r="C464" s="173">
        <f t="shared" si="13"/>
        <v>44185</v>
      </c>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c r="GB464" s="169"/>
      <c r="GC464" s="169"/>
      <c r="GD464" s="169"/>
      <c r="GE464" s="169"/>
      <c r="GF464" s="169"/>
      <c r="GG464" s="169"/>
      <c r="GH464" s="169"/>
      <c r="GI464" s="169"/>
      <c r="GJ464" s="169"/>
      <c r="GK464" s="169"/>
      <c r="GL464" s="169"/>
      <c r="GM464" s="169"/>
      <c r="GN464" s="169"/>
      <c r="GO464" s="169"/>
      <c r="GP464" s="169"/>
    </row>
    <row r="465" spans="1:198" s="134" customFormat="1" ht="15.75" customHeight="1" x14ac:dyDescent="0.35">
      <c r="A465" s="178">
        <v>44184</v>
      </c>
      <c r="B465" s="176">
        <v>10459</v>
      </c>
      <c r="C465" s="173">
        <f t="shared" si="13"/>
        <v>44184</v>
      </c>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c r="GB465" s="169"/>
      <c r="GC465" s="169"/>
      <c r="GD465" s="169"/>
      <c r="GE465" s="169"/>
      <c r="GF465" s="169"/>
      <c r="GG465" s="169"/>
      <c r="GH465" s="169"/>
      <c r="GI465" s="169"/>
      <c r="GJ465" s="169"/>
      <c r="GK465" s="169"/>
      <c r="GL465" s="169"/>
      <c r="GM465" s="169"/>
      <c r="GN465" s="169"/>
      <c r="GO465" s="169"/>
      <c r="GP465" s="169"/>
    </row>
    <row r="466" spans="1:198" s="134" customFormat="1" ht="15.75" customHeight="1" x14ac:dyDescent="0.35">
      <c r="A466" s="178">
        <v>44183</v>
      </c>
      <c r="B466" s="176">
        <v>10405</v>
      </c>
      <c r="C466" s="173">
        <f t="shared" si="13"/>
        <v>44183</v>
      </c>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c r="GB466" s="169"/>
      <c r="GC466" s="169"/>
      <c r="GD466" s="169"/>
      <c r="GE466" s="169"/>
      <c r="GF466" s="169"/>
      <c r="GG466" s="169"/>
      <c r="GH466" s="169"/>
      <c r="GI466" s="169"/>
      <c r="GJ466" s="169"/>
      <c r="GK466" s="169"/>
      <c r="GL466" s="169"/>
      <c r="GM466" s="169"/>
      <c r="GN466" s="169"/>
      <c r="GO466" s="169"/>
      <c r="GP466" s="169"/>
    </row>
    <row r="467" spans="1:198" s="134" customFormat="1" ht="15.75" customHeight="1" x14ac:dyDescent="0.35">
      <c r="A467" s="178">
        <v>44182</v>
      </c>
      <c r="B467" s="176">
        <v>10321</v>
      </c>
      <c r="C467" s="173">
        <f t="shared" si="13"/>
        <v>44182</v>
      </c>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c r="GB467" s="169"/>
      <c r="GC467" s="169"/>
      <c r="GD467" s="169"/>
      <c r="GE467" s="169"/>
      <c r="GF467" s="169"/>
      <c r="GG467" s="169"/>
      <c r="GH467" s="169"/>
      <c r="GI467" s="169"/>
      <c r="GJ467" s="169"/>
      <c r="GK467" s="169"/>
      <c r="GL467" s="169"/>
      <c r="GM467" s="169"/>
      <c r="GN467" s="169"/>
      <c r="GO467" s="169"/>
      <c r="GP467" s="169"/>
    </row>
    <row r="468" spans="1:198" s="134" customFormat="1" ht="15.75" customHeight="1" x14ac:dyDescent="0.35">
      <c r="A468" s="178">
        <v>44181</v>
      </c>
      <c r="B468" s="176">
        <v>10246</v>
      </c>
      <c r="C468" s="173">
        <f t="shared" si="13"/>
        <v>44181</v>
      </c>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c r="GB468" s="169"/>
      <c r="GC468" s="169"/>
      <c r="GD468" s="169"/>
      <c r="GE468" s="169"/>
      <c r="GF468" s="169"/>
      <c r="GG468" s="169"/>
      <c r="GH468" s="169"/>
      <c r="GI468" s="169"/>
      <c r="GJ468" s="169"/>
      <c r="GK468" s="169"/>
      <c r="GL468" s="169"/>
      <c r="GM468" s="169"/>
      <c r="GN468" s="169"/>
      <c r="GO468" s="169"/>
      <c r="GP468" s="169"/>
    </row>
    <row r="469" spans="1:198" s="134" customFormat="1" ht="15.75" customHeight="1" x14ac:dyDescent="0.35">
      <c r="A469" s="178">
        <v>44180</v>
      </c>
      <c r="B469" s="176">
        <v>10168</v>
      </c>
      <c r="C469" s="173">
        <f t="shared" si="13"/>
        <v>44180</v>
      </c>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c r="GB469" s="169"/>
      <c r="GC469" s="169"/>
      <c r="GD469" s="169"/>
      <c r="GE469" s="169"/>
      <c r="GF469" s="169"/>
      <c r="GG469" s="169"/>
      <c r="GH469" s="169"/>
      <c r="GI469" s="169"/>
      <c r="GJ469" s="169"/>
      <c r="GK469" s="169"/>
      <c r="GL469" s="169"/>
      <c r="GM469" s="169"/>
      <c r="GN469" s="169"/>
      <c r="GO469" s="169"/>
      <c r="GP469" s="169"/>
    </row>
    <row r="470" spans="1:198" s="134" customFormat="1" ht="15.75" customHeight="1" x14ac:dyDescent="0.35">
      <c r="A470" s="178">
        <v>44179</v>
      </c>
      <c r="B470" s="176">
        <v>10082</v>
      </c>
      <c r="C470" s="173">
        <f t="shared" si="13"/>
        <v>44179</v>
      </c>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c r="GB470" s="169"/>
      <c r="GC470" s="169"/>
      <c r="GD470" s="169"/>
      <c r="GE470" s="169"/>
      <c r="GF470" s="169"/>
      <c r="GG470" s="169"/>
      <c r="GH470" s="169"/>
      <c r="GI470" s="169"/>
      <c r="GJ470" s="169"/>
      <c r="GK470" s="169"/>
      <c r="GL470" s="169"/>
      <c r="GM470" s="169"/>
      <c r="GN470" s="169"/>
      <c r="GO470" s="169"/>
      <c r="GP470" s="169"/>
    </row>
    <row r="471" spans="1:198" s="134" customFormat="1" ht="15.75" customHeight="1" x14ac:dyDescent="0.35">
      <c r="A471" s="178">
        <v>44178</v>
      </c>
      <c r="B471" s="176">
        <v>10048</v>
      </c>
      <c r="C471" s="173">
        <f t="shared" si="13"/>
        <v>44178</v>
      </c>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c r="GB471" s="169"/>
      <c r="GC471" s="169"/>
      <c r="GD471" s="169"/>
      <c r="GE471" s="169"/>
      <c r="GF471" s="169"/>
      <c r="GG471" s="169"/>
      <c r="GH471" s="169"/>
      <c r="GI471" s="169"/>
      <c r="GJ471" s="169"/>
      <c r="GK471" s="169"/>
      <c r="GL471" s="169"/>
      <c r="GM471" s="169"/>
      <c r="GN471" s="169"/>
      <c r="GO471" s="169"/>
      <c r="GP471" s="169"/>
    </row>
    <row r="472" spans="1:198" s="134" customFormat="1" ht="15.75" customHeight="1" x14ac:dyDescent="0.35">
      <c r="A472" s="178">
        <v>44177</v>
      </c>
      <c r="B472" s="176">
        <v>10019</v>
      </c>
      <c r="C472" s="173">
        <f t="shared" si="13"/>
        <v>44177</v>
      </c>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c r="GB472" s="169"/>
      <c r="GC472" s="169"/>
      <c r="GD472" s="169"/>
      <c r="GE472" s="169"/>
      <c r="GF472" s="169"/>
      <c r="GG472" s="169"/>
      <c r="GH472" s="169"/>
      <c r="GI472" s="169"/>
      <c r="GJ472" s="169"/>
      <c r="GK472" s="169"/>
      <c r="GL472" s="169"/>
      <c r="GM472" s="169"/>
      <c r="GN472" s="169"/>
      <c r="GO472" s="169"/>
      <c r="GP472" s="169"/>
    </row>
    <row r="473" spans="1:198" s="134" customFormat="1" ht="15.75" customHeight="1" x14ac:dyDescent="0.35">
      <c r="A473" s="178">
        <v>44176</v>
      </c>
      <c r="B473" s="176">
        <v>9966</v>
      </c>
      <c r="C473" s="173">
        <f t="shared" si="13"/>
        <v>44176</v>
      </c>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c r="GB473" s="169"/>
      <c r="GC473" s="169"/>
      <c r="GD473" s="169"/>
      <c r="GE473" s="169"/>
      <c r="GF473" s="169"/>
      <c r="GG473" s="169"/>
      <c r="GH473" s="169"/>
      <c r="GI473" s="169"/>
      <c r="GJ473" s="169"/>
      <c r="GK473" s="169"/>
      <c r="GL473" s="169"/>
      <c r="GM473" s="169"/>
      <c r="GN473" s="169"/>
      <c r="GO473" s="169"/>
      <c r="GP473" s="169"/>
    </row>
    <row r="474" spans="1:198" s="134" customFormat="1" ht="15.75" customHeight="1" x14ac:dyDescent="0.35">
      <c r="A474" s="178">
        <v>44175</v>
      </c>
      <c r="B474" s="176">
        <v>9902</v>
      </c>
      <c r="C474" s="173">
        <f t="shared" si="13"/>
        <v>44175</v>
      </c>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c r="GB474" s="169"/>
      <c r="GC474" s="169"/>
      <c r="GD474" s="169"/>
      <c r="GE474" s="169"/>
      <c r="GF474" s="169"/>
      <c r="GG474" s="169"/>
      <c r="GH474" s="169"/>
      <c r="GI474" s="169"/>
      <c r="GJ474" s="169"/>
      <c r="GK474" s="169"/>
      <c r="GL474" s="169"/>
      <c r="GM474" s="169"/>
      <c r="GN474" s="169"/>
      <c r="GO474" s="169"/>
      <c r="GP474" s="169"/>
    </row>
    <row r="475" spans="1:198" s="134" customFormat="1" ht="15.75" customHeight="1" x14ac:dyDescent="0.35">
      <c r="A475" s="178">
        <v>44174</v>
      </c>
      <c r="B475" s="176">
        <v>9841</v>
      </c>
      <c r="C475" s="173">
        <f t="shared" si="13"/>
        <v>44174</v>
      </c>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c r="GB475" s="169"/>
      <c r="GC475" s="169"/>
      <c r="GD475" s="169"/>
      <c r="GE475" s="169"/>
      <c r="GF475" s="169"/>
      <c r="GG475" s="169"/>
      <c r="GH475" s="169"/>
      <c r="GI475" s="169"/>
      <c r="GJ475" s="169"/>
      <c r="GK475" s="169"/>
      <c r="GL475" s="169"/>
      <c r="GM475" s="169"/>
      <c r="GN475" s="169"/>
      <c r="GO475" s="169"/>
      <c r="GP475" s="169"/>
    </row>
    <row r="476" spans="1:198" s="134" customFormat="1" ht="15.75" customHeight="1" x14ac:dyDescent="0.35">
      <c r="A476" s="178">
        <v>44173</v>
      </c>
      <c r="B476" s="176">
        <v>9775</v>
      </c>
      <c r="C476" s="173">
        <f t="shared" ref="C476:C539" si="14">A476</f>
        <v>44173</v>
      </c>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c r="GB476" s="169"/>
      <c r="GC476" s="169"/>
      <c r="GD476" s="169"/>
      <c r="GE476" s="169"/>
      <c r="GF476" s="169"/>
      <c r="GG476" s="169"/>
      <c r="GH476" s="169"/>
      <c r="GI476" s="169"/>
      <c r="GJ476" s="169"/>
      <c r="GK476" s="169"/>
      <c r="GL476" s="169"/>
      <c r="GM476" s="169"/>
      <c r="GN476" s="169"/>
      <c r="GO476" s="169"/>
      <c r="GP476" s="169"/>
    </row>
    <row r="477" spans="1:198" s="134" customFormat="1" ht="15.75" customHeight="1" x14ac:dyDescent="0.35">
      <c r="A477" s="178">
        <v>44172</v>
      </c>
      <c r="B477" s="176">
        <v>9704</v>
      </c>
      <c r="C477" s="173">
        <f t="shared" si="14"/>
        <v>44172</v>
      </c>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c r="GB477" s="169"/>
      <c r="GC477" s="169"/>
      <c r="GD477" s="169"/>
      <c r="GE477" s="169"/>
      <c r="GF477" s="169"/>
      <c r="GG477" s="169"/>
      <c r="GH477" s="169"/>
      <c r="GI477" s="169"/>
      <c r="GJ477" s="169"/>
      <c r="GK477" s="169"/>
      <c r="GL477" s="169"/>
      <c r="GM477" s="169"/>
      <c r="GN477" s="169"/>
      <c r="GO477" s="169"/>
      <c r="GP477" s="169"/>
    </row>
    <row r="478" spans="1:198" s="134" customFormat="1" ht="15.75" customHeight="1" x14ac:dyDescent="0.35">
      <c r="A478" s="178">
        <v>44171</v>
      </c>
      <c r="B478" s="176">
        <v>9687</v>
      </c>
      <c r="C478" s="173">
        <f t="shared" si="14"/>
        <v>44171</v>
      </c>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c r="GB478" s="169"/>
      <c r="GC478" s="169"/>
      <c r="GD478" s="169"/>
      <c r="GE478" s="169"/>
      <c r="GF478" s="169"/>
      <c r="GG478" s="169"/>
      <c r="GH478" s="169"/>
      <c r="GI478" s="169"/>
      <c r="GJ478" s="169"/>
      <c r="GK478" s="169"/>
      <c r="GL478" s="169"/>
      <c r="GM478" s="169"/>
      <c r="GN478" s="169"/>
      <c r="GO478" s="169"/>
      <c r="GP478" s="169"/>
    </row>
    <row r="479" spans="1:198" s="134" customFormat="1" ht="15.75" customHeight="1" x14ac:dyDescent="0.35">
      <c r="A479" s="178">
        <v>44170</v>
      </c>
      <c r="B479" s="176">
        <v>9662</v>
      </c>
      <c r="C479" s="173">
        <f t="shared" si="14"/>
        <v>44170</v>
      </c>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c r="GB479" s="169"/>
      <c r="GC479" s="169"/>
      <c r="GD479" s="169"/>
      <c r="GE479" s="169"/>
      <c r="GF479" s="169"/>
      <c r="GG479" s="169"/>
      <c r="GH479" s="169"/>
      <c r="GI479" s="169"/>
      <c r="GJ479" s="169"/>
      <c r="GK479" s="169"/>
      <c r="GL479" s="169"/>
      <c r="GM479" s="169"/>
      <c r="GN479" s="169"/>
      <c r="GO479" s="169"/>
      <c r="GP479" s="169"/>
    </row>
    <row r="480" spans="1:198" s="134" customFormat="1" ht="15.75" customHeight="1" x14ac:dyDescent="0.35">
      <c r="A480" s="178">
        <v>44169</v>
      </c>
      <c r="B480" s="176">
        <v>9623</v>
      </c>
      <c r="C480" s="173">
        <f t="shared" si="14"/>
        <v>44169</v>
      </c>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c r="GB480" s="169"/>
      <c r="GC480" s="169"/>
      <c r="GD480" s="169"/>
      <c r="GE480" s="169"/>
      <c r="GF480" s="169"/>
      <c r="GG480" s="169"/>
      <c r="GH480" s="169"/>
      <c r="GI480" s="169"/>
      <c r="GJ480" s="169"/>
      <c r="GK480" s="169"/>
      <c r="GL480" s="169"/>
      <c r="GM480" s="169"/>
      <c r="GN480" s="169"/>
      <c r="GO480" s="169"/>
      <c r="GP480" s="169"/>
    </row>
    <row r="481" spans="1:198" s="134" customFormat="1" ht="15.75" customHeight="1" x14ac:dyDescent="0.35">
      <c r="A481" s="178">
        <v>44168</v>
      </c>
      <c r="B481" s="176">
        <v>9565</v>
      </c>
      <c r="C481" s="173">
        <f t="shared" si="14"/>
        <v>44168</v>
      </c>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c r="GB481" s="169"/>
      <c r="GC481" s="169"/>
      <c r="GD481" s="169"/>
      <c r="GE481" s="169"/>
      <c r="GF481" s="169"/>
      <c r="GG481" s="169"/>
      <c r="GH481" s="169"/>
      <c r="GI481" s="169"/>
      <c r="GJ481" s="169"/>
      <c r="GK481" s="169"/>
      <c r="GL481" s="169"/>
      <c r="GM481" s="169"/>
      <c r="GN481" s="169"/>
      <c r="GO481" s="169"/>
      <c r="GP481" s="169"/>
    </row>
    <row r="482" spans="1:198" s="134" customFormat="1" ht="15.75" customHeight="1" x14ac:dyDescent="0.35">
      <c r="A482" s="178">
        <v>44167</v>
      </c>
      <c r="B482" s="176">
        <v>9504</v>
      </c>
      <c r="C482" s="173">
        <f t="shared" si="14"/>
        <v>44167</v>
      </c>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c r="GB482" s="169"/>
      <c r="GC482" s="169"/>
      <c r="GD482" s="169"/>
      <c r="GE482" s="169"/>
      <c r="GF482" s="169"/>
      <c r="GG482" s="169"/>
      <c r="GH482" s="169"/>
      <c r="GI482" s="169"/>
      <c r="GJ482" s="169"/>
      <c r="GK482" s="169"/>
      <c r="GL482" s="169"/>
      <c r="GM482" s="169"/>
      <c r="GN482" s="169"/>
      <c r="GO482" s="169"/>
      <c r="GP482" s="169"/>
    </row>
    <row r="483" spans="1:198" s="134" customFormat="1" ht="15.75" customHeight="1" x14ac:dyDescent="0.35">
      <c r="A483" s="178">
        <v>44166</v>
      </c>
      <c r="B483" s="176">
        <v>9438</v>
      </c>
      <c r="C483" s="173">
        <f t="shared" si="14"/>
        <v>44166</v>
      </c>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c r="GB483" s="169"/>
      <c r="GC483" s="169"/>
      <c r="GD483" s="169"/>
      <c r="GE483" s="169"/>
      <c r="GF483" s="169"/>
      <c r="GG483" s="169"/>
      <c r="GH483" s="169"/>
      <c r="GI483" s="169"/>
      <c r="GJ483" s="169"/>
      <c r="GK483" s="169"/>
      <c r="GL483" s="169"/>
      <c r="GM483" s="169"/>
      <c r="GN483" s="169"/>
      <c r="GO483" s="169"/>
      <c r="GP483" s="169"/>
    </row>
    <row r="484" spans="1:198" s="134" customFormat="1" ht="15.75" customHeight="1" x14ac:dyDescent="0.35">
      <c r="A484" s="178">
        <v>44165</v>
      </c>
      <c r="B484" s="176">
        <v>9376</v>
      </c>
      <c r="C484" s="173">
        <f t="shared" si="14"/>
        <v>44165</v>
      </c>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c r="GB484" s="169"/>
      <c r="GC484" s="169"/>
      <c r="GD484" s="169"/>
      <c r="GE484" s="169"/>
      <c r="GF484" s="169"/>
      <c r="GG484" s="169"/>
      <c r="GH484" s="169"/>
      <c r="GI484" s="169"/>
      <c r="GJ484" s="169"/>
      <c r="GK484" s="169"/>
      <c r="GL484" s="169"/>
      <c r="GM484" s="169"/>
      <c r="GN484" s="169"/>
      <c r="GO484" s="169"/>
      <c r="GP484" s="169"/>
    </row>
    <row r="485" spans="1:198" s="134" customFormat="1" ht="15.75" customHeight="1" x14ac:dyDescent="0.35">
      <c r="A485" s="178">
        <v>44164</v>
      </c>
      <c r="B485" s="176">
        <v>9349</v>
      </c>
      <c r="C485" s="173">
        <f t="shared" si="14"/>
        <v>44164</v>
      </c>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c r="GB485" s="169"/>
      <c r="GC485" s="169"/>
      <c r="GD485" s="169"/>
      <c r="GE485" s="169"/>
      <c r="GF485" s="169"/>
      <c r="GG485" s="169"/>
      <c r="GH485" s="169"/>
      <c r="GI485" s="169"/>
      <c r="GJ485" s="169"/>
      <c r="GK485" s="169"/>
      <c r="GL485" s="169"/>
      <c r="GM485" s="169"/>
      <c r="GN485" s="169"/>
      <c r="GO485" s="169"/>
      <c r="GP485" s="169"/>
    </row>
    <row r="486" spans="1:198" s="134" customFormat="1" ht="15.75" customHeight="1" x14ac:dyDescent="0.35">
      <c r="A486" s="178">
        <v>44163</v>
      </c>
      <c r="B486" s="176">
        <v>9326</v>
      </c>
      <c r="C486" s="173">
        <f t="shared" si="14"/>
        <v>44163</v>
      </c>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c r="GB486" s="169"/>
      <c r="GC486" s="169"/>
      <c r="GD486" s="169"/>
      <c r="GE486" s="169"/>
      <c r="GF486" s="169"/>
      <c r="GG486" s="169"/>
      <c r="GH486" s="169"/>
      <c r="GI486" s="169"/>
      <c r="GJ486" s="169"/>
      <c r="GK486" s="169"/>
      <c r="GL486" s="169"/>
      <c r="GM486" s="169"/>
      <c r="GN486" s="169"/>
      <c r="GO486" s="169"/>
      <c r="GP486" s="169"/>
    </row>
    <row r="487" spans="1:198" s="134" customFormat="1" ht="15.75" customHeight="1" x14ac:dyDescent="0.35">
      <c r="A487" s="178">
        <v>44162</v>
      </c>
      <c r="B487" s="176">
        <v>9267</v>
      </c>
      <c r="C487" s="173">
        <f t="shared" si="14"/>
        <v>44162</v>
      </c>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c r="GB487" s="169"/>
      <c r="GC487" s="169"/>
      <c r="GD487" s="169"/>
      <c r="GE487" s="169"/>
      <c r="GF487" s="169"/>
      <c r="GG487" s="169"/>
      <c r="GH487" s="169"/>
      <c r="GI487" s="169"/>
      <c r="GJ487" s="169"/>
      <c r="GK487" s="169"/>
      <c r="GL487" s="169"/>
      <c r="GM487" s="169"/>
      <c r="GN487" s="169"/>
      <c r="GO487" s="169"/>
      <c r="GP487" s="169"/>
    </row>
    <row r="488" spans="1:198" s="134" customFormat="1" ht="15.75" customHeight="1" x14ac:dyDescent="0.35">
      <c r="A488" s="178">
        <v>44161</v>
      </c>
      <c r="B488" s="176">
        <v>9184</v>
      </c>
      <c r="C488" s="173">
        <f t="shared" si="14"/>
        <v>44161</v>
      </c>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c r="GB488" s="169"/>
      <c r="GC488" s="169"/>
      <c r="GD488" s="169"/>
      <c r="GE488" s="169"/>
      <c r="GF488" s="169"/>
      <c r="GG488" s="169"/>
      <c r="GH488" s="169"/>
      <c r="GI488" s="169"/>
      <c r="GJ488" s="169"/>
      <c r="GK488" s="169"/>
      <c r="GL488" s="169"/>
      <c r="GM488" s="169"/>
      <c r="GN488" s="169"/>
      <c r="GO488" s="169"/>
      <c r="GP488" s="169"/>
    </row>
    <row r="489" spans="1:198" s="134" customFormat="1" ht="15.75" customHeight="1" x14ac:dyDescent="0.35">
      <c r="A489" s="178">
        <v>44160</v>
      </c>
      <c r="B489" s="176">
        <v>9109</v>
      </c>
      <c r="C489" s="173">
        <f t="shared" si="14"/>
        <v>44160</v>
      </c>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c r="GB489" s="169"/>
      <c r="GC489" s="169"/>
      <c r="GD489" s="169"/>
      <c r="GE489" s="169"/>
      <c r="GF489" s="169"/>
      <c r="GG489" s="169"/>
      <c r="GH489" s="169"/>
      <c r="GI489" s="169"/>
      <c r="GJ489" s="169"/>
      <c r="GK489" s="169"/>
      <c r="GL489" s="169"/>
      <c r="GM489" s="169"/>
      <c r="GN489" s="169"/>
      <c r="GO489" s="169"/>
      <c r="GP489" s="169"/>
    </row>
    <row r="490" spans="1:198" s="134" customFormat="1" ht="15.75" customHeight="1" x14ac:dyDescent="0.35">
      <c r="A490" s="178">
        <v>44159</v>
      </c>
      <c r="B490" s="176">
        <v>9035</v>
      </c>
      <c r="C490" s="173">
        <f t="shared" si="14"/>
        <v>44159</v>
      </c>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c r="GB490" s="169"/>
      <c r="GC490" s="169"/>
      <c r="GD490" s="169"/>
      <c r="GE490" s="169"/>
      <c r="GF490" s="169"/>
      <c r="GG490" s="169"/>
      <c r="GH490" s="169"/>
      <c r="GI490" s="169"/>
      <c r="GJ490" s="169"/>
      <c r="GK490" s="169"/>
      <c r="GL490" s="169"/>
      <c r="GM490" s="169"/>
      <c r="GN490" s="169"/>
      <c r="GO490" s="169"/>
      <c r="GP490" s="169"/>
    </row>
    <row r="491" spans="1:198" s="134" customFormat="1" ht="15.75" customHeight="1" x14ac:dyDescent="0.35">
      <c r="A491" s="178">
        <v>44158</v>
      </c>
      <c r="B491" s="176">
        <v>8945</v>
      </c>
      <c r="C491" s="173">
        <f t="shared" si="14"/>
        <v>44158</v>
      </c>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c r="GB491" s="169"/>
      <c r="GC491" s="169"/>
      <c r="GD491" s="169"/>
      <c r="GE491" s="169"/>
      <c r="GF491" s="169"/>
      <c r="GG491" s="169"/>
      <c r="GH491" s="169"/>
      <c r="GI491" s="169"/>
      <c r="GJ491" s="169"/>
      <c r="GK491" s="169"/>
      <c r="GL491" s="169"/>
      <c r="GM491" s="169"/>
      <c r="GN491" s="169"/>
      <c r="GO491" s="169"/>
      <c r="GP491" s="169"/>
    </row>
    <row r="492" spans="1:198" s="134" customFormat="1" ht="15.75" customHeight="1" x14ac:dyDescent="0.35">
      <c r="A492" s="178">
        <v>44157</v>
      </c>
      <c r="B492" s="176">
        <v>8891</v>
      </c>
      <c r="C492" s="173">
        <f t="shared" si="14"/>
        <v>44157</v>
      </c>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c r="GB492" s="169"/>
      <c r="GC492" s="169"/>
      <c r="GD492" s="169"/>
      <c r="GE492" s="169"/>
      <c r="GF492" s="169"/>
      <c r="GG492" s="169"/>
      <c r="GH492" s="169"/>
      <c r="GI492" s="169"/>
      <c r="GJ492" s="169"/>
      <c r="GK492" s="169"/>
      <c r="GL492" s="169"/>
      <c r="GM492" s="169"/>
      <c r="GN492" s="169"/>
      <c r="GO492" s="169"/>
      <c r="GP492" s="169"/>
    </row>
    <row r="493" spans="1:198" s="134" customFormat="1" ht="15.75" customHeight="1" x14ac:dyDescent="0.35">
      <c r="A493" s="173">
        <v>44156</v>
      </c>
      <c r="B493" s="176">
        <v>8870</v>
      </c>
      <c r="C493" s="173">
        <f t="shared" si="14"/>
        <v>44156</v>
      </c>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c r="GB493" s="169"/>
      <c r="GC493" s="169"/>
      <c r="GD493" s="169"/>
      <c r="GE493" s="169"/>
      <c r="GF493" s="169"/>
      <c r="GG493" s="169"/>
      <c r="GH493" s="169"/>
      <c r="GI493" s="169"/>
      <c r="GJ493" s="169"/>
      <c r="GK493" s="169"/>
      <c r="GL493" s="169"/>
      <c r="GM493" s="169"/>
      <c r="GN493" s="169"/>
      <c r="GO493" s="169"/>
      <c r="GP493" s="169"/>
    </row>
    <row r="494" spans="1:198" s="134" customFormat="1" ht="15.75" customHeight="1" x14ac:dyDescent="0.35">
      <c r="A494" s="173">
        <v>44155</v>
      </c>
      <c r="B494" s="176">
        <v>8822</v>
      </c>
      <c r="C494" s="173">
        <f t="shared" si="14"/>
        <v>44155</v>
      </c>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c r="GB494" s="169"/>
      <c r="GC494" s="169"/>
      <c r="GD494" s="169"/>
      <c r="GE494" s="169"/>
      <c r="GF494" s="169"/>
      <c r="GG494" s="169"/>
      <c r="GH494" s="169"/>
      <c r="GI494" s="169"/>
      <c r="GJ494" s="169"/>
      <c r="GK494" s="169"/>
      <c r="GL494" s="169"/>
      <c r="GM494" s="169"/>
      <c r="GN494" s="169"/>
      <c r="GO494" s="169"/>
      <c r="GP494" s="169"/>
    </row>
    <row r="495" spans="1:198" s="134" customFormat="1" ht="15.75" customHeight="1" x14ac:dyDescent="0.35">
      <c r="A495" s="173">
        <v>44154</v>
      </c>
      <c r="B495" s="176">
        <v>8771</v>
      </c>
      <c r="C495" s="173">
        <f t="shared" si="14"/>
        <v>44154</v>
      </c>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c r="GB495" s="169"/>
      <c r="GC495" s="169"/>
      <c r="GD495" s="169"/>
      <c r="GE495" s="169"/>
      <c r="GF495" s="169"/>
      <c r="GG495" s="169"/>
      <c r="GH495" s="169"/>
      <c r="GI495" s="169"/>
      <c r="GJ495" s="169"/>
      <c r="GK495" s="169"/>
      <c r="GL495" s="169"/>
      <c r="GM495" s="169"/>
      <c r="GN495" s="169"/>
      <c r="GO495" s="169"/>
      <c r="GP495" s="169"/>
    </row>
    <row r="496" spans="1:198" s="134" customFormat="1" ht="15.75" customHeight="1" x14ac:dyDescent="0.35">
      <c r="A496" s="173">
        <v>44153</v>
      </c>
      <c r="B496" s="176">
        <v>8698</v>
      </c>
      <c r="C496" s="173">
        <f t="shared" si="14"/>
        <v>44153</v>
      </c>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c r="GB496" s="169"/>
      <c r="GC496" s="169"/>
      <c r="GD496" s="169"/>
      <c r="GE496" s="169"/>
      <c r="GF496" s="169"/>
      <c r="GG496" s="169"/>
      <c r="GH496" s="169"/>
      <c r="GI496" s="169"/>
      <c r="GJ496" s="169"/>
      <c r="GK496" s="169"/>
      <c r="GL496" s="169"/>
      <c r="GM496" s="169"/>
      <c r="GN496" s="169"/>
      <c r="GO496" s="169"/>
      <c r="GP496" s="169"/>
    </row>
    <row r="497" spans="1:198" s="134" customFormat="1" ht="15.75" customHeight="1" x14ac:dyDescent="0.35">
      <c r="A497" s="178">
        <v>44152</v>
      </c>
      <c r="B497" s="176">
        <v>8616</v>
      </c>
      <c r="C497" s="173">
        <f t="shared" si="14"/>
        <v>44152</v>
      </c>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c r="GB497" s="169"/>
      <c r="GC497" s="169"/>
      <c r="GD497" s="169"/>
      <c r="GE497" s="169"/>
      <c r="GF497" s="169"/>
      <c r="GG497" s="169"/>
      <c r="GH497" s="169"/>
      <c r="GI497" s="169"/>
      <c r="GJ497" s="169"/>
      <c r="GK497" s="169"/>
      <c r="GL497" s="169"/>
      <c r="GM497" s="169"/>
      <c r="GN497" s="169"/>
      <c r="GO497" s="169"/>
      <c r="GP497" s="169"/>
    </row>
    <row r="498" spans="1:198" s="134" customFormat="1" ht="15.75" customHeight="1" x14ac:dyDescent="0.35">
      <c r="A498" s="178">
        <v>44151</v>
      </c>
      <c r="B498" s="176">
        <v>8530</v>
      </c>
      <c r="C498" s="173">
        <f t="shared" si="14"/>
        <v>44151</v>
      </c>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c r="GB498" s="169"/>
      <c r="GC498" s="169"/>
      <c r="GD498" s="169"/>
      <c r="GE498" s="169"/>
      <c r="GF498" s="169"/>
      <c r="GG498" s="169"/>
      <c r="GH498" s="169"/>
      <c r="GI498" s="169"/>
      <c r="GJ498" s="169"/>
      <c r="GK498" s="169"/>
      <c r="GL498" s="169"/>
      <c r="GM498" s="169"/>
      <c r="GN498" s="169"/>
      <c r="GO498" s="169"/>
      <c r="GP498" s="169"/>
    </row>
    <row r="499" spans="1:198" s="134" customFormat="1" ht="15.75" customHeight="1" x14ac:dyDescent="0.35">
      <c r="A499" s="173">
        <v>44150</v>
      </c>
      <c r="B499" s="176">
        <v>8486</v>
      </c>
      <c r="C499" s="173">
        <f t="shared" si="14"/>
        <v>44150</v>
      </c>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c r="GB499" s="169"/>
      <c r="GC499" s="169"/>
      <c r="GD499" s="169"/>
      <c r="GE499" s="169"/>
      <c r="GF499" s="169"/>
      <c r="GG499" s="169"/>
      <c r="GH499" s="169"/>
      <c r="GI499" s="169"/>
      <c r="GJ499" s="169"/>
      <c r="GK499" s="169"/>
      <c r="GL499" s="169"/>
      <c r="GM499" s="169"/>
      <c r="GN499" s="169"/>
      <c r="GO499" s="169"/>
      <c r="GP499" s="169"/>
    </row>
    <row r="500" spans="1:198" s="134" customFormat="1" ht="15.75" customHeight="1" x14ac:dyDescent="0.35">
      <c r="A500" s="173">
        <v>44149</v>
      </c>
      <c r="B500" s="176">
        <v>8443</v>
      </c>
      <c r="C500" s="173">
        <f t="shared" si="14"/>
        <v>44149</v>
      </c>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c r="GB500" s="169"/>
      <c r="GC500" s="169"/>
      <c r="GD500" s="169"/>
      <c r="GE500" s="169"/>
      <c r="GF500" s="169"/>
      <c r="GG500" s="169"/>
      <c r="GH500" s="169"/>
      <c r="GI500" s="169"/>
      <c r="GJ500" s="169"/>
      <c r="GK500" s="169"/>
      <c r="GL500" s="169"/>
      <c r="GM500" s="169"/>
      <c r="GN500" s="169"/>
      <c r="GO500" s="169"/>
      <c r="GP500" s="169"/>
    </row>
    <row r="501" spans="1:198" s="134" customFormat="1" ht="15.75" customHeight="1" x14ac:dyDescent="0.35">
      <c r="A501" s="173">
        <v>44148</v>
      </c>
      <c r="B501" s="176">
        <v>8358</v>
      </c>
      <c r="C501" s="173">
        <f t="shared" si="14"/>
        <v>44148</v>
      </c>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c r="GB501" s="169"/>
      <c r="GC501" s="169"/>
      <c r="GD501" s="169"/>
      <c r="GE501" s="169"/>
      <c r="GF501" s="169"/>
      <c r="GG501" s="169"/>
      <c r="GH501" s="169"/>
      <c r="GI501" s="169"/>
      <c r="GJ501" s="169"/>
      <c r="GK501" s="169"/>
      <c r="GL501" s="169"/>
      <c r="GM501" s="169"/>
      <c r="GN501" s="169"/>
      <c r="GO501" s="169"/>
      <c r="GP501" s="169"/>
    </row>
    <row r="502" spans="1:198" s="134" customFormat="1" ht="15.75" customHeight="1" x14ac:dyDescent="0.35">
      <c r="A502" s="173">
        <v>44147</v>
      </c>
      <c r="B502" s="176">
        <v>8304</v>
      </c>
      <c r="C502" s="173">
        <f t="shared" si="14"/>
        <v>44147</v>
      </c>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c r="GB502" s="169"/>
      <c r="GC502" s="169"/>
      <c r="GD502" s="169"/>
      <c r="GE502" s="169"/>
      <c r="GF502" s="169"/>
      <c r="GG502" s="169"/>
      <c r="GH502" s="169"/>
      <c r="GI502" s="169"/>
      <c r="GJ502" s="169"/>
      <c r="GK502" s="169"/>
      <c r="GL502" s="169"/>
      <c r="GM502" s="169"/>
      <c r="GN502" s="169"/>
      <c r="GO502" s="169"/>
      <c r="GP502" s="169"/>
    </row>
    <row r="503" spans="1:198" s="134" customFormat="1" ht="15.75" customHeight="1" x14ac:dyDescent="0.35">
      <c r="A503" s="173">
        <v>44146</v>
      </c>
      <c r="B503" s="176">
        <v>8215</v>
      </c>
      <c r="C503" s="173">
        <f t="shared" si="14"/>
        <v>44146</v>
      </c>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c r="GB503" s="169"/>
      <c r="GC503" s="169"/>
      <c r="GD503" s="169"/>
      <c r="GE503" s="169"/>
      <c r="GF503" s="169"/>
      <c r="GG503" s="169"/>
      <c r="GH503" s="169"/>
      <c r="GI503" s="169"/>
      <c r="GJ503" s="169"/>
      <c r="GK503" s="169"/>
      <c r="GL503" s="169"/>
      <c r="GM503" s="169"/>
      <c r="GN503" s="169"/>
      <c r="GO503" s="169"/>
      <c r="GP503" s="169"/>
    </row>
    <row r="504" spans="1:198" s="134" customFormat="1" ht="15.75" customHeight="1" x14ac:dyDescent="0.35">
      <c r="A504" s="173">
        <v>44145</v>
      </c>
      <c r="B504" s="176">
        <v>8141</v>
      </c>
      <c r="C504" s="173">
        <f t="shared" si="14"/>
        <v>44145</v>
      </c>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c r="GB504" s="169"/>
      <c r="GC504" s="169"/>
      <c r="GD504" s="169"/>
      <c r="GE504" s="169"/>
      <c r="GF504" s="169"/>
      <c r="GG504" s="169"/>
      <c r="GH504" s="169"/>
      <c r="GI504" s="169"/>
      <c r="GJ504" s="169"/>
      <c r="GK504" s="169"/>
      <c r="GL504" s="169"/>
      <c r="GM504" s="169"/>
      <c r="GN504" s="169"/>
      <c r="GO504" s="169"/>
      <c r="GP504" s="169"/>
    </row>
    <row r="505" spans="1:198" s="134" customFormat="1" ht="15.75" customHeight="1" x14ac:dyDescent="0.35">
      <c r="A505" s="173">
        <v>44144</v>
      </c>
      <c r="B505" s="176">
        <v>8043</v>
      </c>
      <c r="C505" s="173">
        <f t="shared" si="14"/>
        <v>44144</v>
      </c>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c r="GB505" s="169"/>
      <c r="GC505" s="169"/>
      <c r="GD505" s="169"/>
      <c r="GE505" s="169"/>
      <c r="GF505" s="169"/>
      <c r="GG505" s="169"/>
      <c r="GH505" s="169"/>
      <c r="GI505" s="169"/>
      <c r="GJ505" s="169"/>
      <c r="GK505" s="169"/>
      <c r="GL505" s="169"/>
      <c r="GM505" s="169"/>
      <c r="GN505" s="169"/>
      <c r="GO505" s="169"/>
      <c r="GP505" s="169"/>
    </row>
    <row r="506" spans="1:198" s="134" customFormat="1" ht="15.75" customHeight="1" x14ac:dyDescent="0.35">
      <c r="A506" s="173">
        <v>44143</v>
      </c>
      <c r="B506" s="176">
        <v>8004</v>
      </c>
      <c r="C506" s="173">
        <f t="shared" si="14"/>
        <v>44143</v>
      </c>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c r="GB506" s="169"/>
      <c r="GC506" s="169"/>
      <c r="GD506" s="169"/>
      <c r="GE506" s="169"/>
      <c r="GF506" s="169"/>
      <c r="GG506" s="169"/>
      <c r="GH506" s="169"/>
      <c r="GI506" s="169"/>
      <c r="GJ506" s="169"/>
      <c r="GK506" s="169"/>
      <c r="GL506" s="169"/>
      <c r="GM506" s="169"/>
      <c r="GN506" s="169"/>
      <c r="GO506" s="169"/>
      <c r="GP506" s="169"/>
    </row>
    <row r="507" spans="1:198" s="134" customFormat="1" ht="15.75" customHeight="1" x14ac:dyDescent="0.35">
      <c r="A507" s="173">
        <v>44142</v>
      </c>
      <c r="B507" s="176">
        <v>7960</v>
      </c>
      <c r="C507" s="173">
        <f t="shared" si="14"/>
        <v>44142</v>
      </c>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c r="GB507" s="169"/>
      <c r="GC507" s="169"/>
      <c r="GD507" s="169"/>
      <c r="GE507" s="169"/>
      <c r="GF507" s="169"/>
      <c r="GG507" s="169"/>
      <c r="GH507" s="169"/>
      <c r="GI507" s="169"/>
      <c r="GJ507" s="169"/>
      <c r="GK507" s="169"/>
      <c r="GL507" s="169"/>
      <c r="GM507" s="169"/>
      <c r="GN507" s="169"/>
      <c r="GO507" s="169"/>
      <c r="GP507" s="169"/>
    </row>
    <row r="508" spans="1:198" s="134" customFormat="1" ht="15.75" customHeight="1" x14ac:dyDescent="0.35">
      <c r="A508" s="173">
        <v>44141</v>
      </c>
      <c r="B508" s="176">
        <v>7887</v>
      </c>
      <c r="C508" s="173">
        <f t="shared" si="14"/>
        <v>44141</v>
      </c>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c r="GB508" s="169"/>
      <c r="GC508" s="169"/>
      <c r="GD508" s="169"/>
      <c r="GE508" s="169"/>
      <c r="GF508" s="169"/>
      <c r="GG508" s="169"/>
      <c r="GH508" s="169"/>
      <c r="GI508" s="169"/>
      <c r="GJ508" s="169"/>
      <c r="GK508" s="169"/>
      <c r="GL508" s="169"/>
      <c r="GM508" s="169"/>
      <c r="GN508" s="169"/>
      <c r="GO508" s="169"/>
      <c r="GP508" s="169"/>
    </row>
    <row r="509" spans="1:198" s="134" customFormat="1" ht="15.75" customHeight="1" x14ac:dyDescent="0.35">
      <c r="A509" s="173">
        <v>44140</v>
      </c>
      <c r="B509" s="176">
        <v>7769</v>
      </c>
      <c r="C509" s="173">
        <f t="shared" si="14"/>
        <v>44140</v>
      </c>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c r="GB509" s="169"/>
      <c r="GC509" s="169"/>
      <c r="GD509" s="169"/>
      <c r="GE509" s="169"/>
      <c r="GF509" s="169"/>
      <c r="GG509" s="169"/>
      <c r="GH509" s="169"/>
      <c r="GI509" s="169"/>
      <c r="GJ509" s="169"/>
      <c r="GK509" s="169"/>
      <c r="GL509" s="169"/>
      <c r="GM509" s="169"/>
      <c r="GN509" s="169"/>
      <c r="GO509" s="169"/>
      <c r="GP509" s="169"/>
    </row>
    <row r="510" spans="1:198" s="134" customFormat="1" ht="15.75" customHeight="1" x14ac:dyDescent="0.35">
      <c r="A510" s="173">
        <v>44139</v>
      </c>
      <c r="B510" s="176">
        <v>7682</v>
      </c>
      <c r="C510" s="173">
        <f t="shared" si="14"/>
        <v>44139</v>
      </c>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c r="GB510" s="169"/>
      <c r="GC510" s="169"/>
      <c r="GD510" s="169"/>
      <c r="GE510" s="169"/>
      <c r="GF510" s="169"/>
      <c r="GG510" s="169"/>
      <c r="GH510" s="169"/>
      <c r="GI510" s="169"/>
      <c r="GJ510" s="169"/>
      <c r="GK510" s="169"/>
      <c r="GL510" s="169"/>
      <c r="GM510" s="169"/>
      <c r="GN510" s="169"/>
      <c r="GO510" s="169"/>
      <c r="GP510" s="169"/>
    </row>
    <row r="511" spans="1:198" s="134" customFormat="1" ht="15.75" customHeight="1" x14ac:dyDescent="0.35">
      <c r="A511" s="173">
        <v>44138</v>
      </c>
      <c r="B511" s="176">
        <v>7576</v>
      </c>
      <c r="C511" s="173">
        <f t="shared" si="14"/>
        <v>44138</v>
      </c>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c r="GB511" s="169"/>
      <c r="GC511" s="169"/>
      <c r="GD511" s="169"/>
      <c r="GE511" s="169"/>
      <c r="GF511" s="169"/>
      <c r="GG511" s="169"/>
      <c r="GH511" s="169"/>
      <c r="GI511" s="169"/>
      <c r="GJ511" s="169"/>
      <c r="GK511" s="169"/>
      <c r="GL511" s="169"/>
      <c r="GM511" s="169"/>
      <c r="GN511" s="169"/>
      <c r="GO511" s="169"/>
      <c r="GP511" s="169"/>
    </row>
    <row r="512" spans="1:198" s="134" customFormat="1" ht="15.75" customHeight="1" x14ac:dyDescent="0.35">
      <c r="A512" s="173">
        <v>44137</v>
      </c>
      <c r="B512" s="176">
        <v>7463</v>
      </c>
      <c r="C512" s="173">
        <f t="shared" si="14"/>
        <v>44137</v>
      </c>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c r="GB512" s="169"/>
      <c r="GC512" s="169"/>
      <c r="GD512" s="169"/>
      <c r="GE512" s="169"/>
      <c r="GF512" s="169"/>
      <c r="GG512" s="169"/>
      <c r="GH512" s="169"/>
      <c r="GI512" s="169"/>
      <c r="GJ512" s="169"/>
      <c r="GK512" s="169"/>
      <c r="GL512" s="169"/>
      <c r="GM512" s="169"/>
      <c r="GN512" s="169"/>
      <c r="GO512" s="169"/>
      <c r="GP512" s="169"/>
    </row>
    <row r="513" spans="1:198" s="134" customFormat="1" ht="15.75" customHeight="1" x14ac:dyDescent="0.35">
      <c r="A513" s="173">
        <v>44136</v>
      </c>
      <c r="B513" s="176">
        <v>7434</v>
      </c>
      <c r="C513" s="173">
        <f t="shared" si="14"/>
        <v>44136</v>
      </c>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c r="GB513" s="169"/>
      <c r="GC513" s="169"/>
      <c r="GD513" s="169"/>
      <c r="GE513" s="169"/>
      <c r="GF513" s="169"/>
      <c r="GG513" s="169"/>
      <c r="GH513" s="169"/>
      <c r="GI513" s="169"/>
      <c r="GJ513" s="169"/>
      <c r="GK513" s="169"/>
      <c r="GL513" s="169"/>
      <c r="GM513" s="169"/>
      <c r="GN513" s="169"/>
      <c r="GO513" s="169"/>
      <c r="GP513" s="169"/>
    </row>
    <row r="514" spans="1:198" s="134" customFormat="1" ht="15.75" customHeight="1" x14ac:dyDescent="0.35">
      <c r="A514" s="173">
        <v>44135</v>
      </c>
      <c r="B514" s="176">
        <v>7395</v>
      </c>
      <c r="C514" s="173">
        <f t="shared" si="14"/>
        <v>44135</v>
      </c>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c r="GB514" s="169"/>
      <c r="GC514" s="169"/>
      <c r="GD514" s="169"/>
      <c r="GE514" s="169"/>
      <c r="GF514" s="169"/>
      <c r="GG514" s="169"/>
      <c r="GH514" s="169"/>
      <c r="GI514" s="169"/>
      <c r="GJ514" s="169"/>
      <c r="GK514" s="169"/>
      <c r="GL514" s="169"/>
      <c r="GM514" s="169"/>
      <c r="GN514" s="169"/>
      <c r="GO514" s="169"/>
      <c r="GP514" s="169"/>
    </row>
    <row r="515" spans="1:198" s="134" customFormat="1" ht="15.75" customHeight="1" x14ac:dyDescent="0.35">
      <c r="A515" s="173">
        <v>44134</v>
      </c>
      <c r="B515" s="176">
        <v>7345</v>
      </c>
      <c r="C515" s="173">
        <f t="shared" si="14"/>
        <v>44134</v>
      </c>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c r="GB515" s="169"/>
      <c r="GC515" s="169"/>
      <c r="GD515" s="169"/>
      <c r="GE515" s="169"/>
      <c r="GF515" s="169"/>
      <c r="GG515" s="169"/>
      <c r="GH515" s="169"/>
      <c r="GI515" s="169"/>
      <c r="GJ515" s="169"/>
      <c r="GK515" s="169"/>
      <c r="GL515" s="169"/>
      <c r="GM515" s="169"/>
      <c r="GN515" s="169"/>
      <c r="GO515" s="169"/>
      <c r="GP515" s="169"/>
    </row>
    <row r="516" spans="1:198" s="134" customFormat="1" ht="15.75" customHeight="1" x14ac:dyDescent="0.35">
      <c r="A516" s="173">
        <v>44133</v>
      </c>
      <c r="B516" s="176">
        <v>7258</v>
      </c>
      <c r="C516" s="173">
        <f t="shared" si="14"/>
        <v>44133</v>
      </c>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c r="GB516" s="169"/>
      <c r="GC516" s="169"/>
      <c r="GD516" s="169"/>
      <c r="GE516" s="169"/>
      <c r="GF516" s="169"/>
      <c r="GG516" s="169"/>
      <c r="GH516" s="169"/>
      <c r="GI516" s="169"/>
      <c r="GJ516" s="169"/>
      <c r="GK516" s="169"/>
      <c r="GL516" s="169"/>
      <c r="GM516" s="169"/>
      <c r="GN516" s="169"/>
      <c r="GO516" s="169"/>
      <c r="GP516" s="169"/>
    </row>
    <row r="517" spans="1:198" s="134" customFormat="1" ht="15.75" customHeight="1" x14ac:dyDescent="0.35">
      <c r="A517" s="173">
        <v>44132</v>
      </c>
      <c r="B517" s="176">
        <v>7202</v>
      </c>
      <c r="C517" s="173">
        <f t="shared" si="14"/>
        <v>44132</v>
      </c>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c r="GB517" s="169"/>
      <c r="GC517" s="169"/>
      <c r="GD517" s="169"/>
      <c r="GE517" s="169"/>
      <c r="GF517" s="169"/>
      <c r="GG517" s="169"/>
      <c r="GH517" s="169"/>
      <c r="GI517" s="169"/>
      <c r="GJ517" s="169"/>
      <c r="GK517" s="169"/>
      <c r="GL517" s="169"/>
      <c r="GM517" s="169"/>
      <c r="GN517" s="169"/>
      <c r="GO517" s="169"/>
      <c r="GP517" s="169"/>
    </row>
    <row r="518" spans="1:198" s="134" customFormat="1" ht="15.75" customHeight="1" x14ac:dyDescent="0.35">
      <c r="A518" s="173">
        <v>44131</v>
      </c>
      <c r="B518" s="176">
        <v>7142</v>
      </c>
      <c r="C518" s="173">
        <f t="shared" si="14"/>
        <v>44131</v>
      </c>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c r="GB518" s="169"/>
      <c r="GC518" s="169"/>
      <c r="GD518" s="169"/>
      <c r="GE518" s="169"/>
      <c r="GF518" s="169"/>
      <c r="GG518" s="169"/>
      <c r="GH518" s="169"/>
      <c r="GI518" s="169"/>
      <c r="GJ518" s="169"/>
      <c r="GK518" s="169"/>
      <c r="GL518" s="169"/>
      <c r="GM518" s="169"/>
      <c r="GN518" s="169"/>
      <c r="GO518" s="169"/>
      <c r="GP518" s="169"/>
    </row>
    <row r="519" spans="1:198" s="134" customFormat="1" ht="15.75" customHeight="1" x14ac:dyDescent="0.35">
      <c r="A519" s="173">
        <v>44130</v>
      </c>
      <c r="B519" s="176">
        <v>7072</v>
      </c>
      <c r="C519" s="173">
        <f t="shared" si="14"/>
        <v>44130</v>
      </c>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c r="GB519" s="169"/>
      <c r="GC519" s="169"/>
      <c r="GD519" s="169"/>
      <c r="GE519" s="169"/>
      <c r="GF519" s="169"/>
      <c r="GG519" s="169"/>
      <c r="GH519" s="169"/>
      <c r="GI519" s="169"/>
      <c r="GJ519" s="169"/>
      <c r="GK519" s="169"/>
      <c r="GL519" s="169"/>
      <c r="GM519" s="169"/>
      <c r="GN519" s="169"/>
      <c r="GO519" s="169"/>
      <c r="GP519" s="169"/>
    </row>
    <row r="520" spans="1:198" s="134" customFormat="1" ht="15.75" customHeight="1" x14ac:dyDescent="0.35">
      <c r="A520" s="173">
        <v>44129</v>
      </c>
      <c r="B520" s="176">
        <v>7046</v>
      </c>
      <c r="C520" s="173">
        <f t="shared" si="14"/>
        <v>44129</v>
      </c>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c r="GB520" s="169"/>
      <c r="GC520" s="169"/>
      <c r="GD520" s="169"/>
      <c r="GE520" s="169"/>
      <c r="GF520" s="169"/>
      <c r="GG520" s="169"/>
      <c r="GH520" s="169"/>
      <c r="GI520" s="169"/>
      <c r="GJ520" s="169"/>
      <c r="GK520" s="169"/>
      <c r="GL520" s="169"/>
      <c r="GM520" s="169"/>
      <c r="GN520" s="169"/>
      <c r="GO520" s="169"/>
      <c r="GP520" s="169"/>
    </row>
    <row r="521" spans="1:198" s="134" customFormat="1" ht="15.75" customHeight="1" x14ac:dyDescent="0.35">
      <c r="A521" s="173">
        <v>44128</v>
      </c>
      <c r="B521" s="176">
        <v>7019</v>
      </c>
      <c r="C521" s="173">
        <f t="shared" si="14"/>
        <v>44128</v>
      </c>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c r="GB521" s="169"/>
      <c r="GC521" s="169"/>
      <c r="GD521" s="169"/>
      <c r="GE521" s="169"/>
      <c r="GF521" s="169"/>
      <c r="GG521" s="169"/>
      <c r="GH521" s="169"/>
      <c r="GI521" s="169"/>
      <c r="GJ521" s="169"/>
      <c r="GK521" s="169"/>
      <c r="GL521" s="169"/>
      <c r="GM521" s="169"/>
      <c r="GN521" s="169"/>
      <c r="GO521" s="169"/>
      <c r="GP521" s="169"/>
    </row>
    <row r="522" spans="1:198" s="134" customFormat="1" ht="15.75" customHeight="1" x14ac:dyDescent="0.35">
      <c r="A522" s="173">
        <v>44127</v>
      </c>
      <c r="B522" s="176">
        <v>6964</v>
      </c>
      <c r="C522" s="173">
        <f t="shared" si="14"/>
        <v>44127</v>
      </c>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c r="GB522" s="169"/>
      <c r="GC522" s="169"/>
      <c r="GD522" s="169"/>
      <c r="GE522" s="169"/>
      <c r="GF522" s="169"/>
      <c r="GG522" s="169"/>
      <c r="GH522" s="169"/>
      <c r="GI522" s="169"/>
      <c r="GJ522" s="169"/>
      <c r="GK522" s="169"/>
      <c r="GL522" s="169"/>
      <c r="GM522" s="169"/>
      <c r="GN522" s="169"/>
      <c r="GO522" s="169"/>
      <c r="GP522" s="169"/>
    </row>
    <row r="523" spans="1:198" s="134" customFormat="1" ht="15.75" customHeight="1" x14ac:dyDescent="0.35">
      <c r="A523" s="173">
        <v>44126</v>
      </c>
      <c r="B523" s="176">
        <v>6919</v>
      </c>
      <c r="C523" s="173">
        <f t="shared" si="14"/>
        <v>44126</v>
      </c>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c r="GB523" s="169"/>
      <c r="GC523" s="169"/>
      <c r="GD523" s="169"/>
      <c r="GE523" s="169"/>
      <c r="GF523" s="169"/>
      <c r="GG523" s="169"/>
      <c r="GH523" s="169"/>
      <c r="GI523" s="169"/>
      <c r="GJ523" s="169"/>
      <c r="GK523" s="169"/>
      <c r="GL523" s="169"/>
      <c r="GM523" s="169"/>
      <c r="GN523" s="169"/>
      <c r="GO523" s="169"/>
      <c r="GP523" s="169"/>
    </row>
    <row r="524" spans="1:198" s="134" customFormat="1" ht="15.75" customHeight="1" x14ac:dyDescent="0.35">
      <c r="A524" s="173">
        <v>44125</v>
      </c>
      <c r="B524" s="176">
        <v>6873</v>
      </c>
      <c r="C524" s="173">
        <f t="shared" si="14"/>
        <v>44125</v>
      </c>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c r="GB524" s="169"/>
      <c r="GC524" s="169"/>
      <c r="GD524" s="169"/>
      <c r="GE524" s="169"/>
      <c r="GF524" s="169"/>
      <c r="GG524" s="169"/>
      <c r="GH524" s="169"/>
      <c r="GI524" s="169"/>
      <c r="GJ524" s="169"/>
      <c r="GK524" s="169"/>
      <c r="GL524" s="169"/>
      <c r="GM524" s="169"/>
      <c r="GN524" s="169"/>
      <c r="GO524" s="169"/>
      <c r="GP524" s="169"/>
    </row>
    <row r="525" spans="1:198" s="134" customFormat="1" ht="15.75" customHeight="1" x14ac:dyDescent="0.35">
      <c r="A525" s="173">
        <v>44124</v>
      </c>
      <c r="B525" s="176">
        <v>6814</v>
      </c>
      <c r="C525" s="173">
        <f t="shared" si="14"/>
        <v>44124</v>
      </c>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c r="GB525" s="169"/>
      <c r="GC525" s="169"/>
      <c r="GD525" s="169"/>
      <c r="GE525" s="169"/>
      <c r="GF525" s="169"/>
      <c r="GG525" s="169"/>
      <c r="GH525" s="169"/>
      <c r="GI525" s="169"/>
      <c r="GJ525" s="169"/>
      <c r="GK525" s="169"/>
      <c r="GL525" s="169"/>
      <c r="GM525" s="169"/>
      <c r="GN525" s="169"/>
      <c r="GO525" s="169"/>
      <c r="GP525" s="169"/>
    </row>
    <row r="526" spans="1:198" s="134" customFormat="1" ht="15.75" customHeight="1" x14ac:dyDescent="0.35">
      <c r="A526" s="173">
        <v>44123</v>
      </c>
      <c r="B526" s="176">
        <v>6768</v>
      </c>
      <c r="C526" s="173">
        <f t="shared" si="14"/>
        <v>44123</v>
      </c>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c r="GB526" s="169"/>
      <c r="GC526" s="169"/>
      <c r="GD526" s="169"/>
      <c r="GE526" s="169"/>
      <c r="GF526" s="169"/>
      <c r="GG526" s="169"/>
      <c r="GH526" s="169"/>
      <c r="GI526" s="169"/>
      <c r="GJ526" s="169"/>
      <c r="GK526" s="169"/>
      <c r="GL526" s="169"/>
      <c r="GM526" s="169"/>
      <c r="GN526" s="169"/>
      <c r="GO526" s="169"/>
      <c r="GP526" s="169"/>
    </row>
    <row r="527" spans="1:198" s="134" customFormat="1" ht="15.75" customHeight="1" x14ac:dyDescent="0.35">
      <c r="A527" s="173">
        <v>44122</v>
      </c>
      <c r="B527" s="176">
        <v>6751</v>
      </c>
      <c r="C527" s="173">
        <f t="shared" si="14"/>
        <v>44122</v>
      </c>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c r="GB527" s="169"/>
      <c r="GC527" s="169"/>
      <c r="GD527" s="169"/>
      <c r="GE527" s="169"/>
      <c r="GF527" s="169"/>
      <c r="GG527" s="169"/>
      <c r="GH527" s="169"/>
      <c r="GI527" s="169"/>
      <c r="GJ527" s="169"/>
      <c r="GK527" s="169"/>
      <c r="GL527" s="169"/>
      <c r="GM527" s="169"/>
      <c r="GN527" s="169"/>
      <c r="GO527" s="169"/>
      <c r="GP527" s="169"/>
    </row>
    <row r="528" spans="1:198" s="134" customFormat="1" ht="15.75" customHeight="1" x14ac:dyDescent="0.35">
      <c r="A528" s="173">
        <v>44121</v>
      </c>
      <c r="B528" s="176">
        <v>6737</v>
      </c>
      <c r="C528" s="173">
        <f t="shared" si="14"/>
        <v>44121</v>
      </c>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c r="GB528" s="169"/>
      <c r="GC528" s="169"/>
      <c r="GD528" s="169"/>
      <c r="GE528" s="169"/>
      <c r="GF528" s="169"/>
      <c r="GG528" s="169"/>
      <c r="GH528" s="169"/>
      <c r="GI528" s="169"/>
      <c r="GJ528" s="169"/>
      <c r="GK528" s="169"/>
      <c r="GL528" s="169"/>
      <c r="GM528" s="169"/>
      <c r="GN528" s="169"/>
      <c r="GO528" s="169"/>
      <c r="GP528" s="169"/>
    </row>
    <row r="529" spans="1:198" s="134" customFormat="1" ht="15.75" customHeight="1" x14ac:dyDescent="0.35">
      <c r="A529" s="173">
        <v>44120</v>
      </c>
      <c r="B529" s="176">
        <v>6708</v>
      </c>
      <c r="C529" s="173">
        <f t="shared" si="14"/>
        <v>44120</v>
      </c>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c r="GB529" s="169"/>
      <c r="GC529" s="169"/>
      <c r="GD529" s="169"/>
      <c r="GE529" s="169"/>
      <c r="GF529" s="169"/>
      <c r="GG529" s="169"/>
      <c r="GH529" s="169"/>
      <c r="GI529" s="169"/>
      <c r="GJ529" s="169"/>
      <c r="GK529" s="169"/>
      <c r="GL529" s="169"/>
      <c r="GM529" s="169"/>
      <c r="GN529" s="169"/>
      <c r="GO529" s="169"/>
      <c r="GP529" s="169"/>
    </row>
    <row r="530" spans="1:198" s="134" customFormat="1" ht="15.75" customHeight="1" x14ac:dyDescent="0.35">
      <c r="A530" s="173">
        <v>44119</v>
      </c>
      <c r="B530" s="176">
        <v>6692</v>
      </c>
      <c r="C530" s="173">
        <f t="shared" si="14"/>
        <v>44119</v>
      </c>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c r="GB530" s="169"/>
      <c r="GC530" s="169"/>
      <c r="GD530" s="169"/>
      <c r="GE530" s="169"/>
      <c r="GF530" s="169"/>
      <c r="GG530" s="169"/>
      <c r="GH530" s="169"/>
      <c r="GI530" s="169"/>
      <c r="GJ530" s="169"/>
      <c r="GK530" s="169"/>
      <c r="GL530" s="169"/>
      <c r="GM530" s="169"/>
      <c r="GN530" s="169"/>
      <c r="GO530" s="169"/>
      <c r="GP530" s="169"/>
    </row>
    <row r="531" spans="1:198" s="134" customFormat="1" ht="15.75" customHeight="1" x14ac:dyDescent="0.35">
      <c r="A531" s="173">
        <v>44118</v>
      </c>
      <c r="B531" s="176">
        <v>6663</v>
      </c>
      <c r="C531" s="173">
        <f t="shared" si="14"/>
        <v>44118</v>
      </c>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c r="GB531" s="169"/>
      <c r="GC531" s="169"/>
      <c r="GD531" s="169"/>
      <c r="GE531" s="169"/>
      <c r="GF531" s="169"/>
      <c r="GG531" s="169"/>
      <c r="GH531" s="169"/>
      <c r="GI531" s="169"/>
      <c r="GJ531" s="169"/>
      <c r="GK531" s="169"/>
      <c r="GL531" s="169"/>
      <c r="GM531" s="169"/>
      <c r="GN531" s="169"/>
      <c r="GO531" s="169"/>
      <c r="GP531" s="169"/>
    </row>
    <row r="532" spans="1:198" s="134" customFormat="1" ht="15.75" customHeight="1" x14ac:dyDescent="0.35">
      <c r="A532" s="173">
        <v>44117</v>
      </c>
      <c r="B532" s="176">
        <v>6631</v>
      </c>
      <c r="C532" s="173">
        <f t="shared" si="14"/>
        <v>44117</v>
      </c>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c r="GB532" s="169"/>
      <c r="GC532" s="169"/>
      <c r="GD532" s="169"/>
      <c r="GE532" s="169"/>
      <c r="GF532" s="169"/>
      <c r="GG532" s="169"/>
      <c r="GH532" s="169"/>
      <c r="GI532" s="169"/>
      <c r="GJ532" s="169"/>
      <c r="GK532" s="169"/>
      <c r="GL532" s="169"/>
      <c r="GM532" s="169"/>
      <c r="GN532" s="169"/>
      <c r="GO532" s="169"/>
      <c r="GP532" s="169"/>
    </row>
    <row r="533" spans="1:198" s="134" customFormat="1" ht="15.75" customHeight="1" x14ac:dyDescent="0.35">
      <c r="A533" s="173">
        <v>44116</v>
      </c>
      <c r="B533" s="176">
        <v>6596</v>
      </c>
      <c r="C533" s="173">
        <f t="shared" si="14"/>
        <v>44116</v>
      </c>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c r="GB533" s="169"/>
      <c r="GC533" s="169"/>
      <c r="GD533" s="169"/>
      <c r="GE533" s="169"/>
      <c r="GF533" s="169"/>
      <c r="GG533" s="169"/>
      <c r="GH533" s="169"/>
      <c r="GI533" s="169"/>
      <c r="GJ533" s="169"/>
      <c r="GK533" s="169"/>
      <c r="GL533" s="169"/>
      <c r="GM533" s="169"/>
      <c r="GN533" s="169"/>
      <c r="GO533" s="169"/>
      <c r="GP533" s="169"/>
    </row>
    <row r="534" spans="1:198" s="134" customFormat="1" ht="15.75" customHeight="1" x14ac:dyDescent="0.35">
      <c r="A534" s="173">
        <v>44115</v>
      </c>
      <c r="B534" s="176">
        <v>6584</v>
      </c>
      <c r="C534" s="173">
        <f t="shared" si="14"/>
        <v>44115</v>
      </c>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c r="GB534" s="169"/>
      <c r="GC534" s="169"/>
      <c r="GD534" s="169"/>
      <c r="GE534" s="169"/>
      <c r="GF534" s="169"/>
      <c r="GG534" s="169"/>
      <c r="GH534" s="169"/>
      <c r="GI534" s="169"/>
      <c r="GJ534" s="169"/>
      <c r="GK534" s="169"/>
      <c r="GL534" s="169"/>
      <c r="GM534" s="169"/>
      <c r="GN534" s="169"/>
      <c r="GO534" s="169"/>
      <c r="GP534" s="169"/>
    </row>
    <row r="535" spans="1:198" s="134" customFormat="1" ht="15.75" customHeight="1" x14ac:dyDescent="0.35">
      <c r="A535" s="173">
        <v>44114</v>
      </c>
      <c r="B535" s="176">
        <v>6567</v>
      </c>
      <c r="C535" s="173">
        <f t="shared" si="14"/>
        <v>44114</v>
      </c>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c r="GB535" s="169"/>
      <c r="GC535" s="169"/>
      <c r="GD535" s="169"/>
      <c r="GE535" s="169"/>
      <c r="GF535" s="169"/>
      <c r="GG535" s="169"/>
      <c r="GH535" s="169"/>
      <c r="GI535" s="169"/>
      <c r="GJ535" s="169"/>
      <c r="GK535" s="169"/>
      <c r="GL535" s="169"/>
      <c r="GM535" s="169"/>
      <c r="GN535" s="169"/>
      <c r="GO535" s="169"/>
      <c r="GP535" s="169"/>
    </row>
    <row r="536" spans="1:198" s="134" customFormat="1" ht="15.75" customHeight="1" x14ac:dyDescent="0.35">
      <c r="A536" s="173">
        <v>44113</v>
      </c>
      <c r="B536" s="176">
        <v>6544</v>
      </c>
      <c r="C536" s="173">
        <f t="shared" si="14"/>
        <v>44113</v>
      </c>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c r="GB536" s="169"/>
      <c r="GC536" s="169"/>
      <c r="GD536" s="169"/>
      <c r="GE536" s="169"/>
      <c r="GF536" s="169"/>
      <c r="GG536" s="169"/>
      <c r="GH536" s="169"/>
      <c r="GI536" s="169"/>
      <c r="GJ536" s="169"/>
      <c r="GK536" s="169"/>
      <c r="GL536" s="169"/>
      <c r="GM536" s="169"/>
      <c r="GN536" s="169"/>
      <c r="GO536" s="169"/>
      <c r="GP536" s="169"/>
    </row>
    <row r="537" spans="1:198" s="134" customFormat="1" ht="15.75" customHeight="1" x14ac:dyDescent="0.35">
      <c r="A537" s="173">
        <v>44112</v>
      </c>
      <c r="B537" s="176">
        <v>6531</v>
      </c>
      <c r="C537" s="173">
        <f t="shared" si="14"/>
        <v>44112</v>
      </c>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c r="GB537" s="169"/>
      <c r="GC537" s="169"/>
      <c r="GD537" s="169"/>
      <c r="GE537" s="169"/>
      <c r="GF537" s="169"/>
      <c r="GG537" s="169"/>
      <c r="GH537" s="169"/>
      <c r="GI537" s="169"/>
      <c r="GJ537" s="169"/>
      <c r="GK537" s="169"/>
      <c r="GL537" s="169"/>
      <c r="GM537" s="169"/>
      <c r="GN537" s="169"/>
      <c r="GO537" s="169"/>
      <c r="GP537" s="169"/>
    </row>
    <row r="538" spans="1:198" s="134" customFormat="1" ht="15.75" customHeight="1" x14ac:dyDescent="0.35">
      <c r="A538" s="173">
        <v>44111</v>
      </c>
      <c r="B538" s="176">
        <v>6518</v>
      </c>
      <c r="C538" s="173">
        <f t="shared" si="14"/>
        <v>44111</v>
      </c>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c r="GB538" s="169"/>
      <c r="GC538" s="169"/>
      <c r="GD538" s="169"/>
      <c r="GE538" s="169"/>
      <c r="GF538" s="169"/>
      <c r="GG538" s="169"/>
      <c r="GH538" s="169"/>
      <c r="GI538" s="169"/>
      <c r="GJ538" s="169"/>
      <c r="GK538" s="169"/>
      <c r="GL538" s="169"/>
      <c r="GM538" s="169"/>
      <c r="GN538" s="169"/>
      <c r="GO538" s="169"/>
      <c r="GP538" s="169"/>
    </row>
    <row r="539" spans="1:198" s="134" customFormat="1" ht="15.75" customHeight="1" x14ac:dyDescent="0.35">
      <c r="A539" s="173">
        <v>44110</v>
      </c>
      <c r="B539" s="176">
        <v>6482</v>
      </c>
      <c r="C539" s="173">
        <f t="shared" si="14"/>
        <v>44110</v>
      </c>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c r="GB539" s="169"/>
      <c r="GC539" s="169"/>
      <c r="GD539" s="169"/>
      <c r="GE539" s="169"/>
      <c r="GF539" s="169"/>
      <c r="GG539" s="169"/>
      <c r="GH539" s="169"/>
      <c r="GI539" s="169"/>
      <c r="GJ539" s="169"/>
      <c r="GK539" s="169"/>
      <c r="GL539" s="169"/>
      <c r="GM539" s="169"/>
      <c r="GN539" s="169"/>
      <c r="GO539" s="169"/>
      <c r="GP539" s="169"/>
    </row>
    <row r="540" spans="1:198" s="134" customFormat="1" ht="15.75" customHeight="1" x14ac:dyDescent="0.35">
      <c r="A540" s="173">
        <v>44109</v>
      </c>
      <c r="B540" s="176">
        <v>6461</v>
      </c>
      <c r="C540" s="173">
        <f t="shared" ref="C540:C603" si="15">A540</f>
        <v>44109</v>
      </c>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c r="GB540" s="169"/>
      <c r="GC540" s="169"/>
      <c r="GD540" s="169"/>
      <c r="GE540" s="169"/>
      <c r="GF540" s="169"/>
      <c r="GG540" s="169"/>
      <c r="GH540" s="169"/>
      <c r="GI540" s="169"/>
      <c r="GJ540" s="169"/>
      <c r="GK540" s="169"/>
      <c r="GL540" s="169"/>
      <c r="GM540" s="169"/>
      <c r="GN540" s="169"/>
      <c r="GO540" s="169"/>
      <c r="GP540" s="169"/>
    </row>
    <row r="541" spans="1:198" s="134" customFormat="1" ht="15.75" customHeight="1" x14ac:dyDescent="0.35">
      <c r="A541" s="173">
        <v>44108</v>
      </c>
      <c r="B541" s="176">
        <v>6454</v>
      </c>
      <c r="C541" s="173">
        <f t="shared" si="15"/>
        <v>44108</v>
      </c>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c r="GB541" s="169"/>
      <c r="GC541" s="169"/>
      <c r="GD541" s="169"/>
      <c r="GE541" s="169"/>
      <c r="GF541" s="169"/>
      <c r="GG541" s="169"/>
      <c r="GH541" s="169"/>
      <c r="GI541" s="169"/>
      <c r="GJ541" s="169"/>
      <c r="GK541" s="169"/>
      <c r="GL541" s="169"/>
      <c r="GM541" s="169"/>
      <c r="GN541" s="169"/>
      <c r="GO541" s="169"/>
      <c r="GP541" s="169"/>
    </row>
    <row r="542" spans="1:198" s="134" customFormat="1" ht="15.75" customHeight="1" x14ac:dyDescent="0.35">
      <c r="A542" s="173">
        <v>44107</v>
      </c>
      <c r="B542" s="176">
        <v>6449</v>
      </c>
      <c r="C542" s="173">
        <f t="shared" si="15"/>
        <v>44107</v>
      </c>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c r="GB542" s="169"/>
      <c r="GC542" s="169"/>
      <c r="GD542" s="169"/>
      <c r="GE542" s="169"/>
      <c r="GF542" s="169"/>
      <c r="GG542" s="169"/>
      <c r="GH542" s="169"/>
      <c r="GI542" s="169"/>
      <c r="GJ542" s="169"/>
      <c r="GK542" s="169"/>
      <c r="GL542" s="169"/>
      <c r="GM542" s="169"/>
      <c r="GN542" s="169"/>
      <c r="GO542" s="169"/>
      <c r="GP542" s="169"/>
    </row>
    <row r="543" spans="1:198" s="134" customFormat="1" ht="15.75" customHeight="1" x14ac:dyDescent="0.35">
      <c r="A543" s="173">
        <v>44106</v>
      </c>
      <c r="B543" s="176">
        <v>6428</v>
      </c>
      <c r="C543" s="173">
        <f t="shared" si="15"/>
        <v>44106</v>
      </c>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c r="GB543" s="169"/>
      <c r="GC543" s="169"/>
      <c r="GD543" s="169"/>
      <c r="GE543" s="169"/>
      <c r="GF543" s="169"/>
      <c r="GG543" s="169"/>
      <c r="GH543" s="169"/>
      <c r="GI543" s="169"/>
      <c r="GJ543" s="169"/>
      <c r="GK543" s="169"/>
      <c r="GL543" s="169"/>
      <c r="GM543" s="169"/>
      <c r="GN543" s="169"/>
      <c r="GO543" s="169"/>
      <c r="GP543" s="169"/>
    </row>
    <row r="544" spans="1:198" s="134" customFormat="1" ht="15.75" customHeight="1" x14ac:dyDescent="0.35">
      <c r="A544" s="173">
        <v>44105</v>
      </c>
      <c r="B544" s="176">
        <v>6419</v>
      </c>
      <c r="C544" s="173">
        <f t="shared" si="15"/>
        <v>44105</v>
      </c>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c r="GB544" s="169"/>
      <c r="GC544" s="169"/>
      <c r="GD544" s="169"/>
      <c r="GE544" s="169"/>
      <c r="GF544" s="169"/>
      <c r="GG544" s="169"/>
      <c r="GH544" s="169"/>
      <c r="GI544" s="169"/>
      <c r="GJ544" s="169"/>
      <c r="GK544" s="169"/>
      <c r="GL544" s="169"/>
      <c r="GM544" s="169"/>
      <c r="GN544" s="169"/>
      <c r="GO544" s="169"/>
      <c r="GP544" s="169"/>
    </row>
    <row r="545" spans="1:198" s="134" customFormat="1" ht="15.75" customHeight="1" x14ac:dyDescent="0.35">
      <c r="A545" s="173">
        <v>44104</v>
      </c>
      <c r="B545" s="176">
        <v>6406</v>
      </c>
      <c r="C545" s="173">
        <f t="shared" si="15"/>
        <v>44104</v>
      </c>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c r="GB545" s="169"/>
      <c r="GC545" s="169"/>
      <c r="GD545" s="169"/>
      <c r="GE545" s="169"/>
      <c r="GF545" s="169"/>
      <c r="GG545" s="169"/>
      <c r="GH545" s="169"/>
      <c r="GI545" s="169"/>
      <c r="GJ545" s="169"/>
      <c r="GK545" s="169"/>
      <c r="GL545" s="169"/>
      <c r="GM545" s="169"/>
      <c r="GN545" s="169"/>
      <c r="GO545" s="169"/>
      <c r="GP545" s="169"/>
    </row>
    <row r="546" spans="1:198" s="134" customFormat="1" ht="15.75" customHeight="1" x14ac:dyDescent="0.35">
      <c r="A546" s="173">
        <v>44103</v>
      </c>
      <c r="B546" s="176">
        <v>6393</v>
      </c>
      <c r="C546" s="173">
        <f t="shared" si="15"/>
        <v>44103</v>
      </c>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c r="GB546" s="169"/>
      <c r="GC546" s="169"/>
      <c r="GD546" s="169"/>
      <c r="GE546" s="169"/>
      <c r="GF546" s="169"/>
      <c r="GG546" s="169"/>
      <c r="GH546" s="169"/>
      <c r="GI546" s="169"/>
      <c r="GJ546" s="169"/>
      <c r="GK546" s="169"/>
      <c r="GL546" s="169"/>
      <c r="GM546" s="169"/>
      <c r="GN546" s="169"/>
      <c r="GO546" s="169"/>
      <c r="GP546" s="169"/>
    </row>
    <row r="547" spans="1:198" s="134" customFormat="1" ht="15.75" customHeight="1" x14ac:dyDescent="0.35">
      <c r="A547" s="173">
        <v>44102</v>
      </c>
      <c r="B547" s="176">
        <v>6380</v>
      </c>
      <c r="C547" s="173">
        <f t="shared" si="15"/>
        <v>44102</v>
      </c>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c r="GB547" s="169"/>
      <c r="GC547" s="169"/>
      <c r="GD547" s="169"/>
      <c r="GE547" s="169"/>
      <c r="GF547" s="169"/>
      <c r="GG547" s="169"/>
      <c r="GH547" s="169"/>
      <c r="GI547" s="169"/>
      <c r="GJ547" s="169"/>
      <c r="GK547" s="169"/>
      <c r="GL547" s="169"/>
      <c r="GM547" s="169"/>
      <c r="GN547" s="169"/>
      <c r="GO547" s="169"/>
      <c r="GP547" s="169"/>
    </row>
    <row r="548" spans="1:198" s="134" customFormat="1" ht="15.75" customHeight="1" x14ac:dyDescent="0.35">
      <c r="A548" s="173">
        <v>44101</v>
      </c>
      <c r="B548" s="176">
        <v>6374</v>
      </c>
      <c r="C548" s="173">
        <f t="shared" si="15"/>
        <v>44101</v>
      </c>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c r="GB548" s="169"/>
      <c r="GC548" s="169"/>
      <c r="GD548" s="169"/>
      <c r="GE548" s="169"/>
      <c r="GF548" s="169"/>
      <c r="GG548" s="169"/>
      <c r="GH548" s="169"/>
      <c r="GI548" s="169"/>
      <c r="GJ548" s="169"/>
      <c r="GK548" s="169"/>
      <c r="GL548" s="169"/>
      <c r="GM548" s="169"/>
      <c r="GN548" s="169"/>
      <c r="GO548" s="169"/>
      <c r="GP548" s="169"/>
    </row>
    <row r="549" spans="1:198" s="134" customFormat="1" ht="15.75" customHeight="1" x14ac:dyDescent="0.35">
      <c r="A549" s="173">
        <v>44100</v>
      </c>
      <c r="B549" s="176">
        <v>6366</v>
      </c>
      <c r="C549" s="173">
        <f t="shared" si="15"/>
        <v>44100</v>
      </c>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c r="GB549" s="169"/>
      <c r="GC549" s="169"/>
      <c r="GD549" s="169"/>
      <c r="GE549" s="169"/>
      <c r="GF549" s="169"/>
      <c r="GG549" s="169"/>
      <c r="GH549" s="169"/>
      <c r="GI549" s="169"/>
      <c r="GJ549" s="169"/>
      <c r="GK549" s="169"/>
      <c r="GL549" s="169"/>
      <c r="GM549" s="169"/>
      <c r="GN549" s="169"/>
      <c r="GO549" s="169"/>
      <c r="GP549" s="169"/>
    </row>
    <row r="550" spans="1:198" s="134" customFormat="1" ht="15.75" customHeight="1" x14ac:dyDescent="0.35">
      <c r="A550" s="173">
        <v>44099</v>
      </c>
      <c r="B550" s="176">
        <v>6328</v>
      </c>
      <c r="C550" s="173">
        <f t="shared" si="15"/>
        <v>44099</v>
      </c>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c r="GB550" s="169"/>
      <c r="GC550" s="169"/>
      <c r="GD550" s="169"/>
      <c r="GE550" s="169"/>
      <c r="GF550" s="169"/>
      <c r="GG550" s="169"/>
      <c r="GH550" s="169"/>
      <c r="GI550" s="169"/>
      <c r="GJ550" s="169"/>
      <c r="GK550" s="169"/>
      <c r="GL550" s="169"/>
      <c r="GM550" s="169"/>
      <c r="GN550" s="169"/>
      <c r="GO550" s="169"/>
      <c r="GP550" s="169"/>
    </row>
    <row r="551" spans="1:198" s="134" customFormat="1" ht="15.75" customHeight="1" x14ac:dyDescent="0.35">
      <c r="A551" s="173">
        <v>44098</v>
      </c>
      <c r="B551" s="176">
        <v>6312</v>
      </c>
      <c r="C551" s="173">
        <f t="shared" si="15"/>
        <v>44098</v>
      </c>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c r="GB551" s="169"/>
      <c r="GC551" s="169"/>
      <c r="GD551" s="169"/>
      <c r="GE551" s="169"/>
      <c r="GF551" s="169"/>
      <c r="GG551" s="169"/>
      <c r="GH551" s="169"/>
      <c r="GI551" s="169"/>
      <c r="GJ551" s="169"/>
      <c r="GK551" s="169"/>
      <c r="GL551" s="169"/>
      <c r="GM551" s="169"/>
      <c r="GN551" s="169"/>
      <c r="GO551" s="169"/>
      <c r="GP551" s="169"/>
    </row>
    <row r="552" spans="1:198" s="134" customFormat="1" ht="15.75" customHeight="1" x14ac:dyDescent="0.35">
      <c r="A552" s="173">
        <v>44097</v>
      </c>
      <c r="B552" s="176">
        <v>6296</v>
      </c>
      <c r="C552" s="173">
        <f t="shared" si="15"/>
        <v>44097</v>
      </c>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c r="GB552" s="169"/>
      <c r="GC552" s="169"/>
      <c r="GD552" s="169"/>
      <c r="GE552" s="169"/>
      <c r="GF552" s="169"/>
      <c r="GG552" s="169"/>
      <c r="GH552" s="169"/>
      <c r="GI552" s="169"/>
      <c r="GJ552" s="169"/>
      <c r="GK552" s="169"/>
      <c r="GL552" s="169"/>
      <c r="GM552" s="169"/>
      <c r="GN552" s="169"/>
      <c r="GO552" s="169"/>
      <c r="GP552" s="169"/>
    </row>
    <row r="553" spans="1:198" s="134" customFormat="1" ht="15.75" customHeight="1" x14ac:dyDescent="0.35">
      <c r="A553" s="173">
        <v>44096</v>
      </c>
      <c r="B553" s="176">
        <v>6291</v>
      </c>
      <c r="C553" s="173">
        <f t="shared" si="15"/>
        <v>44096</v>
      </c>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c r="GB553" s="169"/>
      <c r="GC553" s="169"/>
      <c r="GD553" s="169"/>
      <c r="GE553" s="169"/>
      <c r="GF553" s="169"/>
      <c r="GG553" s="169"/>
      <c r="GH553" s="169"/>
      <c r="GI553" s="169"/>
      <c r="GJ553" s="169"/>
      <c r="GK553" s="169"/>
      <c r="GL553" s="169"/>
      <c r="GM553" s="169"/>
      <c r="GN553" s="169"/>
      <c r="GO553" s="169"/>
      <c r="GP553" s="169"/>
    </row>
    <row r="554" spans="1:198" s="134" customFormat="1" ht="15.75" customHeight="1" x14ac:dyDescent="0.35">
      <c r="A554" s="173">
        <v>44095</v>
      </c>
      <c r="B554" s="176">
        <v>6281</v>
      </c>
      <c r="C554" s="173">
        <f t="shared" si="15"/>
        <v>44095</v>
      </c>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c r="GB554" s="169"/>
      <c r="GC554" s="169"/>
      <c r="GD554" s="169"/>
      <c r="GE554" s="169"/>
      <c r="GF554" s="169"/>
      <c r="GG554" s="169"/>
      <c r="GH554" s="169"/>
      <c r="GI554" s="169"/>
      <c r="GJ554" s="169"/>
      <c r="GK554" s="169"/>
      <c r="GL554" s="169"/>
      <c r="GM554" s="169"/>
      <c r="GN554" s="169"/>
      <c r="GO554" s="169"/>
      <c r="GP554" s="169"/>
    </row>
    <row r="555" spans="1:198" s="134" customFormat="1" ht="15.75" customHeight="1" x14ac:dyDescent="0.35">
      <c r="A555" s="173">
        <v>44094</v>
      </c>
      <c r="B555" s="176">
        <v>6279</v>
      </c>
      <c r="C555" s="173">
        <f t="shared" si="15"/>
        <v>44094</v>
      </c>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c r="GB555" s="169"/>
      <c r="GC555" s="169"/>
      <c r="GD555" s="169"/>
      <c r="GE555" s="169"/>
      <c r="GF555" s="169"/>
      <c r="GG555" s="169"/>
      <c r="GH555" s="169"/>
      <c r="GI555" s="169"/>
      <c r="GJ555" s="169"/>
      <c r="GK555" s="169"/>
      <c r="GL555" s="169"/>
      <c r="GM555" s="169"/>
      <c r="GN555" s="169"/>
      <c r="GO555" s="169"/>
      <c r="GP555" s="169"/>
    </row>
    <row r="556" spans="1:198" s="134" customFormat="1" ht="15.75" customHeight="1" x14ac:dyDescent="0.35">
      <c r="A556" s="173">
        <v>44093</v>
      </c>
      <c r="B556" s="176">
        <v>6275</v>
      </c>
      <c r="C556" s="173">
        <f t="shared" si="15"/>
        <v>44093</v>
      </c>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c r="GB556" s="169"/>
      <c r="GC556" s="169"/>
      <c r="GD556" s="169"/>
      <c r="GE556" s="169"/>
      <c r="GF556" s="169"/>
      <c r="GG556" s="169"/>
      <c r="GH556" s="169"/>
      <c r="GI556" s="169"/>
      <c r="GJ556" s="169"/>
      <c r="GK556" s="169"/>
      <c r="GL556" s="169"/>
      <c r="GM556" s="169"/>
      <c r="GN556" s="169"/>
      <c r="GO556" s="169"/>
      <c r="GP556" s="169"/>
    </row>
    <row r="557" spans="1:198" s="134" customFormat="1" ht="15.75" customHeight="1" x14ac:dyDescent="0.35">
      <c r="A557" s="173">
        <v>44092</v>
      </c>
      <c r="B557" s="176">
        <v>6273</v>
      </c>
      <c r="C557" s="173">
        <f t="shared" si="15"/>
        <v>44092</v>
      </c>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c r="GB557" s="169"/>
      <c r="GC557" s="169"/>
      <c r="GD557" s="169"/>
      <c r="GE557" s="169"/>
      <c r="GF557" s="169"/>
      <c r="GG557" s="169"/>
      <c r="GH557" s="169"/>
      <c r="GI557" s="169"/>
      <c r="GJ557" s="169"/>
      <c r="GK557" s="169"/>
      <c r="GL557" s="169"/>
      <c r="GM557" s="169"/>
      <c r="GN557" s="169"/>
      <c r="GO557" s="169"/>
      <c r="GP557" s="169"/>
    </row>
    <row r="558" spans="1:198" s="134" customFormat="1" ht="15.75" customHeight="1" x14ac:dyDescent="0.35">
      <c r="A558" s="173">
        <v>44091</v>
      </c>
      <c r="B558" s="176">
        <v>6266</v>
      </c>
      <c r="C558" s="173">
        <f t="shared" si="15"/>
        <v>44091</v>
      </c>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c r="GB558" s="169"/>
      <c r="GC558" s="169"/>
      <c r="GD558" s="169"/>
      <c r="GE558" s="169"/>
      <c r="GF558" s="169"/>
      <c r="GG558" s="169"/>
      <c r="GH558" s="169"/>
      <c r="GI558" s="169"/>
      <c r="GJ558" s="169"/>
      <c r="GK558" s="169"/>
      <c r="GL558" s="169"/>
      <c r="GM558" s="169"/>
      <c r="GN558" s="169"/>
      <c r="GO558" s="169"/>
      <c r="GP558" s="169"/>
    </row>
    <row r="559" spans="1:198" s="134" customFormat="1" ht="15.75" customHeight="1" x14ac:dyDescent="0.35">
      <c r="A559" s="173">
        <v>44090</v>
      </c>
      <c r="B559" s="176">
        <v>6260</v>
      </c>
      <c r="C559" s="173">
        <f t="shared" si="15"/>
        <v>44090</v>
      </c>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c r="GB559" s="169"/>
      <c r="GC559" s="169"/>
      <c r="GD559" s="169"/>
      <c r="GE559" s="169"/>
      <c r="GF559" s="169"/>
      <c r="GG559" s="169"/>
      <c r="GH559" s="169"/>
      <c r="GI559" s="169"/>
      <c r="GJ559" s="169"/>
      <c r="GK559" s="169"/>
      <c r="GL559" s="169"/>
      <c r="GM559" s="169"/>
      <c r="GN559" s="169"/>
      <c r="GO559" s="169"/>
      <c r="GP559" s="169"/>
    </row>
    <row r="560" spans="1:198" s="134" customFormat="1" ht="15.75" customHeight="1" x14ac:dyDescent="0.35">
      <c r="A560" s="173">
        <v>44089</v>
      </c>
      <c r="B560" s="176">
        <v>6258</v>
      </c>
      <c r="C560" s="173">
        <f t="shared" si="15"/>
        <v>44089</v>
      </c>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c r="GB560" s="169"/>
      <c r="GC560" s="169"/>
      <c r="GD560" s="169"/>
      <c r="GE560" s="169"/>
      <c r="GF560" s="169"/>
      <c r="GG560" s="169"/>
      <c r="GH560" s="169"/>
      <c r="GI560" s="169"/>
      <c r="GJ560" s="169"/>
      <c r="GK560" s="169"/>
      <c r="GL560" s="169"/>
      <c r="GM560" s="169"/>
      <c r="GN560" s="169"/>
      <c r="GO560" s="169"/>
      <c r="GP560" s="169"/>
    </row>
    <row r="561" spans="1:198" s="134" customFormat="1" ht="15.75" customHeight="1" x14ac:dyDescent="0.35">
      <c r="A561" s="173">
        <v>44088</v>
      </c>
      <c r="B561" s="176">
        <v>6256</v>
      </c>
      <c r="C561" s="173">
        <f t="shared" si="15"/>
        <v>44088</v>
      </c>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c r="GB561" s="169"/>
      <c r="GC561" s="169"/>
      <c r="GD561" s="169"/>
      <c r="GE561" s="169"/>
      <c r="GF561" s="169"/>
      <c r="GG561" s="169"/>
      <c r="GH561" s="169"/>
      <c r="GI561" s="169"/>
      <c r="GJ561" s="169"/>
      <c r="GK561" s="169"/>
      <c r="GL561" s="169"/>
      <c r="GM561" s="169"/>
      <c r="GN561" s="169"/>
      <c r="GO561" s="169"/>
      <c r="GP561" s="169"/>
    </row>
    <row r="562" spans="1:198" s="134" customFormat="1" ht="15.75" customHeight="1" x14ac:dyDescent="0.35">
      <c r="A562" s="173">
        <v>44087</v>
      </c>
      <c r="B562" s="176">
        <v>6254</v>
      </c>
      <c r="C562" s="173">
        <f t="shared" si="15"/>
        <v>44087</v>
      </c>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c r="GB562" s="169"/>
      <c r="GC562" s="169"/>
      <c r="GD562" s="169"/>
      <c r="GE562" s="169"/>
      <c r="GF562" s="169"/>
      <c r="GG562" s="169"/>
      <c r="GH562" s="169"/>
      <c r="GI562" s="169"/>
      <c r="GJ562" s="169"/>
      <c r="GK562" s="169"/>
      <c r="GL562" s="169"/>
      <c r="GM562" s="169"/>
      <c r="GN562" s="169"/>
      <c r="GO562" s="169"/>
      <c r="GP562" s="169"/>
    </row>
    <row r="563" spans="1:198" s="134" customFormat="1" ht="15.75" customHeight="1" x14ac:dyDescent="0.35">
      <c r="A563" s="173">
        <v>44086</v>
      </c>
      <c r="B563" s="176">
        <v>6253</v>
      </c>
      <c r="C563" s="173">
        <f t="shared" si="15"/>
        <v>44086</v>
      </c>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c r="GB563" s="169"/>
      <c r="GC563" s="169"/>
      <c r="GD563" s="169"/>
      <c r="GE563" s="169"/>
      <c r="GF563" s="169"/>
      <c r="GG563" s="169"/>
      <c r="GH563" s="169"/>
      <c r="GI563" s="169"/>
      <c r="GJ563" s="169"/>
      <c r="GK563" s="169"/>
      <c r="GL563" s="169"/>
      <c r="GM563" s="169"/>
      <c r="GN563" s="169"/>
      <c r="GO563" s="169"/>
      <c r="GP563" s="169"/>
    </row>
    <row r="564" spans="1:198" s="134" customFormat="1" ht="15.75" customHeight="1" x14ac:dyDescent="0.35">
      <c r="A564" s="173">
        <v>44085</v>
      </c>
      <c r="B564" s="176">
        <v>6252</v>
      </c>
      <c r="C564" s="173">
        <f t="shared" si="15"/>
        <v>44085</v>
      </c>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c r="GB564" s="169"/>
      <c r="GC564" s="169"/>
      <c r="GD564" s="169"/>
      <c r="GE564" s="169"/>
      <c r="GF564" s="169"/>
      <c r="GG564" s="169"/>
      <c r="GH564" s="169"/>
      <c r="GI564" s="169"/>
      <c r="GJ564" s="169"/>
      <c r="GK564" s="169"/>
      <c r="GL564" s="169"/>
      <c r="GM564" s="169"/>
      <c r="GN564" s="169"/>
      <c r="GO564" s="169"/>
      <c r="GP564" s="169"/>
    </row>
    <row r="565" spans="1:198" s="134" customFormat="1" ht="15.75" customHeight="1" x14ac:dyDescent="0.35">
      <c r="A565" s="173">
        <v>44084</v>
      </c>
      <c r="B565" s="176">
        <v>6249</v>
      </c>
      <c r="C565" s="173">
        <f t="shared" si="15"/>
        <v>44084</v>
      </c>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c r="GB565" s="169"/>
      <c r="GC565" s="169"/>
      <c r="GD565" s="169"/>
      <c r="GE565" s="169"/>
      <c r="GF565" s="169"/>
      <c r="GG565" s="169"/>
      <c r="GH565" s="169"/>
      <c r="GI565" s="169"/>
      <c r="GJ565" s="169"/>
      <c r="GK565" s="169"/>
      <c r="GL565" s="169"/>
      <c r="GM565" s="169"/>
      <c r="GN565" s="169"/>
      <c r="GO565" s="169"/>
      <c r="GP565" s="169"/>
    </row>
    <row r="566" spans="1:198" s="134" customFormat="1" ht="15.75" customHeight="1" x14ac:dyDescent="0.35">
      <c r="A566" s="173">
        <v>44083</v>
      </c>
      <c r="B566" s="176">
        <v>6246</v>
      </c>
      <c r="C566" s="173">
        <f t="shared" si="15"/>
        <v>44083</v>
      </c>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c r="GB566" s="169"/>
      <c r="GC566" s="169"/>
      <c r="GD566" s="169"/>
      <c r="GE566" s="169"/>
      <c r="GF566" s="169"/>
      <c r="GG566" s="169"/>
      <c r="GH566" s="169"/>
      <c r="GI566" s="169"/>
      <c r="GJ566" s="169"/>
      <c r="GK566" s="169"/>
      <c r="GL566" s="169"/>
      <c r="GM566" s="169"/>
      <c r="GN566" s="169"/>
      <c r="GO566" s="169"/>
      <c r="GP566" s="169"/>
    </row>
    <row r="567" spans="1:198" s="134" customFormat="1" ht="15.75" customHeight="1" x14ac:dyDescent="0.35">
      <c r="A567" s="173">
        <v>44082</v>
      </c>
      <c r="B567" s="176">
        <v>6244</v>
      </c>
      <c r="C567" s="173">
        <f t="shared" si="15"/>
        <v>44082</v>
      </c>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c r="GB567" s="169"/>
      <c r="GC567" s="169"/>
      <c r="GD567" s="169"/>
      <c r="GE567" s="169"/>
      <c r="GF567" s="169"/>
      <c r="GG567" s="169"/>
      <c r="GH567" s="169"/>
      <c r="GI567" s="169"/>
      <c r="GJ567" s="169"/>
      <c r="GK567" s="169"/>
      <c r="GL567" s="169"/>
      <c r="GM567" s="169"/>
      <c r="GN567" s="169"/>
      <c r="GO567" s="169"/>
      <c r="GP567" s="169"/>
    </row>
    <row r="568" spans="1:198" s="134" customFormat="1" ht="15.75" customHeight="1" x14ac:dyDescent="0.35">
      <c r="A568" s="173">
        <v>44081</v>
      </c>
      <c r="B568" s="176">
        <v>6243</v>
      </c>
      <c r="C568" s="173">
        <f t="shared" si="15"/>
        <v>44081</v>
      </c>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c r="GB568" s="169"/>
      <c r="GC568" s="169"/>
      <c r="GD568" s="169"/>
      <c r="GE568" s="169"/>
      <c r="GF568" s="169"/>
      <c r="GG568" s="169"/>
      <c r="GH568" s="169"/>
      <c r="GI568" s="169"/>
      <c r="GJ568" s="169"/>
      <c r="GK568" s="169"/>
      <c r="GL568" s="169"/>
      <c r="GM568" s="169"/>
      <c r="GN568" s="169"/>
      <c r="GO568" s="169"/>
      <c r="GP568" s="169"/>
    </row>
    <row r="569" spans="1:198" s="134" customFormat="1" ht="15.75" customHeight="1" x14ac:dyDescent="0.35">
      <c r="A569" s="173">
        <v>44080</v>
      </c>
      <c r="B569" s="176">
        <v>6243</v>
      </c>
      <c r="C569" s="173">
        <f t="shared" si="15"/>
        <v>44080</v>
      </c>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c r="GB569" s="169"/>
      <c r="GC569" s="169"/>
      <c r="GD569" s="169"/>
      <c r="GE569" s="169"/>
      <c r="GF569" s="169"/>
      <c r="GG569" s="169"/>
      <c r="GH569" s="169"/>
      <c r="GI569" s="169"/>
      <c r="GJ569" s="169"/>
      <c r="GK569" s="169"/>
      <c r="GL569" s="169"/>
      <c r="GM569" s="169"/>
      <c r="GN569" s="169"/>
      <c r="GO569" s="169"/>
      <c r="GP569" s="169"/>
    </row>
    <row r="570" spans="1:198" s="134" customFormat="1" ht="15.75" customHeight="1" x14ac:dyDescent="0.35">
      <c r="A570" s="173">
        <v>44079</v>
      </c>
      <c r="B570" s="176">
        <v>6241</v>
      </c>
      <c r="C570" s="173">
        <f t="shared" si="15"/>
        <v>44079</v>
      </c>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c r="GB570" s="169"/>
      <c r="GC570" s="169"/>
      <c r="GD570" s="169"/>
      <c r="GE570" s="169"/>
      <c r="GF570" s="169"/>
      <c r="GG570" s="169"/>
      <c r="GH570" s="169"/>
      <c r="GI570" s="169"/>
      <c r="GJ570" s="169"/>
      <c r="GK570" s="169"/>
      <c r="GL570" s="169"/>
      <c r="GM570" s="169"/>
      <c r="GN570" s="169"/>
      <c r="GO570" s="169"/>
      <c r="GP570" s="169"/>
    </row>
    <row r="571" spans="1:198" s="134" customFormat="1" ht="15.75" customHeight="1" x14ac:dyDescent="0.35">
      <c r="A571" s="173">
        <v>44078</v>
      </c>
      <c r="B571" s="176">
        <v>6237</v>
      </c>
      <c r="C571" s="173">
        <f t="shared" si="15"/>
        <v>44078</v>
      </c>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c r="GB571" s="169"/>
      <c r="GC571" s="169"/>
      <c r="GD571" s="169"/>
      <c r="GE571" s="169"/>
      <c r="GF571" s="169"/>
      <c r="GG571" s="169"/>
      <c r="GH571" s="169"/>
      <c r="GI571" s="169"/>
      <c r="GJ571" s="169"/>
      <c r="GK571" s="169"/>
      <c r="GL571" s="169"/>
      <c r="GM571" s="169"/>
      <c r="GN571" s="169"/>
      <c r="GO571" s="169"/>
      <c r="GP571" s="169"/>
    </row>
    <row r="572" spans="1:198" s="134" customFormat="1" ht="15.75" customHeight="1" x14ac:dyDescent="0.35">
      <c r="A572" s="173">
        <v>44077</v>
      </c>
      <c r="B572" s="176">
        <v>6235</v>
      </c>
      <c r="C572" s="173">
        <f t="shared" si="15"/>
        <v>44077</v>
      </c>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c r="GB572" s="169"/>
      <c r="GC572" s="169"/>
      <c r="GD572" s="169"/>
      <c r="GE572" s="169"/>
      <c r="GF572" s="169"/>
      <c r="GG572" s="169"/>
      <c r="GH572" s="169"/>
      <c r="GI572" s="169"/>
      <c r="GJ572" s="169"/>
      <c r="GK572" s="169"/>
      <c r="GL572" s="169"/>
      <c r="GM572" s="169"/>
      <c r="GN572" s="169"/>
      <c r="GO572" s="169"/>
      <c r="GP572" s="169"/>
    </row>
    <row r="573" spans="1:198" s="134" customFormat="1" ht="15.75" customHeight="1" x14ac:dyDescent="0.35">
      <c r="A573" s="173">
        <v>44076</v>
      </c>
      <c r="B573" s="176">
        <v>6235</v>
      </c>
      <c r="C573" s="173">
        <f t="shared" si="15"/>
        <v>44076</v>
      </c>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c r="GB573" s="169"/>
      <c r="GC573" s="169"/>
      <c r="GD573" s="169"/>
      <c r="GE573" s="169"/>
      <c r="GF573" s="169"/>
      <c r="GG573" s="169"/>
      <c r="GH573" s="169"/>
      <c r="GI573" s="169"/>
      <c r="GJ573" s="169"/>
      <c r="GK573" s="169"/>
      <c r="GL573" s="169"/>
      <c r="GM573" s="169"/>
      <c r="GN573" s="169"/>
      <c r="GO573" s="169"/>
      <c r="GP573" s="169"/>
    </row>
    <row r="574" spans="1:198" s="134" customFormat="1" ht="15.75" customHeight="1" x14ac:dyDescent="0.35">
      <c r="A574" s="173">
        <v>44075</v>
      </c>
      <c r="B574" s="176">
        <v>6230</v>
      </c>
      <c r="C574" s="173">
        <f t="shared" si="15"/>
        <v>44075</v>
      </c>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c r="GB574" s="169"/>
      <c r="GC574" s="169"/>
      <c r="GD574" s="169"/>
      <c r="GE574" s="169"/>
      <c r="GF574" s="169"/>
      <c r="GG574" s="169"/>
      <c r="GH574" s="169"/>
      <c r="GI574" s="169"/>
      <c r="GJ574" s="169"/>
      <c r="GK574" s="169"/>
      <c r="GL574" s="169"/>
      <c r="GM574" s="169"/>
      <c r="GN574" s="169"/>
      <c r="GO574" s="169"/>
      <c r="GP574" s="169"/>
    </row>
    <row r="575" spans="1:198" s="134" customFormat="1" ht="15.75" customHeight="1" x14ac:dyDescent="0.35">
      <c r="A575" s="173">
        <v>44074</v>
      </c>
      <c r="B575" s="176">
        <v>6224</v>
      </c>
      <c r="C575" s="173">
        <f t="shared" si="15"/>
        <v>44074</v>
      </c>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c r="GB575" s="169"/>
      <c r="GC575" s="169"/>
      <c r="GD575" s="169"/>
      <c r="GE575" s="169"/>
      <c r="GF575" s="169"/>
      <c r="GG575" s="169"/>
      <c r="GH575" s="169"/>
      <c r="GI575" s="169"/>
      <c r="GJ575" s="169"/>
      <c r="GK575" s="169"/>
      <c r="GL575" s="169"/>
      <c r="GM575" s="169"/>
      <c r="GN575" s="169"/>
      <c r="GO575" s="169"/>
      <c r="GP575" s="169"/>
    </row>
    <row r="576" spans="1:198" s="134" customFormat="1" ht="15.75" customHeight="1" x14ac:dyDescent="0.35">
      <c r="A576" s="173">
        <v>44073</v>
      </c>
      <c r="B576" s="176">
        <v>6224</v>
      </c>
      <c r="C576" s="173">
        <f t="shared" si="15"/>
        <v>44073</v>
      </c>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c r="GB576" s="169"/>
      <c r="GC576" s="169"/>
      <c r="GD576" s="169"/>
      <c r="GE576" s="169"/>
      <c r="GF576" s="169"/>
      <c r="GG576" s="169"/>
      <c r="GH576" s="169"/>
      <c r="GI576" s="169"/>
      <c r="GJ576" s="169"/>
      <c r="GK576" s="169"/>
      <c r="GL576" s="169"/>
      <c r="GM576" s="169"/>
      <c r="GN576" s="169"/>
      <c r="GO576" s="169"/>
      <c r="GP576" s="169"/>
    </row>
    <row r="577" spans="1:198" s="134" customFormat="1" ht="15.75" customHeight="1" x14ac:dyDescent="0.35">
      <c r="A577" s="173">
        <v>44072</v>
      </c>
      <c r="B577" s="176">
        <v>6224</v>
      </c>
      <c r="C577" s="173">
        <f t="shared" si="15"/>
        <v>44072</v>
      </c>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c r="GB577" s="169"/>
      <c r="GC577" s="169"/>
      <c r="GD577" s="169"/>
      <c r="GE577" s="169"/>
      <c r="GF577" s="169"/>
      <c r="GG577" s="169"/>
      <c r="GH577" s="169"/>
      <c r="GI577" s="169"/>
      <c r="GJ577" s="169"/>
      <c r="GK577" s="169"/>
      <c r="GL577" s="169"/>
      <c r="GM577" s="169"/>
      <c r="GN577" s="169"/>
      <c r="GO577" s="169"/>
      <c r="GP577" s="169"/>
    </row>
    <row r="578" spans="1:198" s="134" customFormat="1" ht="15.75" customHeight="1" x14ac:dyDescent="0.35">
      <c r="A578" s="173">
        <v>44071</v>
      </c>
      <c r="B578" s="176">
        <v>6220</v>
      </c>
      <c r="C578" s="173">
        <f t="shared" si="15"/>
        <v>44071</v>
      </c>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c r="GB578" s="169"/>
      <c r="GC578" s="169"/>
      <c r="GD578" s="169"/>
      <c r="GE578" s="169"/>
      <c r="GF578" s="169"/>
      <c r="GG578" s="169"/>
      <c r="GH578" s="169"/>
      <c r="GI578" s="169"/>
      <c r="GJ578" s="169"/>
      <c r="GK578" s="169"/>
      <c r="GL578" s="169"/>
      <c r="GM578" s="169"/>
      <c r="GN578" s="169"/>
      <c r="GO578" s="169"/>
      <c r="GP578" s="169"/>
    </row>
    <row r="579" spans="1:198" s="134" customFormat="1" ht="15.75" customHeight="1" x14ac:dyDescent="0.35">
      <c r="A579" s="173">
        <v>44070</v>
      </c>
      <c r="B579" s="176">
        <v>6218</v>
      </c>
      <c r="C579" s="173">
        <f t="shared" si="15"/>
        <v>44070</v>
      </c>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c r="GB579" s="169"/>
      <c r="GC579" s="169"/>
      <c r="GD579" s="169"/>
      <c r="GE579" s="169"/>
      <c r="GF579" s="169"/>
      <c r="GG579" s="169"/>
      <c r="GH579" s="169"/>
      <c r="GI579" s="169"/>
      <c r="GJ579" s="169"/>
      <c r="GK579" s="169"/>
      <c r="GL579" s="169"/>
      <c r="GM579" s="169"/>
      <c r="GN579" s="169"/>
      <c r="GO579" s="169"/>
      <c r="GP579" s="169"/>
    </row>
    <row r="580" spans="1:198" s="134" customFormat="1" ht="15.75" customHeight="1" x14ac:dyDescent="0.35">
      <c r="A580" s="173">
        <v>44069</v>
      </c>
      <c r="B580" s="176">
        <v>6215</v>
      </c>
      <c r="C580" s="173">
        <f t="shared" si="15"/>
        <v>44069</v>
      </c>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c r="GB580" s="169"/>
      <c r="GC580" s="169"/>
      <c r="GD580" s="169"/>
      <c r="GE580" s="169"/>
      <c r="GF580" s="169"/>
      <c r="GG580" s="169"/>
      <c r="GH580" s="169"/>
      <c r="GI580" s="169"/>
      <c r="GJ580" s="169"/>
      <c r="GK580" s="169"/>
      <c r="GL580" s="169"/>
      <c r="GM580" s="169"/>
      <c r="GN580" s="169"/>
      <c r="GO580" s="169"/>
      <c r="GP580" s="169"/>
    </row>
    <row r="581" spans="1:198" s="134" customFormat="1" ht="15.75" customHeight="1" x14ac:dyDescent="0.35">
      <c r="A581" s="173">
        <v>44068</v>
      </c>
      <c r="B581" s="176">
        <v>6207</v>
      </c>
      <c r="C581" s="173">
        <f t="shared" si="15"/>
        <v>44068</v>
      </c>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c r="GB581" s="169"/>
      <c r="GC581" s="169"/>
      <c r="GD581" s="169"/>
      <c r="GE581" s="169"/>
      <c r="GF581" s="169"/>
      <c r="GG581" s="169"/>
      <c r="GH581" s="169"/>
      <c r="GI581" s="169"/>
      <c r="GJ581" s="169"/>
      <c r="GK581" s="169"/>
      <c r="GL581" s="169"/>
      <c r="GM581" s="169"/>
      <c r="GN581" s="169"/>
      <c r="GO581" s="169"/>
      <c r="GP581" s="169"/>
    </row>
    <row r="582" spans="1:198" s="134" customFormat="1" ht="15.75" customHeight="1" x14ac:dyDescent="0.35">
      <c r="A582" s="173">
        <v>44067</v>
      </c>
      <c r="B582" s="176">
        <v>6202</v>
      </c>
      <c r="C582" s="173">
        <f t="shared" si="15"/>
        <v>44067</v>
      </c>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c r="GB582" s="169"/>
      <c r="GC582" s="169"/>
      <c r="GD582" s="169"/>
      <c r="GE582" s="169"/>
      <c r="GF582" s="169"/>
      <c r="GG582" s="169"/>
      <c r="GH582" s="169"/>
      <c r="GI582" s="169"/>
      <c r="GJ582" s="169"/>
      <c r="GK582" s="169"/>
      <c r="GL582" s="169"/>
      <c r="GM582" s="169"/>
      <c r="GN582" s="169"/>
      <c r="GO582" s="169"/>
      <c r="GP582" s="169"/>
    </row>
    <row r="583" spans="1:198" s="134" customFormat="1" ht="15.75" customHeight="1" x14ac:dyDescent="0.35">
      <c r="A583" s="173">
        <v>44066</v>
      </c>
      <c r="B583" s="176">
        <v>6200</v>
      </c>
      <c r="C583" s="173">
        <f t="shared" si="15"/>
        <v>44066</v>
      </c>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c r="GB583" s="169"/>
      <c r="GC583" s="169"/>
      <c r="GD583" s="169"/>
      <c r="GE583" s="169"/>
      <c r="GF583" s="169"/>
      <c r="GG583" s="169"/>
      <c r="GH583" s="169"/>
      <c r="GI583" s="169"/>
      <c r="GJ583" s="169"/>
      <c r="GK583" s="169"/>
      <c r="GL583" s="169"/>
      <c r="GM583" s="169"/>
      <c r="GN583" s="169"/>
      <c r="GO583" s="169"/>
      <c r="GP583" s="169"/>
    </row>
    <row r="584" spans="1:198" s="134" customFormat="1" ht="15.75" customHeight="1" x14ac:dyDescent="0.35">
      <c r="A584" s="173">
        <v>44065</v>
      </c>
      <c r="B584" s="176">
        <v>6200</v>
      </c>
      <c r="C584" s="173">
        <f t="shared" si="15"/>
        <v>44065</v>
      </c>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c r="GB584" s="169"/>
      <c r="GC584" s="169"/>
      <c r="GD584" s="169"/>
      <c r="GE584" s="169"/>
      <c r="GF584" s="169"/>
      <c r="GG584" s="169"/>
      <c r="GH584" s="169"/>
      <c r="GI584" s="169"/>
      <c r="GJ584" s="169"/>
      <c r="GK584" s="169"/>
      <c r="GL584" s="169"/>
      <c r="GM584" s="169"/>
      <c r="GN584" s="169"/>
      <c r="GO584" s="169"/>
      <c r="GP584" s="169"/>
    </row>
    <row r="585" spans="1:198" s="134" customFormat="1" ht="15.75" customHeight="1" x14ac:dyDescent="0.35">
      <c r="A585" s="173">
        <v>44064</v>
      </c>
      <c r="B585" s="176">
        <v>6195</v>
      </c>
      <c r="C585" s="173">
        <f t="shared" si="15"/>
        <v>44064</v>
      </c>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c r="GB585" s="169"/>
      <c r="GC585" s="169"/>
      <c r="GD585" s="169"/>
      <c r="GE585" s="169"/>
      <c r="GF585" s="169"/>
      <c r="GG585" s="169"/>
      <c r="GH585" s="169"/>
      <c r="GI585" s="169"/>
      <c r="GJ585" s="169"/>
      <c r="GK585" s="169"/>
      <c r="GL585" s="169"/>
      <c r="GM585" s="169"/>
      <c r="GN585" s="169"/>
      <c r="GO585" s="169"/>
      <c r="GP585" s="169"/>
    </row>
    <row r="586" spans="1:198" s="134" customFormat="1" ht="15.75" customHeight="1" x14ac:dyDescent="0.35">
      <c r="A586" s="173">
        <v>44063</v>
      </c>
      <c r="B586" s="176">
        <v>6191</v>
      </c>
      <c r="C586" s="173">
        <f t="shared" si="15"/>
        <v>44063</v>
      </c>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c r="GB586" s="169"/>
      <c r="GC586" s="169"/>
      <c r="GD586" s="169"/>
      <c r="GE586" s="169"/>
      <c r="GF586" s="169"/>
      <c r="GG586" s="169"/>
      <c r="GH586" s="169"/>
      <c r="GI586" s="169"/>
      <c r="GJ586" s="169"/>
      <c r="GK586" s="169"/>
      <c r="GL586" s="169"/>
      <c r="GM586" s="169"/>
      <c r="GN586" s="169"/>
      <c r="GO586" s="169"/>
      <c r="GP586" s="169"/>
    </row>
    <row r="587" spans="1:198" s="134" customFormat="1" ht="15.75" customHeight="1" x14ac:dyDescent="0.35">
      <c r="A587" s="173">
        <v>44062</v>
      </c>
      <c r="B587" s="176">
        <v>6181</v>
      </c>
      <c r="C587" s="173">
        <f t="shared" si="15"/>
        <v>44062</v>
      </c>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c r="GB587" s="169"/>
      <c r="GC587" s="169"/>
      <c r="GD587" s="169"/>
      <c r="GE587" s="169"/>
      <c r="GF587" s="169"/>
      <c r="GG587" s="169"/>
      <c r="GH587" s="169"/>
      <c r="GI587" s="169"/>
      <c r="GJ587" s="169"/>
      <c r="GK587" s="169"/>
      <c r="GL587" s="169"/>
      <c r="GM587" s="169"/>
      <c r="GN587" s="169"/>
      <c r="GO587" s="169"/>
      <c r="GP587" s="169"/>
    </row>
    <row r="588" spans="1:198" s="134" customFormat="1" ht="15.75" customHeight="1" x14ac:dyDescent="0.35">
      <c r="A588" s="173">
        <v>44061</v>
      </c>
      <c r="B588" s="176">
        <v>6175</v>
      </c>
      <c r="C588" s="173">
        <f t="shared" si="15"/>
        <v>44061</v>
      </c>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c r="GB588" s="169"/>
      <c r="GC588" s="169"/>
      <c r="GD588" s="169"/>
      <c r="GE588" s="169"/>
      <c r="GF588" s="169"/>
      <c r="GG588" s="169"/>
      <c r="GH588" s="169"/>
      <c r="GI588" s="169"/>
      <c r="GJ588" s="169"/>
      <c r="GK588" s="169"/>
      <c r="GL588" s="169"/>
      <c r="GM588" s="169"/>
      <c r="GN588" s="169"/>
      <c r="GO588" s="169"/>
      <c r="GP588" s="169"/>
    </row>
    <row r="589" spans="1:198" s="134" customFormat="1" ht="15.75" customHeight="1" x14ac:dyDescent="0.35">
      <c r="A589" s="173">
        <v>44060</v>
      </c>
      <c r="B589" s="176">
        <v>6172</v>
      </c>
      <c r="C589" s="173">
        <f t="shared" si="15"/>
        <v>44060</v>
      </c>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c r="GB589" s="169"/>
      <c r="GC589" s="169"/>
      <c r="GD589" s="169"/>
      <c r="GE589" s="169"/>
      <c r="GF589" s="169"/>
      <c r="GG589" s="169"/>
      <c r="GH589" s="169"/>
      <c r="GI589" s="169"/>
      <c r="GJ589" s="169"/>
      <c r="GK589" s="169"/>
      <c r="GL589" s="169"/>
      <c r="GM589" s="169"/>
      <c r="GN589" s="169"/>
      <c r="GO589" s="169"/>
      <c r="GP589" s="169"/>
    </row>
    <row r="590" spans="1:198" s="134" customFormat="1" ht="15.75" customHeight="1" x14ac:dyDescent="0.35">
      <c r="A590" s="173">
        <v>44059</v>
      </c>
      <c r="B590" s="176">
        <v>6172</v>
      </c>
      <c r="C590" s="173">
        <f t="shared" si="15"/>
        <v>44059</v>
      </c>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c r="GB590" s="169"/>
      <c r="GC590" s="169"/>
      <c r="GD590" s="169"/>
      <c r="GE590" s="169"/>
      <c r="GF590" s="169"/>
      <c r="GG590" s="169"/>
      <c r="GH590" s="169"/>
      <c r="GI590" s="169"/>
      <c r="GJ590" s="169"/>
      <c r="GK590" s="169"/>
      <c r="GL590" s="169"/>
      <c r="GM590" s="169"/>
      <c r="GN590" s="169"/>
      <c r="GO590" s="169"/>
      <c r="GP590" s="169"/>
    </row>
    <row r="591" spans="1:198" s="134" customFormat="1" ht="15.75" customHeight="1" x14ac:dyDescent="0.35">
      <c r="A591" s="173">
        <v>44058</v>
      </c>
      <c r="B591" s="176">
        <v>6169</v>
      </c>
      <c r="C591" s="173">
        <f t="shared" si="15"/>
        <v>44058</v>
      </c>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c r="GB591" s="169"/>
      <c r="GC591" s="169"/>
      <c r="GD591" s="169"/>
      <c r="GE591" s="169"/>
      <c r="GF591" s="169"/>
      <c r="GG591" s="169"/>
      <c r="GH591" s="169"/>
      <c r="GI591" s="169"/>
      <c r="GJ591" s="169"/>
      <c r="GK591" s="169"/>
      <c r="GL591" s="169"/>
      <c r="GM591" s="169"/>
      <c r="GN591" s="169"/>
      <c r="GO591" s="169"/>
      <c r="GP591" s="169"/>
    </row>
    <row r="592" spans="1:198" s="134" customFormat="1" ht="15.75" customHeight="1" x14ac:dyDescent="0.35">
      <c r="A592" s="173">
        <v>44057</v>
      </c>
      <c r="B592" s="176">
        <v>6167</v>
      </c>
      <c r="C592" s="173">
        <f t="shared" si="15"/>
        <v>44057</v>
      </c>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c r="GB592" s="169"/>
      <c r="GC592" s="169"/>
      <c r="GD592" s="169"/>
      <c r="GE592" s="169"/>
      <c r="GF592" s="169"/>
      <c r="GG592" s="169"/>
      <c r="GH592" s="169"/>
      <c r="GI592" s="169"/>
      <c r="GJ592" s="169"/>
      <c r="GK592" s="169"/>
      <c r="GL592" s="169"/>
      <c r="GM592" s="169"/>
      <c r="GN592" s="169"/>
      <c r="GO592" s="169"/>
      <c r="GP592" s="169"/>
    </row>
    <row r="593" spans="1:198 1025:1040" s="134" customFormat="1" ht="15.75" customHeight="1" x14ac:dyDescent="0.35">
      <c r="A593" s="173">
        <v>44056</v>
      </c>
      <c r="B593" s="176">
        <v>6165</v>
      </c>
      <c r="C593" s="173">
        <f t="shared" si="15"/>
        <v>44056</v>
      </c>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c r="GB593" s="169"/>
      <c r="GC593" s="169"/>
      <c r="GD593" s="169"/>
      <c r="GE593" s="169"/>
      <c r="GF593" s="169"/>
      <c r="GG593" s="169"/>
      <c r="GH593" s="169"/>
      <c r="GI593" s="169"/>
      <c r="GJ593" s="169"/>
      <c r="GK593" s="169"/>
      <c r="GL593" s="169"/>
      <c r="GM593" s="169"/>
      <c r="GN593" s="169"/>
      <c r="GO593" s="169"/>
      <c r="GP593" s="169"/>
    </row>
    <row r="594" spans="1:198 1025:1040" s="134" customFormat="1" ht="15.75" customHeight="1" x14ac:dyDescent="0.35">
      <c r="A594" s="173">
        <v>44055</v>
      </c>
      <c r="B594" s="176">
        <v>6161</v>
      </c>
      <c r="C594" s="173">
        <f t="shared" si="15"/>
        <v>44055</v>
      </c>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GB594" s="169"/>
      <c r="GC594" s="169"/>
      <c r="GD594" s="169"/>
      <c r="GE594" s="169"/>
      <c r="GF594" s="169"/>
      <c r="GG594" s="169"/>
      <c r="GH594" s="169"/>
      <c r="GI594" s="169"/>
      <c r="GJ594" s="169"/>
      <c r="GK594" s="169"/>
      <c r="GL594" s="169"/>
      <c r="GM594" s="169"/>
      <c r="GN594" s="169"/>
      <c r="GO594" s="169"/>
      <c r="GP594" s="169"/>
    </row>
    <row r="595" spans="1:198 1025:1040" s="134" customFormat="1" ht="15.75" customHeight="1" x14ac:dyDescent="0.35">
      <c r="A595" s="173">
        <v>44054</v>
      </c>
      <c r="B595" s="176">
        <v>6159</v>
      </c>
      <c r="C595" s="173">
        <f t="shared" si="15"/>
        <v>44054</v>
      </c>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GB595" s="169"/>
      <c r="GC595" s="169"/>
      <c r="GD595" s="169"/>
      <c r="GE595" s="169"/>
      <c r="GF595" s="169"/>
      <c r="GG595" s="169"/>
      <c r="GH595" s="169"/>
      <c r="GI595" s="169"/>
      <c r="GJ595" s="169"/>
      <c r="GK595" s="169"/>
      <c r="GL595" s="169"/>
      <c r="GM595" s="169"/>
      <c r="GN595" s="169"/>
      <c r="GO595" s="169"/>
      <c r="GP595" s="169"/>
    </row>
    <row r="596" spans="1:198 1025:1040" s="134" customFormat="1" ht="15.75" customHeight="1" x14ac:dyDescent="0.35">
      <c r="A596" s="173">
        <v>44053</v>
      </c>
      <c r="B596" s="176">
        <v>6157</v>
      </c>
      <c r="C596" s="173">
        <f t="shared" si="15"/>
        <v>44053</v>
      </c>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GB596" s="169"/>
      <c r="GC596" s="169"/>
      <c r="GD596" s="169"/>
      <c r="GE596" s="169"/>
      <c r="GF596" s="169"/>
      <c r="GG596" s="169"/>
      <c r="GH596" s="169"/>
      <c r="GI596" s="169"/>
      <c r="GJ596" s="169"/>
      <c r="GK596" s="169"/>
      <c r="GL596" s="169"/>
      <c r="GM596" s="169"/>
      <c r="GN596" s="169"/>
      <c r="GO596" s="169"/>
      <c r="GP596" s="169"/>
    </row>
    <row r="597" spans="1:198 1025:1040" s="134" customFormat="1" ht="15.75" customHeight="1" x14ac:dyDescent="0.35">
      <c r="A597" s="173">
        <v>44052</v>
      </c>
      <c r="B597" s="176">
        <v>6157</v>
      </c>
      <c r="C597" s="173">
        <f t="shared" si="15"/>
        <v>44052</v>
      </c>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GB597" s="169"/>
      <c r="GC597" s="169"/>
      <c r="GD597" s="169"/>
      <c r="GE597" s="169"/>
      <c r="GF597" s="169"/>
      <c r="GG597" s="169"/>
      <c r="GH597" s="169"/>
      <c r="GI597" s="169"/>
      <c r="GJ597" s="169"/>
      <c r="GK597" s="169"/>
      <c r="GL597" s="169"/>
      <c r="GM597" s="169"/>
      <c r="GN597" s="169"/>
      <c r="GO597" s="169"/>
      <c r="GP597" s="169"/>
    </row>
    <row r="598" spans="1:198 1025:1040" s="134" customFormat="1" ht="15.75" customHeight="1" x14ac:dyDescent="0.35">
      <c r="A598" s="173">
        <v>44051</v>
      </c>
      <c r="B598" s="176">
        <v>6157</v>
      </c>
      <c r="C598" s="173">
        <f t="shared" si="15"/>
        <v>44051</v>
      </c>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GB598" s="169"/>
      <c r="GC598" s="169"/>
      <c r="GD598" s="169"/>
      <c r="GE598" s="169"/>
      <c r="GF598" s="169"/>
      <c r="GG598" s="169"/>
      <c r="GH598" s="169"/>
      <c r="GI598" s="169"/>
      <c r="GJ598" s="169"/>
      <c r="GK598" s="169"/>
      <c r="GL598" s="169"/>
      <c r="GM598" s="169"/>
      <c r="GN598" s="169"/>
      <c r="GO598" s="169"/>
      <c r="GP598" s="169"/>
    </row>
    <row r="599" spans="1:198 1025:1040" s="134" customFormat="1" ht="15.75" customHeight="1" x14ac:dyDescent="0.35">
      <c r="A599" s="173">
        <v>44050</v>
      </c>
      <c r="B599" s="176">
        <v>6154</v>
      </c>
      <c r="C599" s="173">
        <f t="shared" si="15"/>
        <v>44050</v>
      </c>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GB599" s="169"/>
      <c r="GC599" s="169"/>
      <c r="GD599" s="169"/>
      <c r="GE599" s="169"/>
      <c r="GF599" s="169"/>
      <c r="GG599" s="169"/>
      <c r="GH599" s="169"/>
      <c r="GI599" s="169"/>
      <c r="GJ599" s="169"/>
      <c r="GK599" s="169"/>
      <c r="GL599" s="169"/>
      <c r="GM599" s="169"/>
      <c r="GN599" s="169"/>
      <c r="GO599" s="169"/>
      <c r="GP599" s="169"/>
    </row>
    <row r="600" spans="1:198 1025:1040" s="134" customFormat="1" ht="15.75" customHeight="1" x14ac:dyDescent="0.35">
      <c r="A600" s="173">
        <v>44049</v>
      </c>
      <c r="B600" s="176">
        <v>6153</v>
      </c>
      <c r="C600" s="173">
        <f t="shared" si="15"/>
        <v>44049</v>
      </c>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GB600" s="169"/>
      <c r="GC600" s="169"/>
      <c r="GD600" s="169"/>
      <c r="GE600" s="169"/>
      <c r="GF600" s="169"/>
      <c r="GG600" s="169"/>
      <c r="GH600" s="169"/>
      <c r="GI600" s="169"/>
      <c r="GJ600" s="169"/>
      <c r="GK600" s="169"/>
      <c r="GL600" s="169"/>
      <c r="GM600" s="169"/>
      <c r="GN600" s="169"/>
      <c r="GO600" s="169"/>
      <c r="GP600" s="169"/>
    </row>
    <row r="601" spans="1:198 1025:1040" s="134" customFormat="1" ht="15.75" customHeight="1" x14ac:dyDescent="0.35">
      <c r="A601" s="173">
        <v>44048</v>
      </c>
      <c r="B601" s="176">
        <v>6153</v>
      </c>
      <c r="C601" s="173">
        <f t="shared" si="15"/>
        <v>44048</v>
      </c>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GB601" s="169"/>
      <c r="GC601" s="169"/>
      <c r="GD601" s="169"/>
      <c r="GE601" s="169"/>
      <c r="GF601" s="169"/>
      <c r="GG601" s="169"/>
      <c r="GH601" s="169"/>
      <c r="GI601" s="169"/>
      <c r="GJ601" s="169"/>
      <c r="GK601" s="169"/>
      <c r="GL601" s="169"/>
      <c r="GM601" s="169"/>
      <c r="GN601" s="169"/>
      <c r="GO601" s="169"/>
      <c r="GP601" s="169"/>
    </row>
    <row r="602" spans="1:198 1025:1040" s="134" customFormat="1" ht="15.75" customHeight="1" x14ac:dyDescent="0.35">
      <c r="A602" s="173">
        <v>44047</v>
      </c>
      <c r="B602" s="176">
        <v>6150</v>
      </c>
      <c r="C602" s="173">
        <f t="shared" si="15"/>
        <v>44047</v>
      </c>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GB602" s="169"/>
      <c r="GC602" s="169"/>
      <c r="GD602" s="169"/>
      <c r="GE602" s="169"/>
      <c r="GF602" s="169"/>
      <c r="GG602" s="169"/>
      <c r="GH602" s="169"/>
      <c r="GI602" s="169"/>
      <c r="GJ602" s="169"/>
      <c r="GK602" s="169"/>
      <c r="GL602" s="169"/>
      <c r="GM602" s="169"/>
      <c r="GN602" s="169"/>
      <c r="GO602" s="169"/>
      <c r="GP602" s="169"/>
    </row>
    <row r="603" spans="1:198 1025:1040" s="134" customFormat="1" ht="15.75" customHeight="1" x14ac:dyDescent="0.35">
      <c r="A603" s="173">
        <v>44046</v>
      </c>
      <c r="B603" s="176">
        <v>6149</v>
      </c>
      <c r="C603" s="173">
        <f t="shared" si="15"/>
        <v>44046</v>
      </c>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GB603" s="169"/>
      <c r="GC603" s="169"/>
      <c r="GD603" s="169"/>
      <c r="GE603" s="169"/>
      <c r="GF603" s="169"/>
      <c r="GG603" s="169"/>
      <c r="GH603" s="169"/>
      <c r="GI603" s="169"/>
      <c r="GJ603" s="169"/>
      <c r="GK603" s="169"/>
      <c r="GL603" s="169"/>
      <c r="GM603" s="169"/>
      <c r="GN603" s="169"/>
      <c r="GO603" s="169"/>
      <c r="GP603" s="169"/>
    </row>
    <row r="604" spans="1:198 1025:1040" ht="15.75" customHeight="1" x14ac:dyDescent="0.35">
      <c r="A604" s="173">
        <v>44045</v>
      </c>
      <c r="B604" s="176">
        <v>6149</v>
      </c>
      <c r="C604" s="173">
        <f t="shared" ref="C604:C667" si="16">A604</f>
        <v>44045</v>
      </c>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GB604" s="169"/>
      <c r="GC604" s="169"/>
      <c r="GD604" s="169"/>
      <c r="GE604" s="169"/>
      <c r="GF604" s="169"/>
      <c r="GG604" s="169"/>
      <c r="GH604" s="169"/>
      <c r="GI604" s="169"/>
      <c r="GJ604" s="169"/>
      <c r="GK604" s="169"/>
      <c r="GL604" s="169"/>
      <c r="GM604" s="169"/>
      <c r="GN604" s="169"/>
      <c r="GO604" s="169"/>
      <c r="GP604" s="169"/>
      <c r="AMK604" s="115"/>
      <c r="AML604" s="115"/>
      <c r="AMM604" s="115"/>
      <c r="AMN604" s="115"/>
      <c r="AMO604" s="115"/>
      <c r="AMP604" s="115"/>
      <c r="AMQ604" s="115"/>
      <c r="AMR604" s="115"/>
      <c r="AMS604" s="115"/>
      <c r="AMT604" s="115"/>
      <c r="AMU604" s="115"/>
      <c r="AMV604" s="115"/>
      <c r="AMW604" s="115"/>
      <c r="AMX604" s="115"/>
      <c r="AMY604" s="115"/>
      <c r="AMZ604" s="115"/>
    </row>
    <row r="605" spans="1:198 1025:1040" ht="15.75" customHeight="1" x14ac:dyDescent="0.35">
      <c r="A605" s="173">
        <v>44044</v>
      </c>
      <c r="B605" s="176">
        <v>6148</v>
      </c>
      <c r="C605" s="173">
        <f t="shared" si="16"/>
        <v>44044</v>
      </c>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GB605" s="169"/>
      <c r="GC605" s="169"/>
      <c r="GD605" s="169"/>
      <c r="GE605" s="169"/>
      <c r="GF605" s="169"/>
      <c r="GG605" s="169"/>
      <c r="GH605" s="169"/>
      <c r="GI605" s="169"/>
      <c r="GJ605" s="169"/>
      <c r="GK605" s="169"/>
      <c r="GL605" s="169"/>
      <c r="GM605" s="169"/>
      <c r="GN605" s="169"/>
      <c r="GO605" s="169"/>
      <c r="GP605" s="169"/>
      <c r="AMK605" s="115"/>
      <c r="AML605" s="115"/>
      <c r="AMM605" s="115"/>
      <c r="AMN605" s="115"/>
      <c r="AMO605" s="115"/>
      <c r="AMP605" s="115"/>
      <c r="AMQ605" s="115"/>
      <c r="AMR605" s="115"/>
      <c r="AMS605" s="115"/>
      <c r="AMT605" s="115"/>
      <c r="AMU605" s="115"/>
      <c r="AMV605" s="115"/>
      <c r="AMW605" s="115"/>
      <c r="AMX605" s="115"/>
      <c r="AMY605" s="115"/>
      <c r="AMZ605" s="115"/>
    </row>
    <row r="606" spans="1:198 1025:1040" ht="15.75" customHeight="1" x14ac:dyDescent="0.35">
      <c r="A606" s="173">
        <v>44043</v>
      </c>
      <c r="B606" s="176">
        <v>6147</v>
      </c>
      <c r="C606" s="173">
        <f t="shared" si="16"/>
        <v>44043</v>
      </c>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GB606" s="169"/>
      <c r="GC606" s="169"/>
      <c r="GD606" s="169"/>
      <c r="GE606" s="169"/>
      <c r="GF606" s="169"/>
      <c r="GG606" s="169"/>
      <c r="GH606" s="169"/>
      <c r="GI606" s="169"/>
      <c r="GJ606" s="169"/>
      <c r="GK606" s="169"/>
      <c r="GL606" s="169"/>
      <c r="GM606" s="169"/>
      <c r="GN606" s="169"/>
      <c r="GO606" s="169"/>
      <c r="GP606" s="169"/>
      <c r="AMK606" s="115"/>
      <c r="AML606" s="115"/>
      <c r="AMM606" s="115"/>
      <c r="AMN606" s="115"/>
      <c r="AMO606" s="115"/>
      <c r="AMP606" s="115"/>
      <c r="AMQ606" s="115"/>
      <c r="AMR606" s="115"/>
      <c r="AMS606" s="115"/>
      <c r="AMT606" s="115"/>
      <c r="AMU606" s="115"/>
      <c r="AMV606" s="115"/>
      <c r="AMW606" s="115"/>
      <c r="AMX606" s="115"/>
      <c r="AMY606" s="115"/>
      <c r="AMZ606" s="115"/>
    </row>
    <row r="607" spans="1:198 1025:1040" ht="15.75" customHeight="1" x14ac:dyDescent="0.35">
      <c r="A607" s="173">
        <v>44042</v>
      </c>
      <c r="B607" s="176">
        <v>6147</v>
      </c>
      <c r="C607" s="173">
        <f t="shared" si="16"/>
        <v>44042</v>
      </c>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GB607" s="169"/>
      <c r="GC607" s="169"/>
      <c r="GD607" s="169"/>
      <c r="GE607" s="169"/>
      <c r="GF607" s="169"/>
      <c r="GG607" s="169"/>
      <c r="GH607" s="169"/>
      <c r="GI607" s="169"/>
      <c r="GJ607" s="169"/>
      <c r="GK607" s="169"/>
      <c r="GL607" s="169"/>
      <c r="GM607" s="169"/>
      <c r="GN607" s="169"/>
      <c r="GO607" s="169"/>
      <c r="GP607" s="169"/>
      <c r="AMK607" s="115"/>
      <c r="AML607" s="115"/>
      <c r="AMM607" s="115"/>
      <c r="AMN607" s="115"/>
      <c r="AMO607" s="115"/>
      <c r="AMP607" s="115"/>
      <c r="AMQ607" s="115"/>
      <c r="AMR607" s="115"/>
      <c r="AMS607" s="115"/>
      <c r="AMT607" s="115"/>
      <c r="AMU607" s="115"/>
      <c r="AMV607" s="115"/>
      <c r="AMW607" s="115"/>
      <c r="AMX607" s="115"/>
      <c r="AMY607" s="115"/>
      <c r="AMZ607" s="115"/>
    </row>
    <row r="608" spans="1:198 1025:1040" ht="15.75" customHeight="1" x14ac:dyDescent="0.35">
      <c r="A608" s="173">
        <v>44041</v>
      </c>
      <c r="B608" s="176">
        <v>6147</v>
      </c>
      <c r="C608" s="173">
        <f t="shared" si="16"/>
        <v>44041</v>
      </c>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GB608" s="169"/>
      <c r="GC608" s="169"/>
      <c r="GD608" s="169"/>
      <c r="GE608" s="169"/>
      <c r="GF608" s="169"/>
      <c r="GG608" s="169"/>
      <c r="GH608" s="169"/>
      <c r="GI608" s="169"/>
      <c r="GJ608" s="169"/>
      <c r="GK608" s="169"/>
      <c r="GL608" s="169"/>
      <c r="GM608" s="169"/>
      <c r="GN608" s="169"/>
      <c r="GO608" s="169"/>
      <c r="GP608" s="169"/>
      <c r="AMK608" s="115"/>
      <c r="AML608" s="115"/>
      <c r="AMM608" s="115"/>
      <c r="AMN608" s="115"/>
      <c r="AMO608" s="115"/>
      <c r="AMP608" s="115"/>
      <c r="AMQ608" s="115"/>
      <c r="AMR608" s="115"/>
      <c r="AMS608" s="115"/>
      <c r="AMT608" s="115"/>
      <c r="AMU608" s="115"/>
      <c r="AMV608" s="115"/>
      <c r="AMW608" s="115"/>
      <c r="AMX608" s="115"/>
      <c r="AMY608" s="115"/>
      <c r="AMZ608" s="115"/>
    </row>
    <row r="609" spans="1:198 1025:1040" ht="15.75" customHeight="1" x14ac:dyDescent="0.35">
      <c r="A609" s="173">
        <v>44040</v>
      </c>
      <c r="B609" s="176">
        <v>6145</v>
      </c>
      <c r="C609" s="173">
        <f t="shared" si="16"/>
        <v>44040</v>
      </c>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GB609" s="169"/>
      <c r="GC609" s="169"/>
      <c r="GD609" s="169"/>
      <c r="GE609" s="169"/>
      <c r="GF609" s="169"/>
      <c r="GG609" s="169"/>
      <c r="GH609" s="169"/>
      <c r="GI609" s="169"/>
      <c r="GJ609" s="169"/>
      <c r="GK609" s="169"/>
      <c r="GL609" s="169"/>
      <c r="GM609" s="169"/>
      <c r="GN609" s="169"/>
      <c r="GO609" s="169"/>
      <c r="GP609" s="169"/>
      <c r="AMK609" s="115"/>
      <c r="AML609" s="115"/>
      <c r="AMM609" s="115"/>
      <c r="AMN609" s="115"/>
      <c r="AMO609" s="115"/>
      <c r="AMP609" s="115"/>
      <c r="AMQ609" s="115"/>
      <c r="AMR609" s="115"/>
      <c r="AMS609" s="115"/>
      <c r="AMT609" s="115"/>
      <c r="AMU609" s="115"/>
      <c r="AMV609" s="115"/>
      <c r="AMW609" s="115"/>
      <c r="AMX609" s="115"/>
      <c r="AMY609" s="115"/>
      <c r="AMZ609" s="115"/>
    </row>
    <row r="610" spans="1:198 1025:1040" ht="15.75" customHeight="1" x14ac:dyDescent="0.35">
      <c r="A610" s="173">
        <v>44039</v>
      </c>
      <c r="B610" s="176">
        <v>6141</v>
      </c>
      <c r="C610" s="173">
        <f t="shared" si="16"/>
        <v>44039</v>
      </c>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GB610" s="169"/>
      <c r="GC610" s="169"/>
      <c r="GD610" s="169"/>
      <c r="GE610" s="169"/>
      <c r="GF610" s="169"/>
      <c r="GG610" s="169"/>
      <c r="GH610" s="169"/>
      <c r="GI610" s="169"/>
      <c r="GJ610" s="169"/>
      <c r="GK610" s="169"/>
      <c r="GL610" s="169"/>
      <c r="GM610" s="169"/>
      <c r="GN610" s="169"/>
      <c r="GO610" s="169"/>
      <c r="GP610" s="169"/>
      <c r="AMK610" s="115"/>
      <c r="AML610" s="115"/>
      <c r="AMM610" s="115"/>
      <c r="AMN610" s="115"/>
      <c r="AMO610" s="115"/>
      <c r="AMP610" s="115"/>
      <c r="AMQ610" s="115"/>
      <c r="AMR610" s="115"/>
      <c r="AMS610" s="115"/>
      <c r="AMT610" s="115"/>
      <c r="AMU610" s="115"/>
      <c r="AMV610" s="115"/>
      <c r="AMW610" s="115"/>
      <c r="AMX610" s="115"/>
      <c r="AMY610" s="115"/>
      <c r="AMZ610" s="115"/>
    </row>
    <row r="611" spans="1:198 1025:1040" ht="15.75" customHeight="1" x14ac:dyDescent="0.35">
      <c r="A611" s="173">
        <v>44038</v>
      </c>
      <c r="B611" s="176">
        <v>6140</v>
      </c>
      <c r="C611" s="173">
        <f t="shared" si="16"/>
        <v>44038</v>
      </c>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GB611" s="169"/>
      <c r="GC611" s="169"/>
      <c r="GD611" s="169"/>
      <c r="GE611" s="169"/>
      <c r="GF611" s="169"/>
      <c r="GG611" s="169"/>
      <c r="GH611" s="169"/>
      <c r="GI611" s="169"/>
      <c r="GJ611" s="169"/>
      <c r="GK611" s="169"/>
      <c r="GL611" s="169"/>
      <c r="GM611" s="169"/>
      <c r="GN611" s="169"/>
      <c r="GO611" s="169"/>
      <c r="GP611" s="169"/>
      <c r="AMK611" s="115"/>
      <c r="AML611" s="115"/>
      <c r="AMM611" s="115"/>
      <c r="AMN611" s="115"/>
      <c r="AMO611" s="115"/>
      <c r="AMP611" s="115"/>
      <c r="AMQ611" s="115"/>
      <c r="AMR611" s="115"/>
      <c r="AMS611" s="115"/>
      <c r="AMT611" s="115"/>
      <c r="AMU611" s="115"/>
      <c r="AMV611" s="115"/>
      <c r="AMW611" s="115"/>
      <c r="AMX611" s="115"/>
      <c r="AMY611" s="115"/>
      <c r="AMZ611" s="115"/>
    </row>
    <row r="612" spans="1:198 1025:1040" ht="15.75" customHeight="1" x14ac:dyDescent="0.35">
      <c r="A612" s="173">
        <v>44037</v>
      </c>
      <c r="B612" s="176">
        <v>6140</v>
      </c>
      <c r="C612" s="173">
        <f t="shared" si="16"/>
        <v>44037</v>
      </c>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GB612" s="169"/>
      <c r="GC612" s="169"/>
      <c r="GD612" s="169"/>
      <c r="GE612" s="169"/>
      <c r="GF612" s="169"/>
      <c r="GG612" s="169"/>
      <c r="GH612" s="169"/>
      <c r="GI612" s="169"/>
      <c r="GJ612" s="169"/>
      <c r="GK612" s="169"/>
      <c r="GL612" s="169"/>
      <c r="GM612" s="169"/>
      <c r="GN612" s="169"/>
      <c r="GO612" s="169"/>
      <c r="GP612" s="169"/>
      <c r="AMK612" s="115"/>
      <c r="AML612" s="115"/>
      <c r="AMM612" s="115"/>
      <c r="AMN612" s="115"/>
      <c r="AMO612" s="115"/>
      <c r="AMP612" s="115"/>
      <c r="AMQ612" s="115"/>
      <c r="AMR612" s="115"/>
      <c r="AMS612" s="115"/>
      <c r="AMT612" s="115"/>
      <c r="AMU612" s="115"/>
      <c r="AMV612" s="115"/>
      <c r="AMW612" s="115"/>
      <c r="AMX612" s="115"/>
      <c r="AMY612" s="115"/>
      <c r="AMZ612" s="115"/>
    </row>
    <row r="613" spans="1:198 1025:1040" ht="15.75" customHeight="1" x14ac:dyDescent="0.35">
      <c r="A613" s="173">
        <v>44036</v>
      </c>
      <c r="B613" s="176">
        <v>6139</v>
      </c>
      <c r="C613" s="173">
        <f t="shared" si="16"/>
        <v>44036</v>
      </c>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GB613" s="169"/>
      <c r="GC613" s="169"/>
      <c r="GD613" s="169"/>
      <c r="GE613" s="169"/>
      <c r="GF613" s="169"/>
      <c r="GG613" s="169"/>
      <c r="GH613" s="169"/>
      <c r="GI613" s="169"/>
      <c r="GJ613" s="169"/>
      <c r="GK613" s="169"/>
      <c r="GL613" s="169"/>
      <c r="GM613" s="169"/>
      <c r="GN613" s="169"/>
      <c r="GO613" s="169"/>
      <c r="GP613" s="169"/>
      <c r="AMK613" s="115"/>
      <c r="AML613" s="115"/>
      <c r="AMM613" s="115"/>
      <c r="AMN613" s="115"/>
      <c r="AMO613" s="115"/>
      <c r="AMP613" s="115"/>
      <c r="AMQ613" s="115"/>
      <c r="AMR613" s="115"/>
      <c r="AMS613" s="115"/>
      <c r="AMT613" s="115"/>
      <c r="AMU613" s="115"/>
      <c r="AMV613" s="115"/>
      <c r="AMW613" s="115"/>
      <c r="AMX613" s="115"/>
      <c r="AMY613" s="115"/>
      <c r="AMZ613" s="115"/>
    </row>
    <row r="614" spans="1:198 1025:1040" ht="15.75" customHeight="1" x14ac:dyDescent="0.35">
      <c r="A614" s="173">
        <v>44035</v>
      </c>
      <c r="B614" s="176">
        <v>6139</v>
      </c>
      <c r="C614" s="173">
        <f t="shared" si="16"/>
        <v>44035</v>
      </c>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GB614" s="169"/>
      <c r="GC614" s="169"/>
      <c r="GD614" s="169"/>
      <c r="GE614" s="169"/>
      <c r="GF614" s="169"/>
      <c r="GG614" s="169"/>
      <c r="GH614" s="169"/>
      <c r="GI614" s="169"/>
      <c r="GJ614" s="169"/>
      <c r="GK614" s="169"/>
      <c r="GL614" s="169"/>
      <c r="GM614" s="169"/>
      <c r="GN614" s="169"/>
      <c r="GO614" s="169"/>
      <c r="GP614" s="169"/>
      <c r="AMK614" s="115"/>
      <c r="AML614" s="115"/>
      <c r="AMM614" s="115"/>
      <c r="AMN614" s="115"/>
      <c r="AMO614" s="115"/>
      <c r="AMP614" s="115"/>
      <c r="AMQ614" s="115"/>
      <c r="AMR614" s="115"/>
      <c r="AMS614" s="115"/>
      <c r="AMT614" s="115"/>
      <c r="AMU614" s="115"/>
      <c r="AMV614" s="115"/>
      <c r="AMW614" s="115"/>
      <c r="AMX614" s="115"/>
      <c r="AMY614" s="115"/>
      <c r="AMZ614" s="115"/>
    </row>
    <row r="615" spans="1:198 1025:1040" ht="15.75" customHeight="1" x14ac:dyDescent="0.35">
      <c r="A615" s="173">
        <v>44034</v>
      </c>
      <c r="B615" s="176">
        <v>6139</v>
      </c>
      <c r="C615" s="173">
        <f t="shared" si="16"/>
        <v>44034</v>
      </c>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GB615" s="169"/>
      <c r="GC615" s="169"/>
      <c r="GD615" s="169"/>
      <c r="GE615" s="169"/>
      <c r="GF615" s="169"/>
      <c r="GG615" s="169"/>
      <c r="GH615" s="169"/>
      <c r="GI615" s="169"/>
      <c r="GJ615" s="169"/>
      <c r="GK615" s="169"/>
      <c r="GL615" s="169"/>
      <c r="GM615" s="169"/>
      <c r="GN615" s="169"/>
      <c r="GO615" s="169"/>
      <c r="GP615" s="169"/>
      <c r="AMK615" s="115"/>
      <c r="AML615" s="115"/>
      <c r="AMM615" s="115"/>
      <c r="AMN615" s="115"/>
      <c r="AMO615" s="115"/>
      <c r="AMP615" s="115"/>
      <c r="AMQ615" s="115"/>
      <c r="AMR615" s="115"/>
      <c r="AMS615" s="115"/>
      <c r="AMT615" s="115"/>
      <c r="AMU615" s="115"/>
      <c r="AMV615" s="115"/>
      <c r="AMW615" s="115"/>
      <c r="AMX615" s="115"/>
      <c r="AMY615" s="115"/>
      <c r="AMZ615" s="115"/>
    </row>
    <row r="616" spans="1:198 1025:1040" ht="15.75" customHeight="1" x14ac:dyDescent="0.35">
      <c r="A616" s="173">
        <v>44033</v>
      </c>
      <c r="B616" s="176">
        <v>6136</v>
      </c>
      <c r="C616" s="173">
        <f t="shared" si="16"/>
        <v>44033</v>
      </c>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GB616" s="169"/>
      <c r="GC616" s="169"/>
      <c r="GD616" s="169"/>
      <c r="GE616" s="169"/>
      <c r="GF616" s="169"/>
      <c r="GG616" s="169"/>
      <c r="GH616" s="169"/>
      <c r="GI616" s="169"/>
      <c r="GJ616" s="169"/>
      <c r="GK616" s="169"/>
      <c r="GL616" s="169"/>
      <c r="GM616" s="169"/>
      <c r="GN616" s="169"/>
      <c r="GO616" s="169"/>
      <c r="GP616" s="169"/>
      <c r="AMK616" s="115"/>
      <c r="AML616" s="115"/>
      <c r="AMM616" s="115"/>
      <c r="AMN616" s="115"/>
      <c r="AMO616" s="115"/>
      <c r="AMP616" s="115"/>
      <c r="AMQ616" s="115"/>
      <c r="AMR616" s="115"/>
      <c r="AMS616" s="115"/>
      <c r="AMT616" s="115"/>
      <c r="AMU616" s="115"/>
      <c r="AMV616" s="115"/>
      <c r="AMW616" s="115"/>
      <c r="AMX616" s="115"/>
      <c r="AMY616" s="115"/>
      <c r="AMZ616" s="115"/>
    </row>
    <row r="617" spans="1:198 1025:1040" ht="15.75" customHeight="1" x14ac:dyDescent="0.35">
      <c r="A617" s="173">
        <v>44032</v>
      </c>
      <c r="B617" s="176">
        <v>6136</v>
      </c>
      <c r="C617" s="173">
        <f t="shared" si="16"/>
        <v>44032</v>
      </c>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GB617" s="169"/>
      <c r="GC617" s="169"/>
      <c r="GD617" s="169"/>
      <c r="GE617" s="169"/>
      <c r="GF617" s="169"/>
      <c r="GG617" s="169"/>
      <c r="GH617" s="169"/>
      <c r="GI617" s="169"/>
      <c r="GJ617" s="169"/>
      <c r="GK617" s="169"/>
      <c r="GL617" s="169"/>
      <c r="GM617" s="169"/>
      <c r="GN617" s="169"/>
      <c r="GO617" s="169"/>
      <c r="GP617" s="169"/>
      <c r="AMK617" s="115"/>
      <c r="AML617" s="115"/>
      <c r="AMM617" s="115"/>
      <c r="AMN617" s="115"/>
      <c r="AMO617" s="115"/>
      <c r="AMP617" s="115"/>
      <c r="AMQ617" s="115"/>
      <c r="AMR617" s="115"/>
      <c r="AMS617" s="115"/>
      <c r="AMT617" s="115"/>
      <c r="AMU617" s="115"/>
      <c r="AMV617" s="115"/>
      <c r="AMW617" s="115"/>
      <c r="AMX617" s="115"/>
      <c r="AMY617" s="115"/>
      <c r="AMZ617" s="115"/>
    </row>
    <row r="618" spans="1:198 1025:1040" ht="15.75" customHeight="1" x14ac:dyDescent="0.35">
      <c r="A618" s="173">
        <v>44031</v>
      </c>
      <c r="B618" s="176">
        <v>6136</v>
      </c>
      <c r="C618" s="173">
        <f t="shared" si="16"/>
        <v>44031</v>
      </c>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GB618" s="169"/>
      <c r="GC618" s="169"/>
      <c r="GD618" s="169"/>
      <c r="GE618" s="169"/>
      <c r="GF618" s="169"/>
      <c r="GG618" s="169"/>
      <c r="GH618" s="169"/>
      <c r="GI618" s="169"/>
      <c r="GJ618" s="169"/>
      <c r="GK618" s="169"/>
      <c r="GL618" s="169"/>
      <c r="GM618" s="169"/>
      <c r="GN618" s="169"/>
      <c r="GO618" s="169"/>
      <c r="GP618" s="169"/>
      <c r="AMK618" s="115"/>
      <c r="AML618" s="115"/>
      <c r="AMM618" s="115"/>
      <c r="AMN618" s="115"/>
      <c r="AMO618" s="115"/>
      <c r="AMP618" s="115"/>
      <c r="AMQ618" s="115"/>
      <c r="AMR618" s="115"/>
      <c r="AMS618" s="115"/>
      <c r="AMT618" s="115"/>
      <c r="AMU618" s="115"/>
      <c r="AMV618" s="115"/>
      <c r="AMW618" s="115"/>
      <c r="AMX618" s="115"/>
      <c r="AMY618" s="115"/>
      <c r="AMZ618" s="115"/>
    </row>
    <row r="619" spans="1:198 1025:1040" ht="15.75" customHeight="1" x14ac:dyDescent="0.35">
      <c r="A619" s="173">
        <v>44030</v>
      </c>
      <c r="B619" s="176">
        <v>6136</v>
      </c>
      <c r="C619" s="173">
        <f t="shared" si="16"/>
        <v>44030</v>
      </c>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GB619" s="169"/>
      <c r="GC619" s="169"/>
      <c r="GD619" s="169"/>
      <c r="GE619" s="169"/>
      <c r="GF619" s="169"/>
      <c r="GG619" s="169"/>
      <c r="GH619" s="169"/>
      <c r="GI619" s="169"/>
      <c r="GJ619" s="169"/>
      <c r="GK619" s="169"/>
      <c r="GL619" s="169"/>
      <c r="GM619" s="169"/>
      <c r="GN619" s="169"/>
      <c r="GO619" s="169"/>
      <c r="GP619" s="169"/>
      <c r="AMK619" s="115"/>
      <c r="AML619" s="115"/>
      <c r="AMM619" s="115"/>
      <c r="AMN619" s="115"/>
      <c r="AMO619" s="115"/>
      <c r="AMP619" s="115"/>
      <c r="AMQ619" s="115"/>
      <c r="AMR619" s="115"/>
      <c r="AMS619" s="115"/>
      <c r="AMT619" s="115"/>
      <c r="AMU619" s="115"/>
      <c r="AMV619" s="115"/>
      <c r="AMW619" s="115"/>
      <c r="AMX619" s="115"/>
      <c r="AMY619" s="115"/>
      <c r="AMZ619" s="115"/>
    </row>
    <row r="620" spans="1:198 1025:1040" ht="15.75" customHeight="1" x14ac:dyDescent="0.35">
      <c r="A620" s="173">
        <v>44029</v>
      </c>
      <c r="B620" s="176">
        <v>6138</v>
      </c>
      <c r="C620" s="173">
        <f t="shared" si="16"/>
        <v>44029</v>
      </c>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GB620" s="169"/>
      <c r="GC620" s="169"/>
      <c r="GD620" s="169"/>
      <c r="GE620" s="169"/>
      <c r="GF620" s="169"/>
      <c r="GG620" s="169"/>
      <c r="GH620" s="169"/>
      <c r="GI620" s="169"/>
      <c r="GJ620" s="169"/>
      <c r="GK620" s="169"/>
      <c r="GL620" s="169"/>
      <c r="GM620" s="169"/>
      <c r="GN620" s="169"/>
      <c r="GO620" s="169"/>
      <c r="GP620" s="169"/>
      <c r="AMK620" s="115"/>
      <c r="AML620" s="115"/>
      <c r="AMM620" s="115"/>
      <c r="AMN620" s="115"/>
      <c r="AMO620" s="115"/>
      <c r="AMP620" s="115"/>
      <c r="AMQ620" s="115"/>
      <c r="AMR620" s="115"/>
      <c r="AMS620" s="115"/>
      <c r="AMT620" s="115"/>
      <c r="AMU620" s="115"/>
      <c r="AMV620" s="115"/>
      <c r="AMW620" s="115"/>
      <c r="AMX620" s="115"/>
      <c r="AMY620" s="115"/>
      <c r="AMZ620" s="115"/>
    </row>
    <row r="621" spans="1:198 1025:1040" ht="15.75" customHeight="1" x14ac:dyDescent="0.35">
      <c r="A621" s="173">
        <v>44028</v>
      </c>
      <c r="B621" s="176">
        <v>6137</v>
      </c>
      <c r="C621" s="173">
        <f t="shared" si="16"/>
        <v>44028</v>
      </c>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GB621" s="169"/>
      <c r="GC621" s="169"/>
      <c r="GD621" s="169"/>
      <c r="GE621" s="169"/>
      <c r="GF621" s="169"/>
      <c r="GG621" s="169"/>
      <c r="GH621" s="169"/>
      <c r="GI621" s="169"/>
      <c r="GJ621" s="169"/>
      <c r="GK621" s="169"/>
      <c r="GL621" s="169"/>
      <c r="GM621" s="169"/>
      <c r="GN621" s="169"/>
      <c r="GO621" s="169"/>
      <c r="GP621" s="169"/>
      <c r="AMK621" s="115"/>
      <c r="AML621" s="115"/>
      <c r="AMM621" s="115"/>
      <c r="AMN621" s="115"/>
      <c r="AMO621" s="115"/>
      <c r="AMP621" s="115"/>
      <c r="AMQ621" s="115"/>
      <c r="AMR621" s="115"/>
      <c r="AMS621" s="115"/>
      <c r="AMT621" s="115"/>
      <c r="AMU621" s="115"/>
      <c r="AMV621" s="115"/>
      <c r="AMW621" s="115"/>
      <c r="AMX621" s="115"/>
      <c r="AMY621" s="115"/>
      <c r="AMZ621" s="115"/>
    </row>
    <row r="622" spans="1:198 1025:1040" ht="15.75" customHeight="1" x14ac:dyDescent="0.35">
      <c r="A622" s="173">
        <v>44027</v>
      </c>
      <c r="B622" s="176">
        <v>6136</v>
      </c>
      <c r="C622" s="173">
        <f t="shared" si="16"/>
        <v>44027</v>
      </c>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GB622" s="169"/>
      <c r="GC622" s="169"/>
      <c r="GD622" s="169"/>
      <c r="GE622" s="169"/>
      <c r="GF622" s="169"/>
      <c r="GG622" s="169"/>
      <c r="GH622" s="169"/>
      <c r="GI622" s="169"/>
      <c r="GJ622" s="169"/>
      <c r="GK622" s="169"/>
      <c r="GL622" s="169"/>
      <c r="GM622" s="169"/>
      <c r="GN622" s="169"/>
      <c r="GO622" s="169"/>
      <c r="GP622" s="169"/>
      <c r="AMK622" s="115"/>
      <c r="AML622" s="115"/>
      <c r="AMM622" s="115"/>
      <c r="AMN622" s="115"/>
      <c r="AMO622" s="115"/>
      <c r="AMP622" s="115"/>
      <c r="AMQ622" s="115"/>
      <c r="AMR622" s="115"/>
      <c r="AMS622" s="115"/>
      <c r="AMT622" s="115"/>
      <c r="AMU622" s="115"/>
      <c r="AMV622" s="115"/>
      <c r="AMW622" s="115"/>
      <c r="AMX622" s="115"/>
      <c r="AMY622" s="115"/>
      <c r="AMZ622" s="115"/>
    </row>
    <row r="623" spans="1:198 1025:1040" ht="15.75" customHeight="1" x14ac:dyDescent="0.35">
      <c r="A623" s="173">
        <v>44026</v>
      </c>
      <c r="B623" s="176">
        <v>6135</v>
      </c>
      <c r="C623" s="173">
        <f t="shared" si="16"/>
        <v>44026</v>
      </c>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GB623" s="169"/>
      <c r="GC623" s="169"/>
      <c r="GD623" s="169"/>
      <c r="GE623" s="169"/>
      <c r="GF623" s="169"/>
      <c r="GG623" s="169"/>
      <c r="GH623" s="169"/>
      <c r="GI623" s="169"/>
      <c r="GJ623" s="169"/>
      <c r="GK623" s="169"/>
      <c r="GL623" s="169"/>
      <c r="GM623" s="169"/>
      <c r="GN623" s="169"/>
      <c r="GO623" s="169"/>
      <c r="GP623" s="169"/>
      <c r="AMK623" s="115"/>
      <c r="AML623" s="115"/>
      <c r="AMM623" s="115"/>
      <c r="AMN623" s="115"/>
      <c r="AMO623" s="115"/>
      <c r="AMP623" s="115"/>
      <c r="AMQ623" s="115"/>
      <c r="AMR623" s="115"/>
      <c r="AMS623" s="115"/>
      <c r="AMT623" s="115"/>
      <c r="AMU623" s="115"/>
      <c r="AMV623" s="115"/>
      <c r="AMW623" s="115"/>
      <c r="AMX623" s="115"/>
      <c r="AMY623" s="115"/>
      <c r="AMZ623" s="115"/>
    </row>
    <row r="624" spans="1:198 1025:1040" ht="15.75" customHeight="1" x14ac:dyDescent="0.35">
      <c r="A624" s="173">
        <v>44025</v>
      </c>
      <c r="B624" s="176">
        <v>6137</v>
      </c>
      <c r="C624" s="173">
        <f t="shared" si="16"/>
        <v>44025</v>
      </c>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GB624" s="169"/>
      <c r="GC624" s="169"/>
      <c r="GD624" s="169"/>
      <c r="GE624" s="169"/>
      <c r="GF624" s="169"/>
      <c r="GG624" s="169"/>
      <c r="GH624" s="169"/>
      <c r="GI624" s="169"/>
      <c r="GJ624" s="169"/>
      <c r="GK624" s="169"/>
      <c r="GL624" s="169"/>
      <c r="GM624" s="169"/>
      <c r="GN624" s="169"/>
      <c r="GO624" s="169"/>
      <c r="GP624" s="169"/>
      <c r="AMK624" s="115"/>
      <c r="AML624" s="115"/>
      <c r="AMM624" s="115"/>
      <c r="AMN624" s="115"/>
      <c r="AMO624" s="115"/>
      <c r="AMP624" s="115"/>
      <c r="AMQ624" s="115"/>
      <c r="AMR624" s="115"/>
      <c r="AMS624" s="115"/>
      <c r="AMT624" s="115"/>
      <c r="AMU624" s="115"/>
      <c r="AMV624" s="115"/>
      <c r="AMW624" s="115"/>
      <c r="AMX624" s="115"/>
      <c r="AMY624" s="115"/>
      <c r="AMZ624" s="115"/>
    </row>
    <row r="625" spans="1:198 1025:1040" ht="15.75" customHeight="1" x14ac:dyDescent="0.35">
      <c r="A625" s="173">
        <v>44024</v>
      </c>
      <c r="B625" s="176">
        <v>6137</v>
      </c>
      <c r="C625" s="173">
        <f t="shared" si="16"/>
        <v>44024</v>
      </c>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GB625" s="169"/>
      <c r="GC625" s="169"/>
      <c r="GD625" s="169"/>
      <c r="GE625" s="169"/>
      <c r="GF625" s="169"/>
      <c r="GG625" s="169"/>
      <c r="GH625" s="169"/>
      <c r="GI625" s="169"/>
      <c r="GJ625" s="169"/>
      <c r="GK625" s="169"/>
      <c r="GL625" s="169"/>
      <c r="GM625" s="169"/>
      <c r="GN625" s="169"/>
      <c r="GO625" s="169"/>
      <c r="GP625" s="169"/>
      <c r="AMK625" s="115"/>
      <c r="AML625" s="115"/>
      <c r="AMM625" s="115"/>
      <c r="AMN625" s="115"/>
      <c r="AMO625" s="115"/>
      <c r="AMP625" s="115"/>
      <c r="AMQ625" s="115"/>
      <c r="AMR625" s="115"/>
      <c r="AMS625" s="115"/>
      <c r="AMT625" s="115"/>
      <c r="AMU625" s="115"/>
      <c r="AMV625" s="115"/>
      <c r="AMW625" s="115"/>
      <c r="AMX625" s="115"/>
      <c r="AMY625" s="115"/>
      <c r="AMZ625" s="115"/>
    </row>
    <row r="626" spans="1:198 1025:1040" ht="15.75" customHeight="1" x14ac:dyDescent="0.35">
      <c r="A626" s="173">
        <v>44023</v>
      </c>
      <c r="B626" s="176">
        <v>6137</v>
      </c>
      <c r="C626" s="173">
        <f t="shared" si="16"/>
        <v>44023</v>
      </c>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GB626" s="169"/>
      <c r="GC626" s="169"/>
      <c r="GD626" s="169"/>
      <c r="GE626" s="169"/>
      <c r="GF626" s="169"/>
      <c r="GG626" s="169"/>
      <c r="GH626" s="169"/>
      <c r="GI626" s="169"/>
      <c r="GJ626" s="169"/>
      <c r="GK626" s="169"/>
      <c r="GL626" s="169"/>
      <c r="GM626" s="169"/>
      <c r="GN626" s="169"/>
      <c r="GO626" s="169"/>
      <c r="GP626" s="169"/>
      <c r="AMK626" s="115"/>
      <c r="AML626" s="115"/>
      <c r="AMM626" s="115"/>
      <c r="AMN626" s="115"/>
      <c r="AMO626" s="115"/>
      <c r="AMP626" s="115"/>
      <c r="AMQ626" s="115"/>
      <c r="AMR626" s="115"/>
      <c r="AMS626" s="115"/>
      <c r="AMT626" s="115"/>
      <c r="AMU626" s="115"/>
      <c r="AMV626" s="115"/>
      <c r="AMW626" s="115"/>
      <c r="AMX626" s="115"/>
      <c r="AMY626" s="115"/>
      <c r="AMZ626" s="115"/>
    </row>
    <row r="627" spans="1:198 1025:1040" ht="15.75" customHeight="1" x14ac:dyDescent="0.35">
      <c r="A627" s="173">
        <v>44022</v>
      </c>
      <c r="B627" s="176">
        <v>6136</v>
      </c>
      <c r="C627" s="173">
        <f t="shared" si="16"/>
        <v>44022</v>
      </c>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GB627" s="169"/>
      <c r="GC627" s="169"/>
      <c r="GD627" s="169"/>
      <c r="GE627" s="169"/>
      <c r="GF627" s="169"/>
      <c r="GG627" s="169"/>
      <c r="GH627" s="169"/>
      <c r="GI627" s="169"/>
      <c r="GJ627" s="169"/>
      <c r="GK627" s="169"/>
      <c r="GL627" s="169"/>
      <c r="GM627" s="169"/>
      <c r="GN627" s="169"/>
      <c r="GO627" s="169"/>
      <c r="GP627" s="169"/>
      <c r="AMK627" s="115"/>
      <c r="AML627" s="115"/>
      <c r="AMM627" s="115"/>
      <c r="AMN627" s="115"/>
      <c r="AMO627" s="115"/>
      <c r="AMP627" s="115"/>
      <c r="AMQ627" s="115"/>
      <c r="AMR627" s="115"/>
      <c r="AMS627" s="115"/>
      <c r="AMT627" s="115"/>
      <c r="AMU627" s="115"/>
      <c r="AMV627" s="115"/>
      <c r="AMW627" s="115"/>
      <c r="AMX627" s="115"/>
      <c r="AMY627" s="115"/>
      <c r="AMZ627" s="115"/>
    </row>
    <row r="628" spans="1:198 1025:1040" ht="15.75" customHeight="1" x14ac:dyDescent="0.35">
      <c r="A628" s="173">
        <v>44021</v>
      </c>
      <c r="B628" s="176">
        <v>6137</v>
      </c>
      <c r="C628" s="173">
        <f t="shared" si="16"/>
        <v>44021</v>
      </c>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GB628" s="169"/>
      <c r="GC628" s="169"/>
      <c r="GD628" s="169"/>
      <c r="GE628" s="169"/>
      <c r="GF628" s="169"/>
      <c r="GG628" s="169"/>
      <c r="GH628" s="169"/>
      <c r="GI628" s="169"/>
      <c r="GJ628" s="169"/>
      <c r="GK628" s="169"/>
      <c r="GL628" s="169"/>
      <c r="GM628" s="169"/>
      <c r="GN628" s="169"/>
      <c r="GO628" s="169"/>
      <c r="GP628" s="169"/>
      <c r="AMK628" s="115"/>
      <c r="AML628" s="115"/>
      <c r="AMM628" s="115"/>
      <c r="AMN628" s="115"/>
      <c r="AMO628" s="115"/>
      <c r="AMP628" s="115"/>
      <c r="AMQ628" s="115"/>
      <c r="AMR628" s="115"/>
      <c r="AMS628" s="115"/>
      <c r="AMT628" s="115"/>
      <c r="AMU628" s="115"/>
      <c r="AMV628" s="115"/>
      <c r="AMW628" s="115"/>
      <c r="AMX628" s="115"/>
      <c r="AMY628" s="115"/>
      <c r="AMZ628" s="115"/>
    </row>
    <row r="629" spans="1:198 1025:1040" ht="15.75" customHeight="1" x14ac:dyDescent="0.35">
      <c r="A629" s="173">
        <v>44020</v>
      </c>
      <c r="B629" s="176">
        <v>6135</v>
      </c>
      <c r="C629" s="173">
        <f t="shared" si="16"/>
        <v>44020</v>
      </c>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GB629" s="169"/>
      <c r="GC629" s="169"/>
      <c r="GD629" s="169"/>
      <c r="GE629" s="169"/>
      <c r="GF629" s="169"/>
      <c r="GG629" s="169"/>
      <c r="GH629" s="169"/>
      <c r="GI629" s="169"/>
      <c r="GJ629" s="169"/>
      <c r="GK629" s="169"/>
      <c r="GL629" s="169"/>
      <c r="GM629" s="169"/>
      <c r="GN629" s="169"/>
      <c r="GO629" s="169"/>
      <c r="GP629" s="169"/>
      <c r="AMK629" s="115"/>
      <c r="AML629" s="115"/>
      <c r="AMM629" s="115"/>
      <c r="AMN629" s="115"/>
      <c r="AMO629" s="115"/>
      <c r="AMP629" s="115"/>
      <c r="AMQ629" s="115"/>
      <c r="AMR629" s="115"/>
      <c r="AMS629" s="115"/>
      <c r="AMT629" s="115"/>
      <c r="AMU629" s="115"/>
      <c r="AMV629" s="115"/>
      <c r="AMW629" s="115"/>
      <c r="AMX629" s="115"/>
      <c r="AMY629" s="115"/>
      <c r="AMZ629" s="115"/>
    </row>
    <row r="630" spans="1:198 1025:1040" ht="15.75" customHeight="1" x14ac:dyDescent="0.35">
      <c r="A630" s="173">
        <v>44019</v>
      </c>
      <c r="B630" s="176">
        <v>6132</v>
      </c>
      <c r="C630" s="173">
        <f t="shared" si="16"/>
        <v>44019</v>
      </c>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GB630" s="169"/>
      <c r="GC630" s="169"/>
      <c r="GD630" s="169"/>
      <c r="GE630" s="169"/>
      <c r="GF630" s="169"/>
      <c r="GG630" s="169"/>
      <c r="GH630" s="169"/>
      <c r="GI630" s="169"/>
      <c r="GJ630" s="169"/>
      <c r="GK630" s="169"/>
      <c r="GL630" s="169"/>
      <c r="GM630" s="169"/>
      <c r="GN630" s="169"/>
      <c r="GO630" s="169"/>
      <c r="GP630" s="169"/>
      <c r="AMK630" s="115"/>
      <c r="AML630" s="115"/>
      <c r="AMM630" s="115"/>
      <c r="AMN630" s="115"/>
      <c r="AMO630" s="115"/>
      <c r="AMP630" s="115"/>
      <c r="AMQ630" s="115"/>
      <c r="AMR630" s="115"/>
      <c r="AMS630" s="115"/>
      <c r="AMT630" s="115"/>
      <c r="AMU630" s="115"/>
      <c r="AMV630" s="115"/>
      <c r="AMW630" s="115"/>
      <c r="AMX630" s="115"/>
      <c r="AMY630" s="115"/>
      <c r="AMZ630" s="115"/>
    </row>
    <row r="631" spans="1:198 1025:1040" ht="15.75" customHeight="1" x14ac:dyDescent="0.35">
      <c r="A631" s="173">
        <v>44018</v>
      </c>
      <c r="B631" s="176">
        <v>6128</v>
      </c>
      <c r="C631" s="173">
        <f t="shared" si="16"/>
        <v>44018</v>
      </c>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GB631" s="169"/>
      <c r="GC631" s="169"/>
      <c r="GD631" s="169"/>
      <c r="GE631" s="169"/>
      <c r="GF631" s="169"/>
      <c r="GG631" s="169"/>
      <c r="GH631" s="169"/>
      <c r="GI631" s="169"/>
      <c r="GJ631" s="169"/>
      <c r="GK631" s="169"/>
      <c r="GL631" s="169"/>
      <c r="GM631" s="169"/>
      <c r="GN631" s="169"/>
      <c r="GO631" s="169"/>
      <c r="GP631" s="169"/>
      <c r="AMK631" s="115"/>
      <c r="AML631" s="115"/>
      <c r="AMM631" s="115"/>
      <c r="AMN631" s="115"/>
      <c r="AMO631" s="115"/>
      <c r="AMP631" s="115"/>
      <c r="AMQ631" s="115"/>
      <c r="AMR631" s="115"/>
      <c r="AMS631" s="115"/>
      <c r="AMT631" s="115"/>
      <c r="AMU631" s="115"/>
      <c r="AMV631" s="115"/>
      <c r="AMW631" s="115"/>
      <c r="AMX631" s="115"/>
      <c r="AMY631" s="115"/>
      <c r="AMZ631" s="115"/>
    </row>
    <row r="632" spans="1:198 1025:1040" ht="15.75" customHeight="1" x14ac:dyDescent="0.35">
      <c r="A632" s="173">
        <v>44017</v>
      </c>
      <c r="B632" s="176">
        <v>6127</v>
      </c>
      <c r="C632" s="173">
        <f t="shared" si="16"/>
        <v>44017</v>
      </c>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GB632" s="169"/>
      <c r="GC632" s="169"/>
      <c r="GD632" s="169"/>
      <c r="GE632" s="169"/>
      <c r="GF632" s="169"/>
      <c r="GG632" s="169"/>
      <c r="GH632" s="169"/>
      <c r="GI632" s="169"/>
      <c r="GJ632" s="169"/>
      <c r="GK632" s="169"/>
      <c r="GL632" s="169"/>
      <c r="GM632" s="169"/>
      <c r="GN632" s="169"/>
      <c r="GO632" s="169"/>
      <c r="GP632" s="169"/>
      <c r="AMK632" s="115"/>
      <c r="AML632" s="115"/>
      <c r="AMM632" s="115"/>
      <c r="AMN632" s="115"/>
      <c r="AMO632" s="115"/>
      <c r="AMP632" s="115"/>
      <c r="AMQ632" s="115"/>
      <c r="AMR632" s="115"/>
      <c r="AMS632" s="115"/>
      <c r="AMT632" s="115"/>
      <c r="AMU632" s="115"/>
      <c r="AMV632" s="115"/>
      <c r="AMW632" s="115"/>
      <c r="AMX632" s="115"/>
      <c r="AMY632" s="115"/>
      <c r="AMZ632" s="115"/>
    </row>
    <row r="633" spans="1:198 1025:1040" ht="15.75" customHeight="1" x14ac:dyDescent="0.35">
      <c r="A633" s="173">
        <v>44016</v>
      </c>
      <c r="B633" s="176">
        <v>6126</v>
      </c>
      <c r="C633" s="173">
        <f t="shared" si="16"/>
        <v>44016</v>
      </c>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GB633" s="169"/>
      <c r="GC633" s="169"/>
      <c r="GD633" s="169"/>
      <c r="GE633" s="169"/>
      <c r="GF633" s="169"/>
      <c r="GG633" s="169"/>
      <c r="GH633" s="169"/>
      <c r="GI633" s="169"/>
      <c r="GJ633" s="169"/>
      <c r="GK633" s="169"/>
      <c r="GL633" s="169"/>
      <c r="GM633" s="169"/>
      <c r="GN633" s="169"/>
      <c r="GO633" s="169"/>
      <c r="GP633" s="169"/>
      <c r="AMK633" s="115"/>
      <c r="AML633" s="115"/>
      <c r="AMM633" s="115"/>
      <c r="AMN633" s="115"/>
      <c r="AMO633" s="115"/>
      <c r="AMP633" s="115"/>
      <c r="AMQ633" s="115"/>
      <c r="AMR633" s="115"/>
      <c r="AMS633" s="115"/>
      <c r="AMT633" s="115"/>
      <c r="AMU633" s="115"/>
      <c r="AMV633" s="115"/>
      <c r="AMW633" s="115"/>
      <c r="AMX633" s="115"/>
      <c r="AMY633" s="115"/>
      <c r="AMZ633" s="115"/>
    </row>
    <row r="634" spans="1:198 1025:1040" ht="15.75" customHeight="1" x14ac:dyDescent="0.35">
      <c r="A634" s="173">
        <v>44015</v>
      </c>
      <c r="B634" s="176">
        <v>6120</v>
      </c>
      <c r="C634" s="173">
        <f t="shared" si="16"/>
        <v>44015</v>
      </c>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GB634" s="169"/>
      <c r="GC634" s="169"/>
      <c r="GD634" s="169"/>
      <c r="GE634" s="169"/>
      <c r="GF634" s="169"/>
      <c r="GG634" s="169"/>
      <c r="GH634" s="169"/>
      <c r="GI634" s="169"/>
      <c r="GJ634" s="169"/>
      <c r="GK634" s="169"/>
      <c r="GL634" s="169"/>
      <c r="GM634" s="169"/>
      <c r="GN634" s="169"/>
      <c r="GO634" s="169"/>
      <c r="GP634" s="169"/>
      <c r="AMK634" s="115"/>
      <c r="AML634" s="115"/>
      <c r="AMM634" s="115"/>
      <c r="AMN634" s="115"/>
      <c r="AMO634" s="115"/>
      <c r="AMP634" s="115"/>
      <c r="AMQ634" s="115"/>
      <c r="AMR634" s="115"/>
      <c r="AMS634" s="115"/>
      <c r="AMT634" s="115"/>
      <c r="AMU634" s="115"/>
      <c r="AMV634" s="115"/>
      <c r="AMW634" s="115"/>
      <c r="AMX634" s="115"/>
      <c r="AMY634" s="115"/>
      <c r="AMZ634" s="115"/>
    </row>
    <row r="635" spans="1:198 1025:1040" ht="15.75" customHeight="1" x14ac:dyDescent="0.35">
      <c r="A635" s="173">
        <v>44014</v>
      </c>
      <c r="B635" s="176">
        <v>6118</v>
      </c>
      <c r="C635" s="173">
        <f t="shared" si="16"/>
        <v>44014</v>
      </c>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GB635" s="169"/>
      <c r="GC635" s="169"/>
      <c r="GD635" s="169"/>
      <c r="GE635" s="169"/>
      <c r="GF635" s="169"/>
      <c r="GG635" s="169"/>
      <c r="GH635" s="169"/>
      <c r="GI635" s="169"/>
      <c r="GJ635" s="169"/>
      <c r="GK635" s="169"/>
      <c r="GL635" s="169"/>
      <c r="GM635" s="169"/>
      <c r="GN635" s="169"/>
      <c r="GO635" s="169"/>
      <c r="GP635" s="169"/>
      <c r="AMK635" s="115"/>
      <c r="AML635" s="115"/>
      <c r="AMM635" s="115"/>
      <c r="AMN635" s="115"/>
      <c r="AMO635" s="115"/>
      <c r="AMP635" s="115"/>
      <c r="AMQ635" s="115"/>
      <c r="AMR635" s="115"/>
      <c r="AMS635" s="115"/>
      <c r="AMT635" s="115"/>
      <c r="AMU635" s="115"/>
      <c r="AMV635" s="115"/>
      <c r="AMW635" s="115"/>
      <c r="AMX635" s="115"/>
      <c r="AMY635" s="115"/>
      <c r="AMZ635" s="115"/>
    </row>
    <row r="636" spans="1:198 1025:1040" ht="15.75" customHeight="1" x14ac:dyDescent="0.35">
      <c r="A636" s="173">
        <v>44013</v>
      </c>
      <c r="B636" s="176">
        <v>6115</v>
      </c>
      <c r="C636" s="173">
        <f t="shared" si="16"/>
        <v>44013</v>
      </c>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GB636" s="169"/>
      <c r="GC636" s="169"/>
      <c r="GD636" s="169"/>
      <c r="GE636" s="169"/>
      <c r="GF636" s="169"/>
      <c r="GG636" s="169"/>
      <c r="GH636" s="169"/>
      <c r="GI636" s="169"/>
      <c r="GJ636" s="169"/>
      <c r="GK636" s="169"/>
      <c r="GL636" s="169"/>
      <c r="GM636" s="169"/>
      <c r="GN636" s="169"/>
      <c r="GO636" s="169"/>
      <c r="GP636" s="169"/>
      <c r="AMK636" s="115"/>
      <c r="AML636" s="115"/>
      <c r="AMM636" s="115"/>
      <c r="AMN636" s="115"/>
      <c r="AMO636" s="115"/>
      <c r="AMP636" s="115"/>
      <c r="AMQ636" s="115"/>
      <c r="AMR636" s="115"/>
      <c r="AMS636" s="115"/>
      <c r="AMT636" s="115"/>
      <c r="AMU636" s="115"/>
      <c r="AMV636" s="115"/>
      <c r="AMW636" s="115"/>
      <c r="AMX636" s="115"/>
      <c r="AMY636" s="115"/>
      <c r="AMZ636" s="115"/>
    </row>
    <row r="637" spans="1:198 1025:1040" ht="15.75" customHeight="1" x14ac:dyDescent="0.35">
      <c r="A637" s="173">
        <v>44012</v>
      </c>
      <c r="B637" s="176">
        <v>6113</v>
      </c>
      <c r="C637" s="173">
        <f t="shared" si="16"/>
        <v>44012</v>
      </c>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GB637" s="169"/>
      <c r="GC637" s="169"/>
      <c r="GD637" s="169"/>
      <c r="GE637" s="169"/>
      <c r="GF637" s="169"/>
      <c r="GG637" s="169"/>
      <c r="GH637" s="169"/>
      <c r="GI637" s="169"/>
      <c r="GJ637" s="169"/>
      <c r="GK637" s="169"/>
      <c r="GL637" s="169"/>
      <c r="GM637" s="169"/>
      <c r="GN637" s="169"/>
      <c r="GO637" s="169"/>
      <c r="GP637" s="169"/>
      <c r="AMK637" s="115"/>
      <c r="AML637" s="115"/>
      <c r="AMM637" s="115"/>
      <c r="AMN637" s="115"/>
      <c r="AMO637" s="115"/>
      <c r="AMP637" s="115"/>
      <c r="AMQ637" s="115"/>
      <c r="AMR637" s="115"/>
      <c r="AMS637" s="115"/>
      <c r="AMT637" s="115"/>
      <c r="AMU637" s="115"/>
      <c r="AMV637" s="115"/>
      <c r="AMW637" s="115"/>
      <c r="AMX637" s="115"/>
      <c r="AMY637" s="115"/>
      <c r="AMZ637" s="115"/>
    </row>
    <row r="638" spans="1:198 1025:1040" ht="15.75" customHeight="1" x14ac:dyDescent="0.35">
      <c r="A638" s="173">
        <v>44011</v>
      </c>
      <c r="B638" s="176">
        <v>6107</v>
      </c>
      <c r="C638" s="173">
        <f t="shared" si="16"/>
        <v>44011</v>
      </c>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GB638" s="169"/>
      <c r="GC638" s="169"/>
      <c r="GD638" s="169"/>
      <c r="GE638" s="169"/>
      <c r="GF638" s="169"/>
      <c r="GG638" s="169"/>
      <c r="GH638" s="169"/>
      <c r="GI638" s="169"/>
      <c r="GJ638" s="169"/>
      <c r="GK638" s="169"/>
      <c r="GL638" s="169"/>
      <c r="GM638" s="169"/>
      <c r="GN638" s="169"/>
      <c r="GO638" s="169"/>
      <c r="GP638" s="169"/>
      <c r="AMK638" s="115"/>
      <c r="AML638" s="115"/>
      <c r="AMM638" s="115"/>
      <c r="AMN638" s="115"/>
      <c r="AMO638" s="115"/>
      <c r="AMP638" s="115"/>
      <c r="AMQ638" s="115"/>
      <c r="AMR638" s="115"/>
      <c r="AMS638" s="115"/>
      <c r="AMT638" s="115"/>
      <c r="AMU638" s="115"/>
      <c r="AMV638" s="115"/>
      <c r="AMW638" s="115"/>
      <c r="AMX638" s="115"/>
      <c r="AMY638" s="115"/>
      <c r="AMZ638" s="115"/>
    </row>
    <row r="639" spans="1:198 1025:1040" ht="15.75" customHeight="1" x14ac:dyDescent="0.35">
      <c r="A639" s="173">
        <v>44010</v>
      </c>
      <c r="B639" s="176">
        <v>6105</v>
      </c>
      <c r="C639" s="173">
        <f t="shared" si="16"/>
        <v>44010</v>
      </c>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GB639" s="169"/>
      <c r="GC639" s="169"/>
      <c r="GD639" s="169"/>
      <c r="GE639" s="169"/>
      <c r="GF639" s="169"/>
      <c r="GG639" s="169"/>
      <c r="GH639" s="169"/>
      <c r="GI639" s="169"/>
      <c r="GJ639" s="169"/>
      <c r="GK639" s="169"/>
      <c r="GL639" s="169"/>
      <c r="GM639" s="169"/>
      <c r="GN639" s="169"/>
      <c r="GO639" s="169"/>
      <c r="GP639" s="169"/>
      <c r="AMK639" s="115"/>
      <c r="AML639" s="115"/>
      <c r="AMM639" s="115"/>
      <c r="AMN639" s="115"/>
      <c r="AMO639" s="115"/>
      <c r="AMP639" s="115"/>
      <c r="AMQ639" s="115"/>
      <c r="AMR639" s="115"/>
      <c r="AMS639" s="115"/>
      <c r="AMT639" s="115"/>
      <c r="AMU639" s="115"/>
      <c r="AMV639" s="115"/>
      <c r="AMW639" s="115"/>
      <c r="AMX639" s="115"/>
      <c r="AMY639" s="115"/>
      <c r="AMZ639" s="115"/>
    </row>
    <row r="640" spans="1:198 1025:1040" ht="15.75" customHeight="1" x14ac:dyDescent="0.35">
      <c r="A640" s="173">
        <v>44009</v>
      </c>
      <c r="B640" s="176">
        <v>6105</v>
      </c>
      <c r="C640" s="173">
        <f t="shared" si="16"/>
        <v>44009</v>
      </c>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GB640" s="169"/>
      <c r="GC640" s="169"/>
      <c r="GD640" s="169"/>
      <c r="GE640" s="169"/>
      <c r="GF640" s="169"/>
      <c r="GG640" s="169"/>
      <c r="GH640" s="169"/>
      <c r="GI640" s="169"/>
      <c r="GJ640" s="169"/>
      <c r="GK640" s="169"/>
      <c r="GL640" s="169"/>
      <c r="GM640" s="169"/>
      <c r="GN640" s="169"/>
      <c r="GO640" s="169"/>
      <c r="GP640" s="169"/>
      <c r="AMK640" s="115"/>
      <c r="AML640" s="115"/>
      <c r="AMM640" s="115"/>
      <c r="AMN640" s="115"/>
      <c r="AMO640" s="115"/>
      <c r="AMP640" s="115"/>
      <c r="AMQ640" s="115"/>
      <c r="AMR640" s="115"/>
      <c r="AMS640" s="115"/>
      <c r="AMT640" s="115"/>
      <c r="AMU640" s="115"/>
      <c r="AMV640" s="115"/>
      <c r="AMW640" s="115"/>
      <c r="AMX640" s="115"/>
      <c r="AMY640" s="115"/>
      <c r="AMZ640" s="115"/>
    </row>
    <row r="641" spans="1:198 1025:1040" ht="15.75" customHeight="1" x14ac:dyDescent="0.35">
      <c r="A641" s="173">
        <v>44008</v>
      </c>
      <c r="B641" s="176">
        <v>6103</v>
      </c>
      <c r="C641" s="173">
        <f t="shared" si="16"/>
        <v>44008</v>
      </c>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GB641" s="169"/>
      <c r="GC641" s="169"/>
      <c r="GD641" s="169"/>
      <c r="GE641" s="169"/>
      <c r="GF641" s="169"/>
      <c r="GG641" s="169"/>
      <c r="GH641" s="169"/>
      <c r="GI641" s="169"/>
      <c r="GJ641" s="169"/>
      <c r="GK641" s="169"/>
      <c r="GL641" s="169"/>
      <c r="GM641" s="169"/>
      <c r="GN641" s="169"/>
      <c r="GO641" s="169"/>
      <c r="GP641" s="169"/>
      <c r="AMK641" s="115"/>
      <c r="AML641" s="115"/>
      <c r="AMM641" s="115"/>
      <c r="AMN641" s="115"/>
      <c r="AMO641" s="115"/>
      <c r="AMP641" s="115"/>
      <c r="AMQ641" s="115"/>
      <c r="AMR641" s="115"/>
      <c r="AMS641" s="115"/>
      <c r="AMT641" s="115"/>
      <c r="AMU641" s="115"/>
      <c r="AMV641" s="115"/>
      <c r="AMW641" s="115"/>
      <c r="AMX641" s="115"/>
      <c r="AMY641" s="115"/>
      <c r="AMZ641" s="115"/>
    </row>
    <row r="642" spans="1:198 1025:1040" ht="15.75" customHeight="1" x14ac:dyDescent="0.35">
      <c r="A642" s="173">
        <v>44007</v>
      </c>
      <c r="B642" s="176">
        <v>6100</v>
      </c>
      <c r="C642" s="173">
        <f t="shared" si="16"/>
        <v>44007</v>
      </c>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GB642" s="169"/>
      <c r="GC642" s="169"/>
      <c r="GD642" s="169"/>
      <c r="GE642" s="169"/>
      <c r="GF642" s="169"/>
      <c r="GG642" s="169"/>
      <c r="GH642" s="169"/>
      <c r="GI642" s="169"/>
      <c r="GJ642" s="169"/>
      <c r="GK642" s="169"/>
      <c r="GL642" s="169"/>
      <c r="GM642" s="169"/>
      <c r="GN642" s="169"/>
      <c r="GO642" s="169"/>
      <c r="GP642" s="169"/>
      <c r="AMK642" s="115"/>
      <c r="AML642" s="115"/>
      <c r="AMM642" s="115"/>
      <c r="AMN642" s="115"/>
      <c r="AMO642" s="115"/>
      <c r="AMP642" s="115"/>
      <c r="AMQ642" s="115"/>
      <c r="AMR642" s="115"/>
      <c r="AMS642" s="115"/>
      <c r="AMT642" s="115"/>
      <c r="AMU642" s="115"/>
      <c r="AMV642" s="115"/>
      <c r="AMW642" s="115"/>
      <c r="AMX642" s="115"/>
      <c r="AMY642" s="115"/>
      <c r="AMZ642" s="115"/>
    </row>
    <row r="643" spans="1:198 1025:1040" ht="15.75" customHeight="1" x14ac:dyDescent="0.35">
      <c r="A643" s="173">
        <v>44006</v>
      </c>
      <c r="B643" s="176">
        <v>6097</v>
      </c>
      <c r="C643" s="173">
        <f t="shared" si="16"/>
        <v>44006</v>
      </c>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GB643" s="169"/>
      <c r="GC643" s="169"/>
      <c r="GD643" s="169"/>
      <c r="GE643" s="169"/>
      <c r="GF643" s="169"/>
      <c r="GG643" s="169"/>
      <c r="GH643" s="169"/>
      <c r="GI643" s="169"/>
      <c r="GJ643" s="169"/>
      <c r="GK643" s="169"/>
      <c r="GL643" s="169"/>
      <c r="GM643" s="169"/>
      <c r="GN643" s="169"/>
      <c r="GO643" s="169"/>
      <c r="GP643" s="169"/>
      <c r="AMK643" s="115"/>
      <c r="AML643" s="115"/>
      <c r="AMM643" s="115"/>
      <c r="AMN643" s="115"/>
      <c r="AMO643" s="115"/>
      <c r="AMP643" s="115"/>
      <c r="AMQ643" s="115"/>
      <c r="AMR643" s="115"/>
      <c r="AMS643" s="115"/>
      <c r="AMT643" s="115"/>
      <c r="AMU643" s="115"/>
      <c r="AMV643" s="115"/>
      <c r="AMW643" s="115"/>
      <c r="AMX643" s="115"/>
      <c r="AMY643" s="115"/>
      <c r="AMZ643" s="115"/>
    </row>
    <row r="644" spans="1:198 1025:1040" ht="15.75" customHeight="1" x14ac:dyDescent="0.35">
      <c r="A644" s="173">
        <v>44005</v>
      </c>
      <c r="B644" s="176">
        <v>6095</v>
      </c>
      <c r="C644" s="173">
        <f t="shared" si="16"/>
        <v>44005</v>
      </c>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GB644" s="169"/>
      <c r="GC644" s="169"/>
      <c r="GD644" s="169"/>
      <c r="GE644" s="169"/>
      <c r="GF644" s="169"/>
      <c r="GG644" s="169"/>
      <c r="GH644" s="169"/>
      <c r="GI644" s="169"/>
      <c r="GJ644" s="169"/>
      <c r="GK644" s="169"/>
      <c r="GL644" s="169"/>
      <c r="GM644" s="169"/>
      <c r="GN644" s="169"/>
      <c r="GO644" s="169"/>
      <c r="GP644" s="169"/>
      <c r="AMK644" s="115"/>
      <c r="AML644" s="115"/>
      <c r="AMM644" s="115"/>
      <c r="AMN644" s="115"/>
      <c r="AMO644" s="115"/>
      <c r="AMP644" s="115"/>
      <c r="AMQ644" s="115"/>
      <c r="AMR644" s="115"/>
      <c r="AMS644" s="115"/>
      <c r="AMT644" s="115"/>
      <c r="AMU644" s="115"/>
      <c r="AMV644" s="115"/>
      <c r="AMW644" s="115"/>
      <c r="AMX644" s="115"/>
      <c r="AMY644" s="115"/>
      <c r="AMZ644" s="115"/>
    </row>
    <row r="645" spans="1:198 1025:1040" ht="15.75" customHeight="1" x14ac:dyDescent="0.35">
      <c r="A645" s="173">
        <v>44004</v>
      </c>
      <c r="B645" s="176">
        <v>6090</v>
      </c>
      <c r="C645" s="173">
        <f t="shared" si="16"/>
        <v>44004</v>
      </c>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GB645" s="169"/>
      <c r="GC645" s="169"/>
      <c r="GD645" s="169"/>
      <c r="GE645" s="169"/>
      <c r="GF645" s="169"/>
      <c r="GG645" s="169"/>
      <c r="GH645" s="169"/>
      <c r="GI645" s="169"/>
      <c r="GJ645" s="169"/>
      <c r="GK645" s="169"/>
      <c r="GL645" s="169"/>
      <c r="GM645" s="169"/>
      <c r="GN645" s="169"/>
      <c r="GO645" s="169"/>
      <c r="GP645" s="169"/>
      <c r="AMK645" s="115"/>
      <c r="AML645" s="115"/>
      <c r="AMM645" s="115"/>
      <c r="AMN645" s="115"/>
      <c r="AMO645" s="115"/>
      <c r="AMP645" s="115"/>
      <c r="AMQ645" s="115"/>
      <c r="AMR645" s="115"/>
      <c r="AMS645" s="115"/>
      <c r="AMT645" s="115"/>
      <c r="AMU645" s="115"/>
      <c r="AMV645" s="115"/>
      <c r="AMW645" s="115"/>
      <c r="AMX645" s="115"/>
      <c r="AMY645" s="115"/>
      <c r="AMZ645" s="115"/>
    </row>
    <row r="646" spans="1:198 1025:1040" ht="15.75" customHeight="1" x14ac:dyDescent="0.35">
      <c r="A646" s="173">
        <v>44003</v>
      </c>
      <c r="B646" s="176">
        <v>6090</v>
      </c>
      <c r="C646" s="173">
        <f t="shared" si="16"/>
        <v>44003</v>
      </c>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GB646" s="169"/>
      <c r="GC646" s="169"/>
      <c r="GD646" s="169"/>
      <c r="GE646" s="169"/>
      <c r="GF646" s="169"/>
      <c r="GG646" s="169"/>
      <c r="GH646" s="169"/>
      <c r="GI646" s="169"/>
      <c r="GJ646" s="169"/>
      <c r="GK646" s="169"/>
      <c r="GL646" s="169"/>
      <c r="GM646" s="169"/>
      <c r="GN646" s="169"/>
      <c r="GO646" s="169"/>
      <c r="GP646" s="169"/>
      <c r="AMK646" s="115"/>
      <c r="AML646" s="115"/>
      <c r="AMM646" s="115"/>
      <c r="AMN646" s="115"/>
      <c r="AMO646" s="115"/>
      <c r="AMP646" s="115"/>
      <c r="AMQ646" s="115"/>
      <c r="AMR646" s="115"/>
      <c r="AMS646" s="115"/>
      <c r="AMT646" s="115"/>
      <c r="AMU646" s="115"/>
      <c r="AMV646" s="115"/>
      <c r="AMW646" s="115"/>
      <c r="AMX646" s="115"/>
      <c r="AMY646" s="115"/>
      <c r="AMZ646" s="115"/>
    </row>
    <row r="647" spans="1:198 1025:1040" ht="15.75" customHeight="1" x14ac:dyDescent="0.35">
      <c r="A647" s="173">
        <v>44002</v>
      </c>
      <c r="B647" s="176">
        <v>6089</v>
      </c>
      <c r="C647" s="173">
        <f t="shared" si="16"/>
        <v>44002</v>
      </c>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GB647" s="169"/>
      <c r="GC647" s="169"/>
      <c r="GD647" s="169"/>
      <c r="GE647" s="169"/>
      <c r="GF647" s="169"/>
      <c r="GG647" s="169"/>
      <c r="GH647" s="169"/>
      <c r="GI647" s="169"/>
      <c r="GJ647" s="169"/>
      <c r="GK647" s="169"/>
      <c r="GL647" s="169"/>
      <c r="GM647" s="169"/>
      <c r="GN647" s="169"/>
      <c r="GO647" s="169"/>
      <c r="GP647" s="169"/>
      <c r="AMK647" s="115"/>
      <c r="AML647" s="115"/>
      <c r="AMM647" s="115"/>
      <c r="AMN647" s="115"/>
      <c r="AMO647" s="115"/>
      <c r="AMP647" s="115"/>
      <c r="AMQ647" s="115"/>
      <c r="AMR647" s="115"/>
      <c r="AMS647" s="115"/>
      <c r="AMT647" s="115"/>
      <c r="AMU647" s="115"/>
      <c r="AMV647" s="115"/>
      <c r="AMW647" s="115"/>
      <c r="AMX647" s="115"/>
      <c r="AMY647" s="115"/>
      <c r="AMZ647" s="115"/>
    </row>
    <row r="648" spans="1:198 1025:1040" ht="15.75" customHeight="1" x14ac:dyDescent="0.35">
      <c r="A648" s="173">
        <v>44001</v>
      </c>
      <c r="B648" s="176">
        <v>6081</v>
      </c>
      <c r="C648" s="173">
        <f t="shared" si="16"/>
        <v>44001</v>
      </c>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GB648" s="169"/>
      <c r="GC648" s="169"/>
      <c r="GD648" s="169"/>
      <c r="GE648" s="169"/>
      <c r="GF648" s="169"/>
      <c r="GG648" s="169"/>
      <c r="GH648" s="169"/>
      <c r="GI648" s="169"/>
      <c r="GJ648" s="169"/>
      <c r="GK648" s="169"/>
      <c r="GL648" s="169"/>
      <c r="GM648" s="169"/>
      <c r="GN648" s="169"/>
      <c r="GO648" s="169"/>
      <c r="GP648" s="169"/>
      <c r="AMK648" s="115"/>
      <c r="AML648" s="115"/>
      <c r="AMM648" s="115"/>
      <c r="AMN648" s="115"/>
      <c r="AMO648" s="115"/>
      <c r="AMP648" s="115"/>
      <c r="AMQ648" s="115"/>
      <c r="AMR648" s="115"/>
      <c r="AMS648" s="115"/>
      <c r="AMT648" s="115"/>
      <c r="AMU648" s="115"/>
      <c r="AMV648" s="115"/>
      <c r="AMW648" s="115"/>
      <c r="AMX648" s="115"/>
      <c r="AMY648" s="115"/>
      <c r="AMZ648" s="115"/>
    </row>
    <row r="649" spans="1:198 1025:1040" ht="15.75" customHeight="1" x14ac:dyDescent="0.35">
      <c r="A649" s="173">
        <v>44000</v>
      </c>
      <c r="B649" s="176">
        <v>6078</v>
      </c>
      <c r="C649" s="173">
        <f t="shared" si="16"/>
        <v>44000</v>
      </c>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GB649" s="169"/>
      <c r="GC649" s="169"/>
      <c r="GD649" s="169"/>
      <c r="GE649" s="169"/>
      <c r="GF649" s="169"/>
      <c r="GG649" s="169"/>
      <c r="GH649" s="169"/>
      <c r="GI649" s="169"/>
      <c r="GJ649" s="169"/>
      <c r="GK649" s="169"/>
      <c r="GL649" s="169"/>
      <c r="GM649" s="169"/>
      <c r="GN649" s="169"/>
      <c r="GO649" s="169"/>
      <c r="GP649" s="169"/>
      <c r="AMK649" s="115"/>
      <c r="AML649" s="115"/>
      <c r="AMM649" s="115"/>
      <c r="AMN649" s="115"/>
      <c r="AMO649" s="115"/>
      <c r="AMP649" s="115"/>
      <c r="AMQ649" s="115"/>
      <c r="AMR649" s="115"/>
      <c r="AMS649" s="115"/>
      <c r="AMT649" s="115"/>
      <c r="AMU649" s="115"/>
      <c r="AMV649" s="115"/>
      <c r="AMW649" s="115"/>
      <c r="AMX649" s="115"/>
      <c r="AMY649" s="115"/>
      <c r="AMZ649" s="115"/>
    </row>
    <row r="650" spans="1:198 1025:1040" ht="15.75" customHeight="1" x14ac:dyDescent="0.35">
      <c r="A650" s="173">
        <v>43999</v>
      </c>
      <c r="B650" s="176">
        <v>6074</v>
      </c>
      <c r="C650" s="173">
        <f t="shared" si="16"/>
        <v>43999</v>
      </c>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GB650" s="169"/>
      <c r="GC650" s="169"/>
      <c r="GD650" s="169"/>
      <c r="GE650" s="169"/>
      <c r="GF650" s="169"/>
      <c r="GG650" s="169"/>
      <c r="GH650" s="169"/>
      <c r="GI650" s="169"/>
      <c r="GJ650" s="169"/>
      <c r="GK650" s="169"/>
      <c r="GL650" s="169"/>
      <c r="GM650" s="169"/>
      <c r="GN650" s="169"/>
      <c r="GO650" s="169"/>
      <c r="GP650" s="169"/>
      <c r="AMK650" s="115"/>
      <c r="AML650" s="115"/>
      <c r="AMM650" s="115"/>
      <c r="AMN650" s="115"/>
      <c r="AMO650" s="115"/>
      <c r="AMP650" s="115"/>
      <c r="AMQ650" s="115"/>
      <c r="AMR650" s="115"/>
      <c r="AMS650" s="115"/>
      <c r="AMT650" s="115"/>
      <c r="AMU650" s="115"/>
      <c r="AMV650" s="115"/>
      <c r="AMW650" s="115"/>
      <c r="AMX650" s="115"/>
      <c r="AMY650" s="115"/>
      <c r="AMZ650" s="115"/>
    </row>
    <row r="651" spans="1:198 1025:1040" ht="15.75" customHeight="1" x14ac:dyDescent="0.35">
      <c r="A651" s="173">
        <v>43998</v>
      </c>
      <c r="B651" s="176">
        <v>6070</v>
      </c>
      <c r="C651" s="173">
        <f t="shared" si="16"/>
        <v>43998</v>
      </c>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GB651" s="169"/>
      <c r="GC651" s="169"/>
      <c r="GD651" s="169"/>
      <c r="GE651" s="169"/>
      <c r="GF651" s="169"/>
      <c r="GG651" s="169"/>
      <c r="GH651" s="169"/>
      <c r="GI651" s="169"/>
      <c r="GJ651" s="169"/>
      <c r="GK651" s="169"/>
      <c r="GL651" s="169"/>
      <c r="GM651" s="169"/>
      <c r="GN651" s="169"/>
      <c r="GO651" s="169"/>
      <c r="GP651" s="169"/>
      <c r="AMK651" s="115"/>
      <c r="AML651" s="115"/>
      <c r="AMM651" s="115"/>
      <c r="AMN651" s="115"/>
      <c r="AMO651" s="115"/>
      <c r="AMP651" s="115"/>
      <c r="AMQ651" s="115"/>
      <c r="AMR651" s="115"/>
      <c r="AMS651" s="115"/>
      <c r="AMT651" s="115"/>
      <c r="AMU651" s="115"/>
      <c r="AMV651" s="115"/>
      <c r="AMW651" s="115"/>
      <c r="AMX651" s="115"/>
      <c r="AMY651" s="115"/>
      <c r="AMZ651" s="115"/>
    </row>
    <row r="652" spans="1:198 1025:1040" ht="15.75" customHeight="1" x14ac:dyDescent="0.35">
      <c r="A652" s="173">
        <v>43997</v>
      </c>
      <c r="B652" s="176">
        <v>6065</v>
      </c>
      <c r="C652" s="173">
        <f t="shared" si="16"/>
        <v>43997</v>
      </c>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GB652" s="169"/>
      <c r="GC652" s="169"/>
      <c r="GD652" s="169"/>
      <c r="GE652" s="169"/>
      <c r="GF652" s="169"/>
      <c r="GG652" s="169"/>
      <c r="GH652" s="169"/>
      <c r="GI652" s="169"/>
      <c r="GJ652" s="169"/>
      <c r="GK652" s="169"/>
      <c r="GL652" s="169"/>
      <c r="GM652" s="169"/>
      <c r="GN652" s="169"/>
      <c r="GO652" s="169"/>
      <c r="GP652" s="169"/>
      <c r="AMK652" s="115"/>
      <c r="AML652" s="115"/>
      <c r="AMM652" s="115"/>
      <c r="AMN652" s="115"/>
      <c r="AMO652" s="115"/>
      <c r="AMP652" s="115"/>
      <c r="AMQ652" s="115"/>
      <c r="AMR652" s="115"/>
      <c r="AMS652" s="115"/>
      <c r="AMT652" s="115"/>
      <c r="AMU652" s="115"/>
      <c r="AMV652" s="115"/>
      <c r="AMW652" s="115"/>
      <c r="AMX652" s="115"/>
      <c r="AMY652" s="115"/>
      <c r="AMZ652" s="115"/>
    </row>
    <row r="653" spans="1:198 1025:1040" ht="15.75" customHeight="1" x14ac:dyDescent="0.35">
      <c r="A653" s="173">
        <v>43996</v>
      </c>
      <c r="B653" s="176">
        <v>6059</v>
      </c>
      <c r="C653" s="173">
        <f t="shared" si="16"/>
        <v>43996</v>
      </c>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GB653" s="169"/>
      <c r="GC653" s="169"/>
      <c r="GD653" s="169"/>
      <c r="GE653" s="169"/>
      <c r="GF653" s="169"/>
      <c r="GG653" s="169"/>
      <c r="GH653" s="169"/>
      <c r="GI653" s="169"/>
      <c r="GJ653" s="169"/>
      <c r="GK653" s="169"/>
      <c r="GL653" s="169"/>
      <c r="GM653" s="169"/>
      <c r="GN653" s="169"/>
      <c r="GO653" s="169"/>
      <c r="GP653" s="169"/>
      <c r="AMK653" s="115"/>
      <c r="AML653" s="115"/>
      <c r="AMM653" s="115"/>
      <c r="AMN653" s="115"/>
      <c r="AMO653" s="115"/>
      <c r="AMP653" s="115"/>
      <c r="AMQ653" s="115"/>
      <c r="AMR653" s="115"/>
      <c r="AMS653" s="115"/>
      <c r="AMT653" s="115"/>
      <c r="AMU653" s="115"/>
      <c r="AMV653" s="115"/>
      <c r="AMW653" s="115"/>
      <c r="AMX653" s="115"/>
      <c r="AMY653" s="115"/>
      <c r="AMZ653" s="115"/>
    </row>
    <row r="654" spans="1:198 1025:1040" ht="15.75" customHeight="1" x14ac:dyDescent="0.35">
      <c r="A654" s="173">
        <v>43995</v>
      </c>
      <c r="B654" s="176">
        <v>6057</v>
      </c>
      <c r="C654" s="173">
        <f t="shared" si="16"/>
        <v>43995</v>
      </c>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GB654" s="169"/>
      <c r="GC654" s="169"/>
      <c r="GD654" s="169"/>
      <c r="GE654" s="169"/>
      <c r="GF654" s="169"/>
      <c r="GG654" s="169"/>
      <c r="GH654" s="169"/>
      <c r="GI654" s="169"/>
      <c r="GJ654" s="169"/>
      <c r="GK654" s="169"/>
      <c r="GL654" s="169"/>
      <c r="GM654" s="169"/>
      <c r="GN654" s="169"/>
      <c r="GO654" s="169"/>
      <c r="GP654" s="169"/>
      <c r="AMK654" s="115"/>
      <c r="AML654" s="115"/>
      <c r="AMM654" s="115"/>
      <c r="AMN654" s="115"/>
      <c r="AMO654" s="115"/>
      <c r="AMP654" s="115"/>
      <c r="AMQ654" s="115"/>
      <c r="AMR654" s="115"/>
      <c r="AMS654" s="115"/>
      <c r="AMT654" s="115"/>
      <c r="AMU654" s="115"/>
      <c r="AMV654" s="115"/>
      <c r="AMW654" s="115"/>
      <c r="AMX654" s="115"/>
      <c r="AMY654" s="115"/>
      <c r="AMZ654" s="115"/>
    </row>
    <row r="655" spans="1:198 1025:1040" ht="15.75" customHeight="1" x14ac:dyDescent="0.35">
      <c r="A655" s="173">
        <v>43994</v>
      </c>
      <c r="B655" s="176">
        <v>6053</v>
      </c>
      <c r="C655" s="173">
        <f t="shared" si="16"/>
        <v>43994</v>
      </c>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GB655" s="169"/>
      <c r="GC655" s="169"/>
      <c r="GD655" s="169"/>
      <c r="GE655" s="169"/>
      <c r="GF655" s="169"/>
      <c r="GG655" s="169"/>
      <c r="GH655" s="169"/>
      <c r="GI655" s="169"/>
      <c r="GJ655" s="169"/>
      <c r="GK655" s="169"/>
      <c r="GL655" s="169"/>
      <c r="GM655" s="169"/>
      <c r="GN655" s="169"/>
      <c r="GO655" s="169"/>
      <c r="GP655" s="169"/>
      <c r="AMK655" s="115"/>
      <c r="AML655" s="115"/>
      <c r="AMM655" s="115"/>
      <c r="AMN655" s="115"/>
      <c r="AMO655" s="115"/>
      <c r="AMP655" s="115"/>
      <c r="AMQ655" s="115"/>
      <c r="AMR655" s="115"/>
      <c r="AMS655" s="115"/>
      <c r="AMT655" s="115"/>
      <c r="AMU655" s="115"/>
      <c r="AMV655" s="115"/>
      <c r="AMW655" s="115"/>
      <c r="AMX655" s="115"/>
      <c r="AMY655" s="115"/>
      <c r="AMZ655" s="115"/>
    </row>
    <row r="656" spans="1:198 1025:1040" ht="15.75" customHeight="1" x14ac:dyDescent="0.35">
      <c r="A656" s="173">
        <v>43993</v>
      </c>
      <c r="B656" s="176">
        <v>6044</v>
      </c>
      <c r="C656" s="173">
        <f t="shared" si="16"/>
        <v>43993</v>
      </c>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GB656" s="169"/>
      <c r="GC656" s="169"/>
      <c r="GD656" s="169"/>
      <c r="GE656" s="169"/>
      <c r="GF656" s="169"/>
      <c r="GG656" s="169"/>
      <c r="GH656" s="169"/>
      <c r="GI656" s="169"/>
      <c r="GJ656" s="169"/>
      <c r="GK656" s="169"/>
      <c r="GL656" s="169"/>
      <c r="GM656" s="169"/>
      <c r="GN656" s="169"/>
      <c r="GO656" s="169"/>
      <c r="GP656" s="169"/>
      <c r="AMK656" s="115"/>
      <c r="AML656" s="115"/>
      <c r="AMM656" s="115"/>
      <c r="AMN656" s="115"/>
      <c r="AMO656" s="115"/>
      <c r="AMP656" s="115"/>
      <c r="AMQ656" s="115"/>
      <c r="AMR656" s="115"/>
      <c r="AMS656" s="115"/>
      <c r="AMT656" s="115"/>
      <c r="AMU656" s="115"/>
      <c r="AMV656" s="115"/>
      <c r="AMW656" s="115"/>
      <c r="AMX656" s="115"/>
      <c r="AMY656" s="115"/>
      <c r="AMZ656" s="115"/>
    </row>
    <row r="657" spans="1:198 1025:1040" ht="15.75" customHeight="1" x14ac:dyDescent="0.35">
      <c r="A657" s="173">
        <v>43992</v>
      </c>
      <c r="B657" s="176">
        <v>6042</v>
      </c>
      <c r="C657" s="173">
        <f t="shared" si="16"/>
        <v>43992</v>
      </c>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GB657" s="169"/>
      <c r="GC657" s="169"/>
      <c r="GD657" s="169"/>
      <c r="GE657" s="169"/>
      <c r="GF657" s="169"/>
      <c r="GG657" s="169"/>
      <c r="GH657" s="169"/>
      <c r="GI657" s="169"/>
      <c r="GJ657" s="169"/>
      <c r="GK657" s="169"/>
      <c r="GL657" s="169"/>
      <c r="GM657" s="169"/>
      <c r="GN657" s="169"/>
      <c r="GO657" s="169"/>
      <c r="GP657" s="169"/>
      <c r="AMK657" s="115"/>
      <c r="AML657" s="115"/>
      <c r="AMM657" s="115"/>
      <c r="AMN657" s="115"/>
      <c r="AMO657" s="115"/>
      <c r="AMP657" s="115"/>
      <c r="AMQ657" s="115"/>
      <c r="AMR657" s="115"/>
      <c r="AMS657" s="115"/>
      <c r="AMT657" s="115"/>
      <c r="AMU657" s="115"/>
      <c r="AMV657" s="115"/>
      <c r="AMW657" s="115"/>
      <c r="AMX657" s="115"/>
      <c r="AMY657" s="115"/>
      <c r="AMZ657" s="115"/>
    </row>
    <row r="658" spans="1:198 1025:1040" ht="15.75" customHeight="1" x14ac:dyDescent="0.35">
      <c r="A658" s="173">
        <v>43991</v>
      </c>
      <c r="B658" s="176">
        <v>6031</v>
      </c>
      <c r="C658" s="173">
        <f t="shared" si="16"/>
        <v>43991</v>
      </c>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GB658" s="169"/>
      <c r="GC658" s="169"/>
      <c r="GD658" s="169"/>
      <c r="GE658" s="169"/>
      <c r="GF658" s="169"/>
      <c r="GG658" s="169"/>
      <c r="GH658" s="169"/>
      <c r="GI658" s="169"/>
      <c r="GJ658" s="169"/>
      <c r="GK658" s="169"/>
      <c r="GL658" s="169"/>
      <c r="GM658" s="169"/>
      <c r="GN658" s="169"/>
      <c r="GO658" s="169"/>
      <c r="GP658" s="169"/>
      <c r="AMK658" s="115"/>
      <c r="AML658" s="115"/>
      <c r="AMM658" s="115"/>
      <c r="AMN658" s="115"/>
      <c r="AMO658" s="115"/>
      <c r="AMP658" s="115"/>
      <c r="AMQ658" s="115"/>
      <c r="AMR658" s="115"/>
      <c r="AMS658" s="115"/>
      <c r="AMT658" s="115"/>
      <c r="AMU658" s="115"/>
      <c r="AMV658" s="115"/>
      <c r="AMW658" s="115"/>
      <c r="AMX658" s="115"/>
      <c r="AMY658" s="115"/>
      <c r="AMZ658" s="115"/>
    </row>
    <row r="659" spans="1:198 1025:1040" ht="15.75" customHeight="1" x14ac:dyDescent="0.35">
      <c r="A659" s="173">
        <v>43990</v>
      </c>
      <c r="B659" s="176">
        <v>6016</v>
      </c>
      <c r="C659" s="173">
        <f t="shared" si="16"/>
        <v>43990</v>
      </c>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GB659" s="169"/>
      <c r="GC659" s="169"/>
      <c r="GD659" s="169"/>
      <c r="GE659" s="169"/>
      <c r="GF659" s="169"/>
      <c r="GG659" s="169"/>
      <c r="GH659" s="169"/>
      <c r="GI659" s="169"/>
      <c r="GJ659" s="169"/>
      <c r="GK659" s="169"/>
      <c r="GL659" s="169"/>
      <c r="GM659" s="169"/>
      <c r="GN659" s="169"/>
      <c r="GO659" s="169"/>
      <c r="GP659" s="169"/>
      <c r="AMK659" s="115"/>
      <c r="AML659" s="115"/>
      <c r="AMM659" s="115"/>
      <c r="AMN659" s="115"/>
      <c r="AMO659" s="115"/>
      <c r="AMP659" s="115"/>
      <c r="AMQ659" s="115"/>
      <c r="AMR659" s="115"/>
      <c r="AMS659" s="115"/>
      <c r="AMT659" s="115"/>
      <c r="AMU659" s="115"/>
      <c r="AMV659" s="115"/>
      <c r="AMW659" s="115"/>
      <c r="AMX659" s="115"/>
      <c r="AMY659" s="115"/>
      <c r="AMZ659" s="115"/>
    </row>
    <row r="660" spans="1:198 1025:1040" ht="15.75" customHeight="1" x14ac:dyDescent="0.35">
      <c r="A660" s="173">
        <v>43989</v>
      </c>
      <c r="B660" s="176">
        <v>6013</v>
      </c>
      <c r="C660" s="173">
        <f t="shared" si="16"/>
        <v>43989</v>
      </c>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GB660" s="169"/>
      <c r="GC660" s="169"/>
      <c r="GD660" s="169"/>
      <c r="GE660" s="169"/>
      <c r="GF660" s="169"/>
      <c r="GG660" s="169"/>
      <c r="GH660" s="169"/>
      <c r="GI660" s="169"/>
      <c r="GJ660" s="169"/>
      <c r="GK660" s="169"/>
      <c r="GL660" s="169"/>
      <c r="GM660" s="169"/>
      <c r="GN660" s="169"/>
      <c r="GO660" s="169"/>
      <c r="GP660" s="169"/>
      <c r="AMK660" s="115"/>
      <c r="AML660" s="115"/>
      <c r="AMM660" s="115"/>
      <c r="AMN660" s="115"/>
      <c r="AMO660" s="115"/>
      <c r="AMP660" s="115"/>
      <c r="AMQ660" s="115"/>
      <c r="AMR660" s="115"/>
      <c r="AMS660" s="115"/>
      <c r="AMT660" s="115"/>
      <c r="AMU660" s="115"/>
      <c r="AMV660" s="115"/>
      <c r="AMW660" s="115"/>
      <c r="AMX660" s="115"/>
      <c r="AMY660" s="115"/>
      <c r="AMZ660" s="115"/>
    </row>
    <row r="661" spans="1:198 1025:1040" ht="15.75" customHeight="1" x14ac:dyDescent="0.35">
      <c r="A661" s="173">
        <v>43988</v>
      </c>
      <c r="B661" s="176">
        <v>6011</v>
      </c>
      <c r="C661" s="173">
        <f t="shared" si="16"/>
        <v>43988</v>
      </c>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GB661" s="169"/>
      <c r="GC661" s="169"/>
      <c r="GD661" s="169"/>
      <c r="GE661" s="169"/>
      <c r="GF661" s="169"/>
      <c r="GG661" s="169"/>
      <c r="GH661" s="169"/>
      <c r="GI661" s="169"/>
      <c r="GJ661" s="169"/>
      <c r="GK661" s="169"/>
      <c r="GL661" s="169"/>
      <c r="GM661" s="169"/>
      <c r="GN661" s="169"/>
      <c r="GO661" s="169"/>
      <c r="GP661" s="169"/>
      <c r="AMK661" s="115"/>
      <c r="AML661" s="115"/>
      <c r="AMM661" s="115"/>
      <c r="AMN661" s="115"/>
      <c r="AMO661" s="115"/>
      <c r="AMP661" s="115"/>
      <c r="AMQ661" s="115"/>
      <c r="AMR661" s="115"/>
      <c r="AMS661" s="115"/>
      <c r="AMT661" s="115"/>
      <c r="AMU661" s="115"/>
      <c r="AMV661" s="115"/>
      <c r="AMW661" s="115"/>
      <c r="AMX661" s="115"/>
      <c r="AMY661" s="115"/>
      <c r="AMZ661" s="115"/>
    </row>
    <row r="662" spans="1:198 1025:1040" ht="15.75" customHeight="1" x14ac:dyDescent="0.35">
      <c r="A662" s="173">
        <v>43987</v>
      </c>
      <c r="B662" s="176">
        <v>6005</v>
      </c>
      <c r="C662" s="173">
        <f t="shared" si="16"/>
        <v>43987</v>
      </c>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GB662" s="169"/>
      <c r="GC662" s="169"/>
      <c r="GD662" s="169"/>
      <c r="GE662" s="169"/>
      <c r="GF662" s="169"/>
      <c r="GG662" s="169"/>
      <c r="GH662" s="169"/>
      <c r="GI662" s="169"/>
      <c r="GJ662" s="169"/>
      <c r="GK662" s="169"/>
      <c r="GL662" s="169"/>
      <c r="GM662" s="169"/>
      <c r="GN662" s="169"/>
      <c r="GO662" s="169"/>
      <c r="GP662" s="169"/>
      <c r="AMK662" s="115"/>
      <c r="AML662" s="115"/>
      <c r="AMM662" s="115"/>
      <c r="AMN662" s="115"/>
      <c r="AMO662" s="115"/>
      <c r="AMP662" s="115"/>
      <c r="AMQ662" s="115"/>
      <c r="AMR662" s="115"/>
      <c r="AMS662" s="115"/>
      <c r="AMT662" s="115"/>
      <c r="AMU662" s="115"/>
      <c r="AMV662" s="115"/>
      <c r="AMW662" s="115"/>
      <c r="AMX662" s="115"/>
      <c r="AMY662" s="115"/>
      <c r="AMZ662" s="115"/>
    </row>
    <row r="663" spans="1:198 1025:1040" ht="15.75" customHeight="1" x14ac:dyDescent="0.35">
      <c r="A663" s="173">
        <v>43986</v>
      </c>
      <c r="B663" s="176">
        <v>5990</v>
      </c>
      <c r="C663" s="173">
        <f t="shared" si="16"/>
        <v>43986</v>
      </c>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GB663" s="169"/>
      <c r="GC663" s="169"/>
      <c r="GD663" s="169"/>
      <c r="GE663" s="169"/>
      <c r="GF663" s="169"/>
      <c r="GG663" s="169"/>
      <c r="GH663" s="169"/>
      <c r="GI663" s="169"/>
      <c r="GJ663" s="169"/>
      <c r="GK663" s="169"/>
      <c r="GL663" s="169"/>
      <c r="GM663" s="169"/>
      <c r="GN663" s="169"/>
      <c r="GO663" s="169"/>
      <c r="GP663" s="169"/>
      <c r="AMK663" s="115"/>
      <c r="AML663" s="115"/>
      <c r="AMM663" s="115"/>
      <c r="AMN663" s="115"/>
      <c r="AMO663" s="115"/>
      <c r="AMP663" s="115"/>
      <c r="AMQ663" s="115"/>
      <c r="AMR663" s="115"/>
      <c r="AMS663" s="115"/>
      <c r="AMT663" s="115"/>
      <c r="AMU663" s="115"/>
      <c r="AMV663" s="115"/>
      <c r="AMW663" s="115"/>
      <c r="AMX663" s="115"/>
      <c r="AMY663" s="115"/>
      <c r="AMZ663" s="115"/>
    </row>
    <row r="664" spans="1:198 1025:1040" ht="15.75" customHeight="1" x14ac:dyDescent="0.35">
      <c r="A664" s="173">
        <v>43985</v>
      </c>
      <c r="B664" s="176">
        <v>5977</v>
      </c>
      <c r="C664" s="173">
        <f t="shared" si="16"/>
        <v>43985</v>
      </c>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GB664" s="169"/>
      <c r="GC664" s="169"/>
      <c r="GD664" s="169"/>
      <c r="GE664" s="169"/>
      <c r="GF664" s="169"/>
      <c r="GG664" s="169"/>
      <c r="GH664" s="169"/>
      <c r="GI664" s="169"/>
      <c r="GJ664" s="169"/>
      <c r="GK664" s="169"/>
      <c r="GL664" s="169"/>
      <c r="GM664" s="169"/>
      <c r="GN664" s="169"/>
      <c r="GO664" s="169"/>
      <c r="GP664" s="169"/>
      <c r="AMK664" s="115"/>
      <c r="AML664" s="115"/>
      <c r="AMM664" s="115"/>
      <c r="AMN664" s="115"/>
      <c r="AMO664" s="115"/>
      <c r="AMP664" s="115"/>
      <c r="AMQ664" s="115"/>
      <c r="AMR664" s="115"/>
      <c r="AMS664" s="115"/>
      <c r="AMT664" s="115"/>
      <c r="AMU664" s="115"/>
      <c r="AMV664" s="115"/>
      <c r="AMW664" s="115"/>
      <c r="AMX664" s="115"/>
      <c r="AMY664" s="115"/>
      <c r="AMZ664" s="115"/>
    </row>
    <row r="665" spans="1:198 1025:1040" ht="15.75" customHeight="1" x14ac:dyDescent="0.35">
      <c r="A665" s="173">
        <v>43984</v>
      </c>
      <c r="B665" s="176">
        <v>5967</v>
      </c>
      <c r="C665" s="173">
        <f t="shared" si="16"/>
        <v>43984</v>
      </c>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GB665" s="169"/>
      <c r="GC665" s="169"/>
      <c r="GD665" s="169"/>
      <c r="GE665" s="169"/>
      <c r="GF665" s="169"/>
      <c r="GG665" s="169"/>
      <c r="GH665" s="169"/>
      <c r="GI665" s="169"/>
      <c r="GJ665" s="169"/>
      <c r="GK665" s="169"/>
      <c r="GL665" s="169"/>
      <c r="GM665" s="169"/>
      <c r="GN665" s="169"/>
      <c r="GO665" s="169"/>
      <c r="GP665" s="169"/>
      <c r="AMK665" s="115"/>
      <c r="AML665" s="115"/>
      <c r="AMM665" s="115"/>
      <c r="AMN665" s="115"/>
      <c r="AMO665" s="115"/>
      <c r="AMP665" s="115"/>
      <c r="AMQ665" s="115"/>
      <c r="AMR665" s="115"/>
      <c r="AMS665" s="115"/>
      <c r="AMT665" s="115"/>
      <c r="AMU665" s="115"/>
      <c r="AMV665" s="115"/>
      <c r="AMW665" s="115"/>
      <c r="AMX665" s="115"/>
      <c r="AMY665" s="115"/>
      <c r="AMZ665" s="115"/>
    </row>
    <row r="666" spans="1:198 1025:1040" ht="15.75" customHeight="1" x14ac:dyDescent="0.35">
      <c r="A666" s="173">
        <v>43983</v>
      </c>
      <c r="B666" s="176">
        <v>5962</v>
      </c>
      <c r="C666" s="173">
        <f t="shared" si="16"/>
        <v>43983</v>
      </c>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GB666" s="169"/>
      <c r="GC666" s="169"/>
      <c r="GD666" s="169"/>
      <c r="GE666" s="169"/>
      <c r="GF666" s="169"/>
      <c r="GG666" s="169"/>
      <c r="GH666" s="169"/>
      <c r="GI666" s="169"/>
      <c r="GJ666" s="169"/>
      <c r="GK666" s="169"/>
      <c r="GL666" s="169"/>
      <c r="GM666" s="169"/>
      <c r="GN666" s="169"/>
      <c r="GO666" s="169"/>
      <c r="GP666" s="169"/>
      <c r="AMK666" s="115"/>
      <c r="AML666" s="115"/>
      <c r="AMM666" s="115"/>
      <c r="AMN666" s="115"/>
      <c r="AMO666" s="115"/>
      <c r="AMP666" s="115"/>
      <c r="AMQ666" s="115"/>
      <c r="AMR666" s="115"/>
      <c r="AMS666" s="115"/>
      <c r="AMT666" s="115"/>
      <c r="AMU666" s="115"/>
      <c r="AMV666" s="115"/>
      <c r="AMW666" s="115"/>
      <c r="AMX666" s="115"/>
      <c r="AMY666" s="115"/>
      <c r="AMZ666" s="115"/>
    </row>
    <row r="667" spans="1:198 1025:1040" ht="15.75" customHeight="1" x14ac:dyDescent="0.35">
      <c r="A667" s="173">
        <v>43982</v>
      </c>
      <c r="B667" s="176">
        <v>5956</v>
      </c>
      <c r="C667" s="173">
        <f t="shared" si="16"/>
        <v>43982</v>
      </c>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GB667" s="169"/>
      <c r="GC667" s="169"/>
      <c r="GD667" s="169"/>
      <c r="GE667" s="169"/>
      <c r="GF667" s="169"/>
      <c r="GG667" s="169"/>
      <c r="GH667" s="169"/>
      <c r="GI667" s="169"/>
      <c r="GJ667" s="169"/>
      <c r="GK667" s="169"/>
      <c r="GL667" s="169"/>
      <c r="GM667" s="169"/>
      <c r="GN667" s="169"/>
      <c r="GO667" s="169"/>
      <c r="GP667" s="169"/>
      <c r="AMK667" s="115"/>
      <c r="AML667" s="115"/>
      <c r="AMM667" s="115"/>
      <c r="AMN667" s="115"/>
      <c r="AMO667" s="115"/>
      <c r="AMP667" s="115"/>
      <c r="AMQ667" s="115"/>
      <c r="AMR667" s="115"/>
      <c r="AMS667" s="115"/>
      <c r="AMT667" s="115"/>
      <c r="AMU667" s="115"/>
      <c r="AMV667" s="115"/>
      <c r="AMW667" s="115"/>
      <c r="AMX667" s="115"/>
      <c r="AMY667" s="115"/>
      <c r="AMZ667" s="115"/>
    </row>
    <row r="668" spans="1:198 1025:1040" ht="15.75" customHeight="1" x14ac:dyDescent="0.35">
      <c r="A668" s="173">
        <v>43981</v>
      </c>
      <c r="B668" s="176">
        <v>5951</v>
      </c>
      <c r="C668" s="173">
        <f t="shared" ref="C668:C731" si="17">A668</f>
        <v>43981</v>
      </c>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GB668" s="169"/>
      <c r="GC668" s="169"/>
      <c r="GD668" s="169"/>
      <c r="GE668" s="169"/>
      <c r="GF668" s="169"/>
      <c r="GG668" s="169"/>
      <c r="GH668" s="169"/>
      <c r="GI668" s="169"/>
      <c r="GJ668" s="169"/>
      <c r="GK668" s="169"/>
      <c r="GL668" s="169"/>
      <c r="GM668" s="169"/>
      <c r="GN668" s="169"/>
      <c r="GO668" s="169"/>
      <c r="GP668" s="169"/>
      <c r="AMK668" s="115"/>
      <c r="AML668" s="115"/>
      <c r="AMM668" s="115"/>
      <c r="AMN668" s="115"/>
      <c r="AMO668" s="115"/>
      <c r="AMP668" s="115"/>
      <c r="AMQ668" s="115"/>
      <c r="AMR668" s="115"/>
      <c r="AMS668" s="115"/>
      <c r="AMT668" s="115"/>
      <c r="AMU668" s="115"/>
      <c r="AMV668" s="115"/>
      <c r="AMW668" s="115"/>
      <c r="AMX668" s="115"/>
      <c r="AMY668" s="115"/>
      <c r="AMZ668" s="115"/>
    </row>
    <row r="669" spans="1:198 1025:1040" ht="15.75" customHeight="1" x14ac:dyDescent="0.35">
      <c r="A669" s="173">
        <v>43980</v>
      </c>
      <c r="B669" s="176">
        <v>5931</v>
      </c>
      <c r="C669" s="173">
        <f t="shared" si="17"/>
        <v>43980</v>
      </c>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GB669" s="169"/>
      <c r="GC669" s="169"/>
      <c r="GD669" s="169"/>
      <c r="GE669" s="169"/>
      <c r="GF669" s="169"/>
      <c r="GG669" s="169"/>
      <c r="GH669" s="169"/>
      <c r="GI669" s="169"/>
      <c r="GJ669" s="169"/>
      <c r="GK669" s="169"/>
      <c r="GL669" s="169"/>
      <c r="GM669" s="169"/>
      <c r="GN669" s="169"/>
      <c r="GO669" s="169"/>
      <c r="GP669" s="169"/>
      <c r="AMK669" s="115"/>
      <c r="AML669" s="115"/>
      <c r="AMM669" s="115"/>
      <c r="AMN669" s="115"/>
      <c r="AMO669" s="115"/>
      <c r="AMP669" s="115"/>
      <c r="AMQ669" s="115"/>
      <c r="AMR669" s="115"/>
      <c r="AMS669" s="115"/>
      <c r="AMT669" s="115"/>
      <c r="AMU669" s="115"/>
      <c r="AMV669" s="115"/>
      <c r="AMW669" s="115"/>
      <c r="AMX669" s="115"/>
      <c r="AMY669" s="115"/>
      <c r="AMZ669" s="115"/>
    </row>
    <row r="670" spans="1:198 1025:1040" ht="15.75" customHeight="1" x14ac:dyDescent="0.35">
      <c r="A670" s="173">
        <v>43979</v>
      </c>
      <c r="B670" s="176">
        <v>5903</v>
      </c>
      <c r="C670" s="173">
        <f t="shared" si="17"/>
        <v>43979</v>
      </c>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GB670" s="169"/>
      <c r="GC670" s="169"/>
      <c r="GD670" s="169"/>
      <c r="GE670" s="169"/>
      <c r="GF670" s="169"/>
      <c r="GG670" s="169"/>
      <c r="GH670" s="169"/>
      <c r="GI670" s="169"/>
      <c r="GJ670" s="169"/>
      <c r="GK670" s="169"/>
      <c r="GL670" s="169"/>
      <c r="GM670" s="169"/>
      <c r="GN670" s="169"/>
      <c r="GO670" s="169"/>
      <c r="GP670" s="169"/>
      <c r="AMK670" s="115"/>
      <c r="AML670" s="115"/>
      <c r="AMM670" s="115"/>
      <c r="AMN670" s="115"/>
      <c r="AMO670" s="115"/>
      <c r="AMP670" s="115"/>
      <c r="AMQ670" s="115"/>
      <c r="AMR670" s="115"/>
      <c r="AMS670" s="115"/>
      <c r="AMT670" s="115"/>
      <c r="AMU670" s="115"/>
      <c r="AMV670" s="115"/>
      <c r="AMW670" s="115"/>
      <c r="AMX670" s="115"/>
      <c r="AMY670" s="115"/>
      <c r="AMZ670" s="115"/>
    </row>
    <row r="671" spans="1:198 1025:1040" ht="15.75" customHeight="1" x14ac:dyDescent="0.35">
      <c r="A671" s="173">
        <v>43978</v>
      </c>
      <c r="B671" s="176">
        <v>5871</v>
      </c>
      <c r="C671" s="173">
        <f t="shared" si="17"/>
        <v>43978</v>
      </c>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GB671" s="169"/>
      <c r="GC671" s="169"/>
      <c r="GD671" s="169"/>
      <c r="GE671" s="169"/>
      <c r="GF671" s="169"/>
      <c r="GG671" s="169"/>
      <c r="GH671" s="169"/>
      <c r="GI671" s="169"/>
      <c r="GJ671" s="169"/>
      <c r="GK671" s="169"/>
      <c r="GL671" s="169"/>
      <c r="GM671" s="169"/>
      <c r="GN671" s="169"/>
      <c r="GO671" s="169"/>
      <c r="GP671" s="169"/>
      <c r="AMK671" s="115"/>
      <c r="AML671" s="115"/>
      <c r="AMM671" s="115"/>
      <c r="AMN671" s="115"/>
      <c r="AMO671" s="115"/>
      <c r="AMP671" s="115"/>
      <c r="AMQ671" s="115"/>
      <c r="AMR671" s="115"/>
      <c r="AMS671" s="115"/>
      <c r="AMT671" s="115"/>
      <c r="AMU671" s="115"/>
      <c r="AMV671" s="115"/>
      <c r="AMW671" s="115"/>
      <c r="AMX671" s="115"/>
      <c r="AMY671" s="115"/>
      <c r="AMZ671" s="115"/>
    </row>
    <row r="672" spans="1:198 1025:1040" ht="15.75" customHeight="1" x14ac:dyDescent="0.35">
      <c r="A672" s="173">
        <v>43977</v>
      </c>
      <c r="B672" s="176">
        <v>5856</v>
      </c>
      <c r="C672" s="173">
        <f t="shared" si="17"/>
        <v>43977</v>
      </c>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GB672" s="169"/>
      <c r="GC672" s="169"/>
      <c r="GD672" s="169"/>
      <c r="GE672" s="169"/>
      <c r="GF672" s="169"/>
      <c r="GG672" s="169"/>
      <c r="GH672" s="169"/>
      <c r="GI672" s="169"/>
      <c r="GJ672" s="169"/>
      <c r="GK672" s="169"/>
      <c r="GL672" s="169"/>
      <c r="GM672" s="169"/>
      <c r="GN672" s="169"/>
      <c r="GO672" s="169"/>
      <c r="GP672" s="169"/>
      <c r="AMK672" s="115"/>
      <c r="AML672" s="115"/>
      <c r="AMM672" s="115"/>
      <c r="AMN672" s="115"/>
      <c r="AMO672" s="115"/>
      <c r="AMP672" s="115"/>
      <c r="AMQ672" s="115"/>
      <c r="AMR672" s="115"/>
      <c r="AMS672" s="115"/>
      <c r="AMT672" s="115"/>
      <c r="AMU672" s="115"/>
      <c r="AMV672" s="115"/>
      <c r="AMW672" s="115"/>
      <c r="AMX672" s="115"/>
      <c r="AMY672" s="115"/>
      <c r="AMZ672" s="115"/>
    </row>
    <row r="673" spans="1:198 1025:1040" ht="15.75" customHeight="1" x14ac:dyDescent="0.35">
      <c r="A673" s="173">
        <v>43976</v>
      </c>
      <c r="B673" s="176">
        <v>5830</v>
      </c>
      <c r="C673" s="173">
        <f t="shared" si="17"/>
        <v>43976</v>
      </c>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GB673" s="169"/>
      <c r="GC673" s="169"/>
      <c r="GD673" s="169"/>
      <c r="GE673" s="169"/>
      <c r="GF673" s="169"/>
      <c r="GG673" s="169"/>
      <c r="GH673" s="169"/>
      <c r="GI673" s="169"/>
      <c r="GJ673" s="169"/>
      <c r="GK673" s="169"/>
      <c r="GL673" s="169"/>
      <c r="GM673" s="169"/>
      <c r="GN673" s="169"/>
      <c r="GO673" s="169"/>
      <c r="GP673" s="169"/>
      <c r="AMK673" s="115"/>
      <c r="AML673" s="115"/>
      <c r="AMM673" s="115"/>
      <c r="AMN673" s="115"/>
      <c r="AMO673" s="115"/>
      <c r="AMP673" s="115"/>
      <c r="AMQ673" s="115"/>
      <c r="AMR673" s="115"/>
      <c r="AMS673" s="115"/>
      <c r="AMT673" s="115"/>
      <c r="AMU673" s="115"/>
      <c r="AMV673" s="115"/>
      <c r="AMW673" s="115"/>
      <c r="AMX673" s="115"/>
      <c r="AMY673" s="115"/>
      <c r="AMZ673" s="115"/>
    </row>
    <row r="674" spans="1:198 1025:1040" ht="15.75" customHeight="1" x14ac:dyDescent="0.35">
      <c r="A674" s="173">
        <v>43975</v>
      </c>
      <c r="B674" s="176">
        <v>5822</v>
      </c>
      <c r="C674" s="173">
        <f t="shared" si="17"/>
        <v>43975</v>
      </c>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GB674" s="169"/>
      <c r="GC674" s="169"/>
      <c r="GD674" s="169"/>
      <c r="GE674" s="169"/>
      <c r="GF674" s="169"/>
      <c r="GG674" s="169"/>
      <c r="GH674" s="169"/>
      <c r="GI674" s="169"/>
      <c r="GJ674" s="169"/>
      <c r="GK674" s="169"/>
      <c r="GL674" s="169"/>
      <c r="GM674" s="169"/>
      <c r="GN674" s="169"/>
      <c r="GO674" s="169"/>
      <c r="GP674" s="169"/>
      <c r="AMK674" s="115"/>
      <c r="AML674" s="115"/>
      <c r="AMM674" s="115"/>
      <c r="AMN674" s="115"/>
      <c r="AMO674" s="115"/>
      <c r="AMP674" s="115"/>
      <c r="AMQ674" s="115"/>
      <c r="AMR674" s="115"/>
      <c r="AMS674" s="115"/>
      <c r="AMT674" s="115"/>
      <c r="AMU674" s="115"/>
      <c r="AMV674" s="115"/>
      <c r="AMW674" s="115"/>
      <c r="AMX674" s="115"/>
      <c r="AMY674" s="115"/>
      <c r="AMZ674" s="115"/>
    </row>
    <row r="675" spans="1:198 1025:1040" ht="15.75" customHeight="1" x14ac:dyDescent="0.35">
      <c r="A675" s="173">
        <v>43974</v>
      </c>
      <c r="B675" s="176">
        <v>5811</v>
      </c>
      <c r="C675" s="173">
        <f t="shared" si="17"/>
        <v>43974</v>
      </c>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GB675" s="169"/>
      <c r="GC675" s="169"/>
      <c r="GD675" s="169"/>
      <c r="GE675" s="169"/>
      <c r="GF675" s="169"/>
      <c r="GG675" s="169"/>
      <c r="GH675" s="169"/>
      <c r="GI675" s="169"/>
      <c r="GJ675" s="169"/>
      <c r="GK675" s="169"/>
      <c r="GL675" s="169"/>
      <c r="GM675" s="169"/>
      <c r="GN675" s="169"/>
      <c r="GO675" s="169"/>
      <c r="GP675" s="169"/>
      <c r="AMK675" s="115"/>
      <c r="AML675" s="115"/>
      <c r="AMM675" s="115"/>
      <c r="AMN675" s="115"/>
      <c r="AMO675" s="115"/>
      <c r="AMP675" s="115"/>
      <c r="AMQ675" s="115"/>
      <c r="AMR675" s="115"/>
      <c r="AMS675" s="115"/>
      <c r="AMT675" s="115"/>
      <c r="AMU675" s="115"/>
      <c r="AMV675" s="115"/>
      <c r="AMW675" s="115"/>
      <c r="AMX675" s="115"/>
      <c r="AMY675" s="115"/>
      <c r="AMZ675" s="115"/>
    </row>
    <row r="676" spans="1:198 1025:1040" ht="15.75" customHeight="1" x14ac:dyDescent="0.35">
      <c r="A676" s="173">
        <v>43973</v>
      </c>
      <c r="B676" s="176">
        <v>5788</v>
      </c>
      <c r="C676" s="173">
        <f t="shared" si="17"/>
        <v>43973</v>
      </c>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GB676" s="169"/>
      <c r="GC676" s="169"/>
      <c r="GD676" s="169"/>
      <c r="GE676" s="169"/>
      <c r="GF676" s="169"/>
      <c r="GG676" s="169"/>
      <c r="GH676" s="169"/>
      <c r="GI676" s="169"/>
      <c r="GJ676" s="169"/>
      <c r="GK676" s="169"/>
      <c r="GL676" s="169"/>
      <c r="GM676" s="169"/>
      <c r="GN676" s="169"/>
      <c r="GO676" s="169"/>
      <c r="GP676" s="169"/>
      <c r="AMK676" s="115"/>
      <c r="AML676" s="115"/>
      <c r="AMM676" s="115"/>
      <c r="AMN676" s="115"/>
      <c r="AMO676" s="115"/>
      <c r="AMP676" s="115"/>
      <c r="AMQ676" s="115"/>
      <c r="AMR676" s="115"/>
      <c r="AMS676" s="115"/>
      <c r="AMT676" s="115"/>
      <c r="AMU676" s="115"/>
      <c r="AMV676" s="115"/>
      <c r="AMW676" s="115"/>
      <c r="AMX676" s="115"/>
      <c r="AMY676" s="115"/>
      <c r="AMZ676" s="115"/>
    </row>
    <row r="677" spans="1:198 1025:1040" ht="15.75" customHeight="1" x14ac:dyDescent="0.35">
      <c r="A677" s="173">
        <v>43972</v>
      </c>
      <c r="B677" s="176">
        <v>5775</v>
      </c>
      <c r="C677" s="173">
        <f t="shared" si="17"/>
        <v>43972</v>
      </c>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GB677" s="169"/>
      <c r="GC677" s="169"/>
      <c r="GD677" s="169"/>
      <c r="GE677" s="169"/>
      <c r="GF677" s="169"/>
      <c r="GG677" s="169"/>
      <c r="GH677" s="169"/>
      <c r="GI677" s="169"/>
      <c r="GJ677" s="169"/>
      <c r="GK677" s="169"/>
      <c r="GL677" s="169"/>
      <c r="GM677" s="169"/>
      <c r="GN677" s="169"/>
      <c r="GO677" s="169"/>
      <c r="GP677" s="169"/>
      <c r="AMK677" s="115"/>
      <c r="AML677" s="115"/>
      <c r="AMM677" s="115"/>
      <c r="AMN677" s="115"/>
      <c r="AMO677" s="115"/>
      <c r="AMP677" s="115"/>
      <c r="AMQ677" s="115"/>
      <c r="AMR677" s="115"/>
      <c r="AMS677" s="115"/>
      <c r="AMT677" s="115"/>
      <c r="AMU677" s="115"/>
      <c r="AMV677" s="115"/>
      <c r="AMW677" s="115"/>
      <c r="AMX677" s="115"/>
      <c r="AMY677" s="115"/>
      <c r="AMZ677" s="115"/>
    </row>
    <row r="678" spans="1:198 1025:1040" ht="15.75" customHeight="1" x14ac:dyDescent="0.35">
      <c r="A678" s="173">
        <v>43971</v>
      </c>
      <c r="B678" s="176">
        <v>5748</v>
      </c>
      <c r="C678" s="173">
        <f t="shared" si="17"/>
        <v>43971</v>
      </c>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GB678" s="169"/>
      <c r="GC678" s="169"/>
      <c r="GD678" s="169"/>
      <c r="GE678" s="169"/>
      <c r="GF678" s="169"/>
      <c r="GG678" s="169"/>
      <c r="GH678" s="169"/>
      <c r="GI678" s="169"/>
      <c r="GJ678" s="169"/>
      <c r="GK678" s="169"/>
      <c r="GL678" s="169"/>
      <c r="GM678" s="169"/>
      <c r="GN678" s="169"/>
      <c r="GO678" s="169"/>
      <c r="GP678" s="169"/>
      <c r="AMK678" s="115"/>
      <c r="AML678" s="115"/>
      <c r="AMM678" s="115"/>
      <c r="AMN678" s="115"/>
      <c r="AMO678" s="115"/>
      <c r="AMP678" s="115"/>
      <c r="AMQ678" s="115"/>
      <c r="AMR678" s="115"/>
      <c r="AMS678" s="115"/>
      <c r="AMT678" s="115"/>
      <c r="AMU678" s="115"/>
      <c r="AMV678" s="115"/>
      <c r="AMW678" s="115"/>
      <c r="AMX678" s="115"/>
      <c r="AMY678" s="115"/>
      <c r="AMZ678" s="115"/>
    </row>
    <row r="679" spans="1:198 1025:1040" ht="15.75" customHeight="1" x14ac:dyDescent="0.35">
      <c r="A679" s="173">
        <v>43970</v>
      </c>
      <c r="B679" s="176">
        <v>5715</v>
      </c>
      <c r="C679" s="173">
        <f t="shared" si="17"/>
        <v>43970</v>
      </c>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GB679" s="169"/>
      <c r="GC679" s="169"/>
      <c r="GD679" s="169"/>
      <c r="GE679" s="169"/>
      <c r="GF679" s="169"/>
      <c r="GG679" s="169"/>
      <c r="GH679" s="169"/>
      <c r="GI679" s="169"/>
      <c r="GJ679" s="169"/>
      <c r="GK679" s="169"/>
      <c r="GL679" s="169"/>
      <c r="GM679" s="169"/>
      <c r="GN679" s="169"/>
      <c r="GO679" s="169"/>
      <c r="GP679" s="169"/>
      <c r="AMK679" s="115"/>
      <c r="AML679" s="115"/>
      <c r="AMM679" s="115"/>
      <c r="AMN679" s="115"/>
      <c r="AMO679" s="115"/>
      <c r="AMP679" s="115"/>
      <c r="AMQ679" s="115"/>
      <c r="AMR679" s="115"/>
      <c r="AMS679" s="115"/>
      <c r="AMT679" s="115"/>
      <c r="AMU679" s="115"/>
      <c r="AMV679" s="115"/>
      <c r="AMW679" s="115"/>
      <c r="AMX679" s="115"/>
      <c r="AMY679" s="115"/>
      <c r="AMZ679" s="115"/>
    </row>
    <row r="680" spans="1:198 1025:1040" ht="15.75" customHeight="1" x14ac:dyDescent="0.35">
      <c r="A680" s="173">
        <v>43969</v>
      </c>
      <c r="B680" s="176">
        <v>5694</v>
      </c>
      <c r="C680" s="173">
        <f t="shared" si="17"/>
        <v>43969</v>
      </c>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GB680" s="169"/>
      <c r="GC680" s="169"/>
      <c r="GD680" s="169"/>
      <c r="GE680" s="169"/>
      <c r="GF680" s="169"/>
      <c r="GG680" s="169"/>
      <c r="GH680" s="169"/>
      <c r="GI680" s="169"/>
      <c r="GJ680" s="169"/>
      <c r="GK680" s="169"/>
      <c r="GL680" s="169"/>
      <c r="GM680" s="169"/>
      <c r="GN680" s="169"/>
      <c r="GO680" s="169"/>
      <c r="GP680" s="169"/>
      <c r="AMK680" s="115"/>
      <c r="AML680" s="115"/>
      <c r="AMM680" s="115"/>
      <c r="AMN680" s="115"/>
      <c r="AMO680" s="115"/>
      <c r="AMP680" s="115"/>
      <c r="AMQ680" s="115"/>
      <c r="AMR680" s="115"/>
      <c r="AMS680" s="115"/>
      <c r="AMT680" s="115"/>
      <c r="AMU680" s="115"/>
      <c r="AMV680" s="115"/>
      <c r="AMW680" s="115"/>
      <c r="AMX680" s="115"/>
      <c r="AMY680" s="115"/>
      <c r="AMZ680" s="115"/>
    </row>
    <row r="681" spans="1:198 1025:1040" ht="15.75" customHeight="1" x14ac:dyDescent="0.35">
      <c r="A681" s="173">
        <v>43968</v>
      </c>
      <c r="B681" s="176">
        <v>5680</v>
      </c>
      <c r="C681" s="173">
        <f t="shared" si="17"/>
        <v>43968</v>
      </c>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GB681" s="169"/>
      <c r="GC681" s="169"/>
      <c r="GD681" s="169"/>
      <c r="GE681" s="169"/>
      <c r="GF681" s="169"/>
      <c r="GG681" s="169"/>
      <c r="GH681" s="169"/>
      <c r="GI681" s="169"/>
      <c r="GJ681" s="169"/>
      <c r="GK681" s="169"/>
      <c r="GL681" s="169"/>
      <c r="GM681" s="169"/>
      <c r="GN681" s="169"/>
      <c r="GO681" s="169"/>
      <c r="GP681" s="169"/>
      <c r="AMK681" s="115"/>
      <c r="AML681" s="115"/>
      <c r="AMM681" s="115"/>
      <c r="AMN681" s="115"/>
      <c r="AMO681" s="115"/>
      <c r="AMP681" s="115"/>
      <c r="AMQ681" s="115"/>
      <c r="AMR681" s="115"/>
      <c r="AMS681" s="115"/>
      <c r="AMT681" s="115"/>
      <c r="AMU681" s="115"/>
      <c r="AMV681" s="115"/>
      <c r="AMW681" s="115"/>
      <c r="AMX681" s="115"/>
      <c r="AMY681" s="115"/>
      <c r="AMZ681" s="115"/>
    </row>
    <row r="682" spans="1:198 1025:1040" ht="15.75" customHeight="1" x14ac:dyDescent="0.35">
      <c r="A682" s="173">
        <v>43967</v>
      </c>
      <c r="B682" s="176">
        <v>5670</v>
      </c>
      <c r="C682" s="173">
        <f t="shared" si="17"/>
        <v>43967</v>
      </c>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GB682" s="169"/>
      <c r="GC682" s="169"/>
      <c r="GD682" s="169"/>
      <c r="GE682" s="169"/>
      <c r="GF682" s="169"/>
      <c r="GG682" s="169"/>
      <c r="GH682" s="169"/>
      <c r="GI682" s="169"/>
      <c r="GJ682" s="169"/>
      <c r="GK682" s="169"/>
      <c r="GL682" s="169"/>
      <c r="GM682" s="169"/>
      <c r="GN682" s="169"/>
      <c r="GO682" s="169"/>
      <c r="GP682" s="169"/>
      <c r="AMK682" s="115"/>
      <c r="AML682" s="115"/>
      <c r="AMM682" s="115"/>
      <c r="AMN682" s="115"/>
      <c r="AMO682" s="115"/>
      <c r="AMP682" s="115"/>
      <c r="AMQ682" s="115"/>
      <c r="AMR682" s="115"/>
      <c r="AMS682" s="115"/>
      <c r="AMT682" s="115"/>
      <c r="AMU682" s="115"/>
      <c r="AMV682" s="115"/>
      <c r="AMW682" s="115"/>
      <c r="AMX682" s="115"/>
      <c r="AMY682" s="115"/>
      <c r="AMZ682" s="115"/>
    </row>
    <row r="683" spans="1:198 1025:1040" ht="15.75" customHeight="1" x14ac:dyDescent="0.35">
      <c r="A683" s="173">
        <v>43966</v>
      </c>
      <c r="B683" s="176">
        <v>5643</v>
      </c>
      <c r="C683" s="173">
        <f t="shared" si="17"/>
        <v>43966</v>
      </c>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GB683" s="169"/>
      <c r="GC683" s="169"/>
      <c r="GD683" s="169"/>
      <c r="GE683" s="169"/>
      <c r="GF683" s="169"/>
      <c r="GG683" s="169"/>
      <c r="GH683" s="169"/>
      <c r="GI683" s="169"/>
      <c r="GJ683" s="169"/>
      <c r="GK683" s="169"/>
      <c r="GL683" s="169"/>
      <c r="GM683" s="169"/>
      <c r="GN683" s="169"/>
      <c r="GO683" s="169"/>
      <c r="GP683" s="169"/>
      <c r="AMK683" s="115"/>
      <c r="AML683" s="115"/>
      <c r="AMM683" s="115"/>
      <c r="AMN683" s="115"/>
      <c r="AMO683" s="115"/>
      <c r="AMP683" s="115"/>
      <c r="AMQ683" s="115"/>
      <c r="AMR683" s="115"/>
      <c r="AMS683" s="115"/>
      <c r="AMT683" s="115"/>
      <c r="AMU683" s="115"/>
      <c r="AMV683" s="115"/>
      <c r="AMW683" s="115"/>
      <c r="AMX683" s="115"/>
      <c r="AMY683" s="115"/>
      <c r="AMZ683" s="115"/>
    </row>
    <row r="684" spans="1:198 1025:1040" ht="15.75" customHeight="1" x14ac:dyDescent="0.35">
      <c r="A684" s="173">
        <v>43965</v>
      </c>
      <c r="B684" s="176">
        <v>5590</v>
      </c>
      <c r="C684" s="173">
        <f t="shared" si="17"/>
        <v>43965</v>
      </c>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GB684" s="169"/>
      <c r="GC684" s="169"/>
      <c r="GD684" s="169"/>
      <c r="GE684" s="169"/>
      <c r="GF684" s="169"/>
      <c r="GG684" s="169"/>
      <c r="GH684" s="169"/>
      <c r="GI684" s="169"/>
      <c r="GJ684" s="169"/>
      <c r="GK684" s="169"/>
      <c r="GL684" s="169"/>
      <c r="GM684" s="169"/>
      <c r="GN684" s="169"/>
      <c r="GO684" s="169"/>
      <c r="GP684" s="169"/>
      <c r="AMK684" s="115"/>
      <c r="AML684" s="115"/>
      <c r="AMM684" s="115"/>
      <c r="AMN684" s="115"/>
      <c r="AMO684" s="115"/>
      <c r="AMP684" s="115"/>
      <c r="AMQ684" s="115"/>
      <c r="AMR684" s="115"/>
      <c r="AMS684" s="115"/>
      <c r="AMT684" s="115"/>
      <c r="AMU684" s="115"/>
      <c r="AMV684" s="115"/>
      <c r="AMW684" s="115"/>
      <c r="AMX684" s="115"/>
      <c r="AMY684" s="115"/>
      <c r="AMZ684" s="115"/>
    </row>
    <row r="685" spans="1:198 1025:1040" ht="15.75" customHeight="1" x14ac:dyDescent="0.35">
      <c r="A685" s="173">
        <v>43964</v>
      </c>
      <c r="B685" s="176">
        <v>5562</v>
      </c>
      <c r="C685" s="173">
        <f t="shared" si="17"/>
        <v>43964</v>
      </c>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GB685" s="169"/>
      <c r="GC685" s="169"/>
      <c r="GD685" s="169"/>
      <c r="GE685" s="169"/>
      <c r="GF685" s="169"/>
      <c r="GG685" s="169"/>
      <c r="GH685" s="169"/>
      <c r="GI685" s="169"/>
      <c r="GJ685" s="169"/>
      <c r="GK685" s="169"/>
      <c r="GL685" s="169"/>
      <c r="GM685" s="169"/>
      <c r="GN685" s="169"/>
      <c r="GO685" s="169"/>
      <c r="GP685" s="169"/>
      <c r="AMK685" s="115"/>
      <c r="AML685" s="115"/>
      <c r="AMM685" s="115"/>
      <c r="AMN685" s="115"/>
      <c r="AMO685" s="115"/>
      <c r="AMP685" s="115"/>
      <c r="AMQ685" s="115"/>
      <c r="AMR685" s="115"/>
      <c r="AMS685" s="115"/>
      <c r="AMT685" s="115"/>
      <c r="AMU685" s="115"/>
      <c r="AMV685" s="115"/>
      <c r="AMW685" s="115"/>
      <c r="AMX685" s="115"/>
      <c r="AMY685" s="115"/>
      <c r="AMZ685" s="115"/>
    </row>
    <row r="686" spans="1:198 1025:1040" ht="15.75" customHeight="1" x14ac:dyDescent="0.35">
      <c r="A686" s="173">
        <v>43963</v>
      </c>
      <c r="B686" s="176">
        <v>5510</v>
      </c>
      <c r="C686" s="173">
        <f t="shared" si="17"/>
        <v>43963</v>
      </c>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GB686" s="169"/>
      <c r="GC686" s="169"/>
      <c r="GD686" s="169"/>
      <c r="GE686" s="169"/>
      <c r="GF686" s="169"/>
      <c r="GG686" s="169"/>
      <c r="GH686" s="169"/>
      <c r="GI686" s="169"/>
      <c r="GJ686" s="169"/>
      <c r="GK686" s="169"/>
      <c r="GL686" s="169"/>
      <c r="GM686" s="169"/>
      <c r="GN686" s="169"/>
      <c r="GO686" s="169"/>
      <c r="GP686" s="169"/>
      <c r="AMK686" s="115"/>
      <c r="AML686" s="115"/>
      <c r="AMM686" s="115"/>
      <c r="AMN686" s="115"/>
      <c r="AMO686" s="115"/>
      <c r="AMP686" s="115"/>
      <c r="AMQ686" s="115"/>
      <c r="AMR686" s="115"/>
      <c r="AMS686" s="115"/>
      <c r="AMT686" s="115"/>
      <c r="AMU686" s="115"/>
      <c r="AMV686" s="115"/>
      <c r="AMW686" s="115"/>
      <c r="AMX686" s="115"/>
      <c r="AMY686" s="115"/>
      <c r="AMZ686" s="115"/>
    </row>
    <row r="687" spans="1:198 1025:1040" ht="15.75" customHeight="1" x14ac:dyDescent="0.35">
      <c r="A687" s="173">
        <v>43962</v>
      </c>
      <c r="B687" s="176">
        <v>5456</v>
      </c>
      <c r="C687" s="173">
        <f t="shared" si="17"/>
        <v>43962</v>
      </c>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GB687" s="169"/>
      <c r="GC687" s="169"/>
      <c r="GD687" s="169"/>
      <c r="GE687" s="169"/>
      <c r="GF687" s="169"/>
      <c r="GG687" s="169"/>
      <c r="GH687" s="169"/>
      <c r="GI687" s="169"/>
      <c r="GJ687" s="169"/>
      <c r="GK687" s="169"/>
      <c r="GL687" s="169"/>
      <c r="GM687" s="169"/>
      <c r="GN687" s="169"/>
      <c r="GO687" s="169"/>
      <c r="GP687" s="169"/>
      <c r="AMK687" s="115"/>
      <c r="AML687" s="115"/>
      <c r="AMM687" s="115"/>
      <c r="AMN687" s="115"/>
      <c r="AMO687" s="115"/>
      <c r="AMP687" s="115"/>
      <c r="AMQ687" s="115"/>
      <c r="AMR687" s="115"/>
      <c r="AMS687" s="115"/>
      <c r="AMT687" s="115"/>
      <c r="AMU687" s="115"/>
      <c r="AMV687" s="115"/>
      <c r="AMW687" s="115"/>
      <c r="AMX687" s="115"/>
      <c r="AMY687" s="115"/>
      <c r="AMZ687" s="115"/>
    </row>
    <row r="688" spans="1:198 1025:1040" ht="15.75" customHeight="1" x14ac:dyDescent="0.35">
      <c r="A688" s="173">
        <v>43961</v>
      </c>
      <c r="B688" s="176">
        <v>5440</v>
      </c>
      <c r="C688" s="173">
        <f t="shared" si="17"/>
        <v>43961</v>
      </c>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GB688" s="169"/>
      <c r="GC688" s="169"/>
      <c r="GD688" s="169"/>
      <c r="GE688" s="169"/>
      <c r="GF688" s="169"/>
      <c r="GG688" s="169"/>
      <c r="GH688" s="169"/>
      <c r="GI688" s="169"/>
      <c r="GJ688" s="169"/>
      <c r="GK688" s="169"/>
      <c r="GL688" s="169"/>
      <c r="GM688" s="169"/>
      <c r="GN688" s="169"/>
      <c r="GO688" s="169"/>
      <c r="GP688" s="169"/>
      <c r="AMK688" s="115"/>
      <c r="AML688" s="115"/>
      <c r="AMM688" s="115"/>
      <c r="AMN688" s="115"/>
      <c r="AMO688" s="115"/>
      <c r="AMP688" s="115"/>
      <c r="AMQ688" s="115"/>
      <c r="AMR688" s="115"/>
      <c r="AMS688" s="115"/>
      <c r="AMT688" s="115"/>
      <c r="AMU688" s="115"/>
      <c r="AMV688" s="115"/>
      <c r="AMW688" s="115"/>
      <c r="AMX688" s="115"/>
      <c r="AMY688" s="115"/>
      <c r="AMZ688" s="115"/>
    </row>
    <row r="689" spans="1:198 1025:1040" ht="15.75" customHeight="1" x14ac:dyDescent="0.35">
      <c r="A689" s="173">
        <v>43960</v>
      </c>
      <c r="B689" s="176">
        <v>5422</v>
      </c>
      <c r="C689" s="173">
        <f t="shared" si="17"/>
        <v>43960</v>
      </c>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GB689" s="169"/>
      <c r="GC689" s="169"/>
      <c r="GD689" s="169"/>
      <c r="GE689" s="169"/>
      <c r="GF689" s="169"/>
      <c r="GG689" s="169"/>
      <c r="GH689" s="169"/>
      <c r="GI689" s="169"/>
      <c r="GJ689" s="169"/>
      <c r="GK689" s="169"/>
      <c r="GL689" s="169"/>
      <c r="GM689" s="169"/>
      <c r="GN689" s="169"/>
      <c r="GO689" s="169"/>
      <c r="GP689" s="169"/>
      <c r="AMK689" s="115"/>
      <c r="AML689" s="115"/>
      <c r="AMM689" s="115"/>
      <c r="AMN689" s="115"/>
      <c r="AMO689" s="115"/>
      <c r="AMP689" s="115"/>
      <c r="AMQ689" s="115"/>
      <c r="AMR689" s="115"/>
      <c r="AMS689" s="115"/>
      <c r="AMT689" s="115"/>
      <c r="AMU689" s="115"/>
      <c r="AMV689" s="115"/>
      <c r="AMW689" s="115"/>
      <c r="AMX689" s="115"/>
      <c r="AMY689" s="115"/>
      <c r="AMZ689" s="115"/>
    </row>
    <row r="690" spans="1:198 1025:1040" ht="15.75" customHeight="1" x14ac:dyDescent="0.35">
      <c r="A690" s="173">
        <v>43959</v>
      </c>
      <c r="B690" s="176">
        <v>5359</v>
      </c>
      <c r="C690" s="173">
        <f t="shared" si="17"/>
        <v>43959</v>
      </c>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GB690" s="169"/>
      <c r="GC690" s="169"/>
      <c r="GD690" s="169"/>
      <c r="GE690" s="169"/>
      <c r="GF690" s="169"/>
      <c r="GG690" s="169"/>
      <c r="GH690" s="169"/>
      <c r="GI690" s="169"/>
      <c r="GJ690" s="169"/>
      <c r="GK690" s="169"/>
      <c r="GL690" s="169"/>
      <c r="GM690" s="169"/>
      <c r="GN690" s="169"/>
      <c r="GO690" s="169"/>
      <c r="GP690" s="169"/>
      <c r="AMK690" s="115"/>
      <c r="AML690" s="115"/>
      <c r="AMM690" s="115"/>
      <c r="AMN690" s="115"/>
      <c r="AMO690" s="115"/>
      <c r="AMP690" s="115"/>
      <c r="AMQ690" s="115"/>
      <c r="AMR690" s="115"/>
      <c r="AMS690" s="115"/>
      <c r="AMT690" s="115"/>
      <c r="AMU690" s="115"/>
      <c r="AMV690" s="115"/>
      <c r="AMW690" s="115"/>
      <c r="AMX690" s="115"/>
      <c r="AMY690" s="115"/>
      <c r="AMZ690" s="115"/>
    </row>
    <row r="691" spans="1:198 1025:1040" ht="15.75" customHeight="1" x14ac:dyDescent="0.35">
      <c r="A691" s="173">
        <v>43958</v>
      </c>
      <c r="B691" s="176">
        <v>5288</v>
      </c>
      <c r="C691" s="173">
        <f t="shared" si="17"/>
        <v>43958</v>
      </c>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GB691" s="169"/>
      <c r="GC691" s="169"/>
      <c r="GD691" s="169"/>
      <c r="GE691" s="169"/>
      <c r="GF691" s="169"/>
      <c r="GG691" s="169"/>
      <c r="GH691" s="169"/>
      <c r="GI691" s="169"/>
      <c r="GJ691" s="169"/>
      <c r="GK691" s="169"/>
      <c r="GL691" s="169"/>
      <c r="GM691" s="169"/>
      <c r="GN691" s="169"/>
      <c r="GO691" s="169"/>
      <c r="GP691" s="169"/>
      <c r="AMK691" s="115"/>
      <c r="AML691" s="115"/>
      <c r="AMM691" s="115"/>
      <c r="AMN691" s="115"/>
      <c r="AMO691" s="115"/>
      <c r="AMP691" s="115"/>
      <c r="AMQ691" s="115"/>
      <c r="AMR691" s="115"/>
      <c r="AMS691" s="115"/>
      <c r="AMT691" s="115"/>
      <c r="AMU691" s="115"/>
      <c r="AMV691" s="115"/>
      <c r="AMW691" s="115"/>
      <c r="AMX691" s="115"/>
      <c r="AMY691" s="115"/>
      <c r="AMZ691" s="115"/>
    </row>
    <row r="692" spans="1:198 1025:1040" ht="15.75" customHeight="1" x14ac:dyDescent="0.35">
      <c r="A692" s="173">
        <v>43957</v>
      </c>
      <c r="B692" s="176">
        <v>5204</v>
      </c>
      <c r="C692" s="173">
        <f t="shared" si="17"/>
        <v>43957</v>
      </c>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GB692" s="169"/>
      <c r="GC692" s="169"/>
      <c r="GD692" s="169"/>
      <c r="GE692" s="169"/>
      <c r="GF692" s="169"/>
      <c r="GG692" s="169"/>
      <c r="GH692" s="169"/>
      <c r="GI692" s="169"/>
      <c r="GJ692" s="169"/>
      <c r="GK692" s="169"/>
      <c r="GL692" s="169"/>
      <c r="GM692" s="169"/>
      <c r="GN692" s="169"/>
      <c r="GO692" s="169"/>
      <c r="GP692" s="169"/>
      <c r="AMK692" s="115"/>
      <c r="AML692" s="115"/>
      <c r="AMM692" s="115"/>
      <c r="AMN692" s="115"/>
      <c r="AMO692" s="115"/>
      <c r="AMP692" s="115"/>
      <c r="AMQ692" s="115"/>
      <c r="AMR692" s="115"/>
      <c r="AMS692" s="115"/>
      <c r="AMT692" s="115"/>
      <c r="AMU692" s="115"/>
      <c r="AMV692" s="115"/>
      <c r="AMW692" s="115"/>
      <c r="AMX692" s="115"/>
      <c r="AMY692" s="115"/>
      <c r="AMZ692" s="115"/>
    </row>
    <row r="693" spans="1:198 1025:1040" ht="15.75" customHeight="1" x14ac:dyDescent="0.35">
      <c r="A693" s="173">
        <v>43956</v>
      </c>
      <c r="B693" s="176">
        <v>5168</v>
      </c>
      <c r="C693" s="173">
        <f t="shared" si="17"/>
        <v>43956</v>
      </c>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GB693" s="169"/>
      <c r="GC693" s="169"/>
      <c r="GD693" s="169"/>
      <c r="GE693" s="169"/>
      <c r="GF693" s="169"/>
      <c r="GG693" s="169"/>
      <c r="GH693" s="169"/>
      <c r="GI693" s="169"/>
      <c r="GJ693" s="169"/>
      <c r="GK693" s="169"/>
      <c r="GL693" s="169"/>
      <c r="GM693" s="169"/>
      <c r="GN693" s="169"/>
      <c r="GO693" s="169"/>
      <c r="GP693" s="169"/>
      <c r="AMK693" s="115"/>
      <c r="AML693" s="115"/>
      <c r="AMM693" s="115"/>
      <c r="AMN693" s="115"/>
      <c r="AMO693" s="115"/>
      <c r="AMP693" s="115"/>
      <c r="AMQ693" s="115"/>
      <c r="AMR693" s="115"/>
      <c r="AMS693" s="115"/>
      <c r="AMT693" s="115"/>
      <c r="AMU693" s="115"/>
      <c r="AMV693" s="115"/>
      <c r="AMW693" s="115"/>
      <c r="AMX693" s="115"/>
      <c r="AMY693" s="115"/>
      <c r="AMZ693" s="115"/>
    </row>
    <row r="694" spans="1:198 1025:1040" ht="15.75" customHeight="1" x14ac:dyDescent="0.35">
      <c r="A694" s="173">
        <v>43955</v>
      </c>
      <c r="B694" s="176">
        <v>5082</v>
      </c>
      <c r="C694" s="173">
        <f t="shared" si="17"/>
        <v>43955</v>
      </c>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GB694" s="169"/>
      <c r="GC694" s="169"/>
      <c r="GD694" s="169"/>
      <c r="GE694" s="169"/>
      <c r="GF694" s="169"/>
      <c r="GG694" s="169"/>
      <c r="GH694" s="169"/>
      <c r="GI694" s="169"/>
      <c r="GJ694" s="169"/>
      <c r="GK694" s="169"/>
      <c r="GL694" s="169"/>
      <c r="GM694" s="169"/>
      <c r="GN694" s="169"/>
      <c r="GO694" s="169"/>
      <c r="GP694" s="169"/>
      <c r="AMK694" s="115"/>
      <c r="AML694" s="115"/>
      <c r="AMM694" s="115"/>
      <c r="AMN694" s="115"/>
      <c r="AMO694" s="115"/>
      <c r="AMP694" s="115"/>
      <c r="AMQ694" s="115"/>
      <c r="AMR694" s="115"/>
      <c r="AMS694" s="115"/>
      <c r="AMT694" s="115"/>
      <c r="AMU694" s="115"/>
      <c r="AMV694" s="115"/>
      <c r="AMW694" s="115"/>
      <c r="AMX694" s="115"/>
      <c r="AMY694" s="115"/>
      <c r="AMZ694" s="115"/>
    </row>
    <row r="695" spans="1:198 1025:1040" ht="15.75" customHeight="1" x14ac:dyDescent="0.35">
      <c r="A695" s="173">
        <v>43954</v>
      </c>
      <c r="B695" s="176">
        <v>5056</v>
      </c>
      <c r="C695" s="173">
        <f t="shared" si="17"/>
        <v>43954</v>
      </c>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GB695" s="169"/>
      <c r="GC695" s="169"/>
      <c r="GD695" s="169"/>
      <c r="GE695" s="169"/>
      <c r="GF695" s="169"/>
      <c r="GG695" s="169"/>
      <c r="GH695" s="169"/>
      <c r="GI695" s="169"/>
      <c r="GJ695" s="169"/>
      <c r="GK695" s="169"/>
      <c r="GL695" s="169"/>
      <c r="GM695" s="169"/>
      <c r="GN695" s="169"/>
      <c r="GO695" s="169"/>
      <c r="GP695" s="169"/>
      <c r="AMK695" s="115"/>
      <c r="AML695" s="115"/>
      <c r="AMM695" s="115"/>
      <c r="AMN695" s="115"/>
      <c r="AMO695" s="115"/>
      <c r="AMP695" s="115"/>
      <c r="AMQ695" s="115"/>
      <c r="AMR695" s="115"/>
      <c r="AMS695" s="115"/>
      <c r="AMT695" s="115"/>
      <c r="AMU695" s="115"/>
      <c r="AMV695" s="115"/>
      <c r="AMW695" s="115"/>
      <c r="AMX695" s="115"/>
      <c r="AMY695" s="115"/>
      <c r="AMZ695" s="115"/>
    </row>
    <row r="696" spans="1:198 1025:1040" ht="15.75" customHeight="1" x14ac:dyDescent="0.35">
      <c r="A696" s="173">
        <v>43953</v>
      </c>
      <c r="B696" s="176">
        <v>4987</v>
      </c>
      <c r="C696" s="173">
        <f t="shared" si="17"/>
        <v>43953</v>
      </c>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GB696" s="169"/>
      <c r="GC696" s="169"/>
      <c r="GD696" s="169"/>
      <c r="GE696" s="169"/>
      <c r="GF696" s="169"/>
      <c r="GG696" s="169"/>
      <c r="GH696" s="169"/>
      <c r="GI696" s="169"/>
      <c r="GJ696" s="169"/>
      <c r="GK696" s="169"/>
      <c r="GL696" s="169"/>
      <c r="GM696" s="169"/>
      <c r="GN696" s="169"/>
      <c r="GO696" s="169"/>
      <c r="GP696" s="169"/>
      <c r="AMK696" s="115"/>
      <c r="AML696" s="115"/>
      <c r="AMM696" s="115"/>
      <c r="AMN696" s="115"/>
      <c r="AMO696" s="115"/>
      <c r="AMP696" s="115"/>
      <c r="AMQ696" s="115"/>
      <c r="AMR696" s="115"/>
      <c r="AMS696" s="115"/>
      <c r="AMT696" s="115"/>
      <c r="AMU696" s="115"/>
      <c r="AMV696" s="115"/>
      <c r="AMW696" s="115"/>
      <c r="AMX696" s="115"/>
      <c r="AMY696" s="115"/>
      <c r="AMZ696" s="115"/>
    </row>
    <row r="697" spans="1:198 1025:1040" ht="15.75" customHeight="1" x14ac:dyDescent="0.35">
      <c r="A697" s="173">
        <v>43952</v>
      </c>
      <c r="B697" s="176">
        <v>4893</v>
      </c>
      <c r="C697" s="173">
        <f t="shared" si="17"/>
        <v>43952</v>
      </c>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GB697" s="169"/>
      <c r="GC697" s="169"/>
      <c r="GD697" s="169"/>
      <c r="GE697" s="169"/>
      <c r="GF697" s="169"/>
      <c r="GG697" s="169"/>
      <c r="GH697" s="169"/>
      <c r="GI697" s="169"/>
      <c r="GJ697" s="169"/>
      <c r="GK697" s="169"/>
      <c r="GL697" s="169"/>
      <c r="GM697" s="169"/>
      <c r="GN697" s="169"/>
      <c r="GO697" s="169"/>
      <c r="GP697" s="169"/>
      <c r="AMK697" s="115"/>
      <c r="AML697" s="115"/>
      <c r="AMM697" s="115"/>
      <c r="AMN697" s="115"/>
      <c r="AMO697" s="115"/>
      <c r="AMP697" s="115"/>
      <c r="AMQ697" s="115"/>
      <c r="AMR697" s="115"/>
      <c r="AMS697" s="115"/>
      <c r="AMT697" s="115"/>
      <c r="AMU697" s="115"/>
      <c r="AMV697" s="115"/>
      <c r="AMW697" s="115"/>
      <c r="AMX697" s="115"/>
      <c r="AMY697" s="115"/>
      <c r="AMZ697" s="115"/>
    </row>
    <row r="698" spans="1:198 1025:1040" ht="15.75" customHeight="1" x14ac:dyDescent="0.35">
      <c r="A698" s="173">
        <v>43951</v>
      </c>
      <c r="B698" s="176">
        <v>4795</v>
      </c>
      <c r="C698" s="173">
        <f t="shared" si="17"/>
        <v>43951</v>
      </c>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GB698" s="169"/>
      <c r="GC698" s="169"/>
      <c r="GD698" s="169"/>
      <c r="GE698" s="169"/>
      <c r="GF698" s="169"/>
      <c r="GG698" s="169"/>
      <c r="GH698" s="169"/>
      <c r="GI698" s="169"/>
      <c r="GJ698" s="169"/>
      <c r="GK698" s="169"/>
      <c r="GL698" s="169"/>
      <c r="GM698" s="169"/>
      <c r="GN698" s="169"/>
      <c r="GO698" s="169"/>
      <c r="GP698" s="169"/>
      <c r="AMK698" s="115"/>
      <c r="AML698" s="115"/>
      <c r="AMM698" s="115"/>
      <c r="AMN698" s="115"/>
      <c r="AMO698" s="115"/>
      <c r="AMP698" s="115"/>
      <c r="AMQ698" s="115"/>
      <c r="AMR698" s="115"/>
      <c r="AMS698" s="115"/>
      <c r="AMT698" s="115"/>
      <c r="AMU698" s="115"/>
      <c r="AMV698" s="115"/>
      <c r="AMW698" s="115"/>
      <c r="AMX698" s="115"/>
      <c r="AMY698" s="115"/>
      <c r="AMZ698" s="115"/>
    </row>
    <row r="699" spans="1:198 1025:1040" ht="15.75" customHeight="1" x14ac:dyDescent="0.35">
      <c r="A699" s="173">
        <v>43950</v>
      </c>
      <c r="B699" s="176">
        <v>4711</v>
      </c>
      <c r="C699" s="173">
        <f t="shared" si="17"/>
        <v>43950</v>
      </c>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GB699" s="169"/>
      <c r="GC699" s="169"/>
      <c r="GD699" s="169"/>
      <c r="GE699" s="169"/>
      <c r="GF699" s="169"/>
      <c r="GG699" s="169"/>
      <c r="GH699" s="169"/>
      <c r="GI699" s="169"/>
      <c r="GJ699" s="169"/>
      <c r="GK699" s="169"/>
      <c r="GL699" s="169"/>
      <c r="GM699" s="169"/>
      <c r="GN699" s="169"/>
      <c r="GO699" s="169"/>
      <c r="GP699" s="169"/>
      <c r="AMK699" s="115"/>
      <c r="AML699" s="115"/>
      <c r="AMM699" s="115"/>
      <c r="AMN699" s="115"/>
      <c r="AMO699" s="115"/>
      <c r="AMP699" s="115"/>
      <c r="AMQ699" s="115"/>
      <c r="AMR699" s="115"/>
      <c r="AMS699" s="115"/>
      <c r="AMT699" s="115"/>
      <c r="AMU699" s="115"/>
      <c r="AMV699" s="115"/>
      <c r="AMW699" s="115"/>
      <c r="AMX699" s="115"/>
      <c r="AMY699" s="115"/>
      <c r="AMZ699" s="115"/>
    </row>
    <row r="700" spans="1:198 1025:1040" ht="15.75" customHeight="1" x14ac:dyDescent="0.35">
      <c r="A700" s="173">
        <v>43949</v>
      </c>
      <c r="B700" s="176">
        <v>4566</v>
      </c>
      <c r="C700" s="173">
        <f t="shared" si="17"/>
        <v>43949</v>
      </c>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GB700" s="169"/>
      <c r="GC700" s="169"/>
      <c r="GD700" s="169"/>
      <c r="GE700" s="169"/>
      <c r="GF700" s="169"/>
      <c r="GG700" s="169"/>
      <c r="GH700" s="169"/>
      <c r="GI700" s="169"/>
      <c r="GJ700" s="169"/>
      <c r="GK700" s="169"/>
      <c r="GL700" s="169"/>
      <c r="GM700" s="169"/>
      <c r="GN700" s="169"/>
      <c r="GO700" s="169"/>
      <c r="GP700" s="169"/>
      <c r="AMK700" s="115"/>
      <c r="AML700" s="115"/>
      <c r="AMM700" s="115"/>
      <c r="AMN700" s="115"/>
      <c r="AMO700" s="115"/>
      <c r="AMP700" s="115"/>
      <c r="AMQ700" s="115"/>
      <c r="AMR700" s="115"/>
      <c r="AMS700" s="115"/>
      <c r="AMT700" s="115"/>
      <c r="AMU700" s="115"/>
      <c r="AMV700" s="115"/>
      <c r="AMW700" s="115"/>
      <c r="AMX700" s="115"/>
      <c r="AMY700" s="115"/>
      <c r="AMZ700" s="115"/>
    </row>
    <row r="701" spans="1:198 1025:1040" ht="15.75" customHeight="1" x14ac:dyDescent="0.35">
      <c r="A701" s="173">
        <v>43948</v>
      </c>
      <c r="B701" s="176">
        <v>4518</v>
      </c>
      <c r="C701" s="173">
        <f t="shared" si="17"/>
        <v>43948</v>
      </c>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GB701" s="169"/>
      <c r="GC701" s="169"/>
      <c r="GD701" s="169"/>
      <c r="GE701" s="169"/>
      <c r="GF701" s="169"/>
      <c r="GG701" s="169"/>
      <c r="GH701" s="169"/>
      <c r="GI701" s="169"/>
      <c r="GJ701" s="169"/>
      <c r="GK701" s="169"/>
      <c r="GL701" s="169"/>
      <c r="GM701" s="169"/>
      <c r="GN701" s="169"/>
      <c r="GO701" s="169"/>
      <c r="GP701" s="169"/>
      <c r="AMK701" s="115"/>
      <c r="AML701" s="115"/>
      <c r="AMM701" s="115"/>
      <c r="AMN701" s="115"/>
      <c r="AMO701" s="115"/>
      <c r="AMP701" s="115"/>
      <c r="AMQ701" s="115"/>
      <c r="AMR701" s="115"/>
      <c r="AMS701" s="115"/>
      <c r="AMT701" s="115"/>
      <c r="AMU701" s="115"/>
      <c r="AMV701" s="115"/>
      <c r="AMW701" s="115"/>
      <c r="AMX701" s="115"/>
      <c r="AMY701" s="115"/>
      <c r="AMZ701" s="115"/>
    </row>
    <row r="702" spans="1:198 1025:1040" ht="15.75" customHeight="1" x14ac:dyDescent="0.35">
      <c r="A702" s="173">
        <v>43947</v>
      </c>
      <c r="B702" s="176">
        <v>4475</v>
      </c>
      <c r="C702" s="173">
        <f t="shared" si="17"/>
        <v>43947</v>
      </c>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GB702" s="169"/>
      <c r="GC702" s="169"/>
      <c r="GD702" s="169"/>
      <c r="GE702" s="169"/>
      <c r="GF702" s="169"/>
      <c r="GG702" s="169"/>
      <c r="GH702" s="169"/>
      <c r="GI702" s="169"/>
      <c r="GJ702" s="169"/>
      <c r="GK702" s="169"/>
      <c r="GL702" s="169"/>
      <c r="GM702" s="169"/>
      <c r="GN702" s="169"/>
      <c r="GO702" s="169"/>
      <c r="GP702" s="169"/>
      <c r="AMK702" s="115"/>
      <c r="AML702" s="115"/>
      <c r="AMM702" s="115"/>
      <c r="AMN702" s="115"/>
      <c r="AMO702" s="115"/>
      <c r="AMP702" s="115"/>
      <c r="AMQ702" s="115"/>
      <c r="AMR702" s="115"/>
      <c r="AMS702" s="115"/>
      <c r="AMT702" s="115"/>
      <c r="AMU702" s="115"/>
      <c r="AMV702" s="115"/>
      <c r="AMW702" s="115"/>
      <c r="AMX702" s="115"/>
      <c r="AMY702" s="115"/>
      <c r="AMZ702" s="115"/>
    </row>
    <row r="703" spans="1:198 1025:1040" ht="15.75" customHeight="1" x14ac:dyDescent="0.35">
      <c r="A703" s="173">
        <v>43946</v>
      </c>
      <c r="B703" s="176">
        <v>4409</v>
      </c>
      <c r="C703" s="173">
        <f t="shared" si="17"/>
        <v>43946</v>
      </c>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GB703" s="169"/>
      <c r="GC703" s="169"/>
      <c r="GD703" s="169"/>
      <c r="GE703" s="169"/>
      <c r="GF703" s="169"/>
      <c r="GG703" s="169"/>
      <c r="GH703" s="169"/>
      <c r="GI703" s="169"/>
      <c r="GJ703" s="169"/>
      <c r="GK703" s="169"/>
      <c r="GL703" s="169"/>
      <c r="GM703" s="169"/>
      <c r="GN703" s="169"/>
      <c r="GO703" s="169"/>
      <c r="GP703" s="169"/>
      <c r="AMK703" s="115"/>
      <c r="AML703" s="115"/>
      <c r="AMM703" s="115"/>
      <c r="AMN703" s="115"/>
      <c r="AMO703" s="115"/>
      <c r="AMP703" s="115"/>
      <c r="AMQ703" s="115"/>
      <c r="AMR703" s="115"/>
      <c r="AMS703" s="115"/>
      <c r="AMT703" s="115"/>
      <c r="AMU703" s="115"/>
      <c r="AMV703" s="115"/>
      <c r="AMW703" s="115"/>
      <c r="AMX703" s="115"/>
      <c r="AMY703" s="115"/>
      <c r="AMZ703" s="115"/>
    </row>
    <row r="704" spans="1:198 1025:1040" ht="15.75" customHeight="1" x14ac:dyDescent="0.35">
      <c r="A704" s="173">
        <v>43945</v>
      </c>
      <c r="B704" s="176">
        <v>4289</v>
      </c>
      <c r="C704" s="173">
        <f t="shared" si="17"/>
        <v>43945</v>
      </c>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GB704" s="169"/>
      <c r="GC704" s="169"/>
      <c r="GD704" s="169"/>
      <c r="GE704" s="169"/>
      <c r="GF704" s="169"/>
      <c r="GG704" s="169"/>
      <c r="GH704" s="169"/>
      <c r="GI704" s="169"/>
      <c r="GJ704" s="169"/>
      <c r="GK704" s="169"/>
      <c r="GL704" s="169"/>
      <c r="GM704" s="169"/>
      <c r="GN704" s="169"/>
      <c r="GO704" s="169"/>
      <c r="GP704" s="169"/>
      <c r="AMK704" s="115"/>
      <c r="AML704" s="115"/>
      <c r="AMM704" s="115"/>
      <c r="AMN704" s="115"/>
      <c r="AMO704" s="115"/>
      <c r="AMP704" s="115"/>
      <c r="AMQ704" s="115"/>
      <c r="AMR704" s="115"/>
      <c r="AMS704" s="115"/>
      <c r="AMT704" s="115"/>
      <c r="AMU704" s="115"/>
      <c r="AMV704" s="115"/>
      <c r="AMW704" s="115"/>
      <c r="AMX704" s="115"/>
      <c r="AMY704" s="115"/>
      <c r="AMZ704" s="115"/>
    </row>
    <row r="705" spans="1:198 1025:1040" ht="15.75" customHeight="1" x14ac:dyDescent="0.35">
      <c r="A705" s="173">
        <v>43944</v>
      </c>
      <c r="B705" s="176">
        <v>4177</v>
      </c>
      <c r="C705" s="173">
        <f t="shared" si="17"/>
        <v>43944</v>
      </c>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GB705" s="169"/>
      <c r="GC705" s="169"/>
      <c r="GD705" s="169"/>
      <c r="GE705" s="169"/>
      <c r="GF705" s="169"/>
      <c r="GG705" s="169"/>
      <c r="GH705" s="169"/>
      <c r="GI705" s="169"/>
      <c r="GJ705" s="169"/>
      <c r="GK705" s="169"/>
      <c r="GL705" s="169"/>
      <c r="GM705" s="169"/>
      <c r="GN705" s="169"/>
      <c r="GO705" s="169"/>
      <c r="GP705" s="169"/>
      <c r="AMK705" s="115"/>
      <c r="AML705" s="115"/>
      <c r="AMM705" s="115"/>
      <c r="AMN705" s="115"/>
      <c r="AMO705" s="115"/>
      <c r="AMP705" s="115"/>
      <c r="AMQ705" s="115"/>
      <c r="AMR705" s="115"/>
      <c r="AMS705" s="115"/>
      <c r="AMT705" s="115"/>
      <c r="AMU705" s="115"/>
      <c r="AMV705" s="115"/>
      <c r="AMW705" s="115"/>
      <c r="AMX705" s="115"/>
      <c r="AMY705" s="115"/>
      <c r="AMZ705" s="115"/>
    </row>
    <row r="706" spans="1:198 1025:1040" ht="15.75" customHeight="1" x14ac:dyDescent="0.35">
      <c r="A706" s="173">
        <v>43943</v>
      </c>
      <c r="B706" s="176">
        <v>4054</v>
      </c>
      <c r="C706" s="173">
        <f t="shared" si="17"/>
        <v>43943</v>
      </c>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GB706" s="169"/>
      <c r="GC706" s="169"/>
      <c r="GD706" s="169"/>
      <c r="GE706" s="169"/>
      <c r="GF706" s="169"/>
      <c r="GG706" s="169"/>
      <c r="GH706" s="169"/>
      <c r="GI706" s="169"/>
      <c r="GJ706" s="169"/>
      <c r="GK706" s="169"/>
      <c r="GL706" s="169"/>
      <c r="GM706" s="169"/>
      <c r="GN706" s="169"/>
      <c r="GO706" s="169"/>
      <c r="GP706" s="169"/>
      <c r="AMK706" s="115"/>
      <c r="AML706" s="115"/>
      <c r="AMM706" s="115"/>
      <c r="AMN706" s="115"/>
      <c r="AMO706" s="115"/>
      <c r="AMP706" s="115"/>
      <c r="AMQ706" s="115"/>
      <c r="AMR706" s="115"/>
      <c r="AMS706" s="115"/>
      <c r="AMT706" s="115"/>
      <c r="AMU706" s="115"/>
      <c r="AMV706" s="115"/>
      <c r="AMW706" s="115"/>
      <c r="AMX706" s="115"/>
      <c r="AMY706" s="115"/>
      <c r="AMZ706" s="115"/>
    </row>
    <row r="707" spans="1:198 1025:1040" ht="15.75" customHeight="1" x14ac:dyDescent="0.35">
      <c r="A707" s="173">
        <v>43942</v>
      </c>
      <c r="B707" s="176">
        <v>3916</v>
      </c>
      <c r="C707" s="173">
        <f t="shared" si="17"/>
        <v>43942</v>
      </c>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GB707" s="169"/>
      <c r="GC707" s="169"/>
      <c r="GD707" s="169"/>
      <c r="GE707" s="169"/>
      <c r="GF707" s="169"/>
      <c r="GG707" s="169"/>
      <c r="GH707" s="169"/>
      <c r="GI707" s="169"/>
      <c r="GJ707" s="169"/>
      <c r="GK707" s="169"/>
      <c r="GL707" s="169"/>
      <c r="GM707" s="169"/>
      <c r="GN707" s="169"/>
      <c r="GO707" s="169"/>
      <c r="GP707" s="169"/>
      <c r="AMK707" s="115"/>
      <c r="AML707" s="115"/>
      <c r="AMM707" s="115"/>
      <c r="AMN707" s="115"/>
      <c r="AMO707" s="115"/>
      <c r="AMP707" s="115"/>
      <c r="AMQ707" s="115"/>
      <c r="AMR707" s="115"/>
      <c r="AMS707" s="115"/>
      <c r="AMT707" s="115"/>
      <c r="AMU707" s="115"/>
      <c r="AMV707" s="115"/>
      <c r="AMW707" s="115"/>
      <c r="AMX707" s="115"/>
      <c r="AMY707" s="115"/>
      <c r="AMZ707" s="115"/>
    </row>
    <row r="708" spans="1:198 1025:1040" ht="15.75" customHeight="1" x14ac:dyDescent="0.35">
      <c r="A708" s="173">
        <v>43941</v>
      </c>
      <c r="B708" s="176">
        <v>3751</v>
      </c>
      <c r="C708" s="173">
        <f t="shared" si="17"/>
        <v>43941</v>
      </c>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GB708" s="169"/>
      <c r="GC708" s="169"/>
      <c r="GD708" s="169"/>
      <c r="GE708" s="169"/>
      <c r="GF708" s="169"/>
      <c r="GG708" s="169"/>
      <c r="GH708" s="169"/>
      <c r="GI708" s="169"/>
      <c r="GJ708" s="169"/>
      <c r="GK708" s="169"/>
      <c r="GL708" s="169"/>
      <c r="GM708" s="169"/>
      <c r="GN708" s="169"/>
      <c r="GO708" s="169"/>
      <c r="GP708" s="169"/>
      <c r="AMK708" s="115"/>
      <c r="AML708" s="115"/>
      <c r="AMM708" s="115"/>
      <c r="AMN708" s="115"/>
      <c r="AMO708" s="115"/>
      <c r="AMP708" s="115"/>
      <c r="AMQ708" s="115"/>
      <c r="AMR708" s="115"/>
      <c r="AMS708" s="115"/>
      <c r="AMT708" s="115"/>
      <c r="AMU708" s="115"/>
      <c r="AMV708" s="115"/>
      <c r="AMW708" s="115"/>
      <c r="AMX708" s="115"/>
      <c r="AMY708" s="115"/>
      <c r="AMZ708" s="115"/>
    </row>
    <row r="709" spans="1:198 1025:1040" ht="15.75" customHeight="1" x14ac:dyDescent="0.35">
      <c r="A709" s="173">
        <v>43940</v>
      </c>
      <c r="B709" s="176">
        <v>3684</v>
      </c>
      <c r="C709" s="173">
        <f t="shared" si="17"/>
        <v>43940</v>
      </c>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GB709" s="169"/>
      <c r="GC709" s="169"/>
      <c r="GD709" s="169"/>
      <c r="GE709" s="169"/>
      <c r="GF709" s="169"/>
      <c r="GG709" s="169"/>
      <c r="GH709" s="169"/>
      <c r="GI709" s="169"/>
      <c r="GJ709" s="169"/>
      <c r="GK709" s="169"/>
      <c r="GL709" s="169"/>
      <c r="GM709" s="169"/>
      <c r="GN709" s="169"/>
      <c r="GO709" s="169"/>
      <c r="GP709" s="169"/>
      <c r="AMK709" s="115"/>
      <c r="AML709" s="115"/>
      <c r="AMM709" s="115"/>
      <c r="AMN709" s="115"/>
      <c r="AMO709" s="115"/>
      <c r="AMP709" s="115"/>
      <c r="AMQ709" s="115"/>
      <c r="AMR709" s="115"/>
      <c r="AMS709" s="115"/>
      <c r="AMT709" s="115"/>
      <c r="AMU709" s="115"/>
      <c r="AMV709" s="115"/>
      <c r="AMW709" s="115"/>
      <c r="AMX709" s="115"/>
      <c r="AMY709" s="115"/>
      <c r="AMZ709" s="115"/>
    </row>
    <row r="710" spans="1:198 1025:1040" ht="15.75" customHeight="1" x14ac:dyDescent="0.35">
      <c r="A710" s="173">
        <v>43939</v>
      </c>
      <c r="B710" s="176">
        <v>3601</v>
      </c>
      <c r="C710" s="173">
        <f t="shared" si="17"/>
        <v>43939</v>
      </c>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GB710" s="169"/>
      <c r="GC710" s="169"/>
      <c r="GD710" s="169"/>
      <c r="GE710" s="169"/>
      <c r="GF710" s="169"/>
      <c r="GG710" s="169"/>
      <c r="GH710" s="169"/>
      <c r="GI710" s="169"/>
      <c r="GJ710" s="169"/>
      <c r="GK710" s="169"/>
      <c r="GL710" s="169"/>
      <c r="GM710" s="169"/>
      <c r="GN710" s="169"/>
      <c r="GO710" s="169"/>
      <c r="GP710" s="169"/>
      <c r="AMK710" s="115"/>
      <c r="AML710" s="115"/>
      <c r="AMM710" s="115"/>
      <c r="AMN710" s="115"/>
      <c r="AMO710" s="115"/>
      <c r="AMP710" s="115"/>
      <c r="AMQ710" s="115"/>
      <c r="AMR710" s="115"/>
      <c r="AMS710" s="115"/>
      <c r="AMT710" s="115"/>
      <c r="AMU710" s="115"/>
      <c r="AMV710" s="115"/>
      <c r="AMW710" s="115"/>
      <c r="AMX710" s="115"/>
      <c r="AMY710" s="115"/>
      <c r="AMZ710" s="115"/>
    </row>
    <row r="711" spans="1:198 1025:1040" ht="15.75" customHeight="1" x14ac:dyDescent="0.35">
      <c r="A711" s="173">
        <v>43938</v>
      </c>
      <c r="B711" s="176">
        <v>3459</v>
      </c>
      <c r="C711" s="173">
        <f t="shared" si="17"/>
        <v>43938</v>
      </c>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GB711" s="169"/>
      <c r="GC711" s="169"/>
      <c r="GD711" s="169"/>
      <c r="GE711" s="169"/>
      <c r="GF711" s="169"/>
      <c r="GG711" s="169"/>
      <c r="GH711" s="169"/>
      <c r="GI711" s="169"/>
      <c r="GJ711" s="169"/>
      <c r="GK711" s="169"/>
      <c r="GL711" s="169"/>
      <c r="GM711" s="169"/>
      <c r="GN711" s="169"/>
      <c r="GO711" s="169"/>
      <c r="GP711" s="169"/>
      <c r="AMK711" s="115"/>
      <c r="AML711" s="115"/>
      <c r="AMM711" s="115"/>
      <c r="AMN711" s="115"/>
      <c r="AMO711" s="115"/>
      <c r="AMP711" s="115"/>
      <c r="AMQ711" s="115"/>
      <c r="AMR711" s="115"/>
      <c r="AMS711" s="115"/>
      <c r="AMT711" s="115"/>
      <c r="AMU711" s="115"/>
      <c r="AMV711" s="115"/>
      <c r="AMW711" s="115"/>
      <c r="AMX711" s="115"/>
      <c r="AMY711" s="115"/>
      <c r="AMZ711" s="115"/>
    </row>
    <row r="712" spans="1:198 1025:1040" ht="15.75" customHeight="1" x14ac:dyDescent="0.35">
      <c r="A712" s="173">
        <v>43937</v>
      </c>
      <c r="B712" s="176">
        <v>3315</v>
      </c>
      <c r="C712" s="173">
        <f t="shared" si="17"/>
        <v>43937</v>
      </c>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GB712" s="169"/>
      <c r="GC712" s="169"/>
      <c r="GD712" s="169"/>
      <c r="GE712" s="169"/>
      <c r="GF712" s="169"/>
      <c r="GG712" s="169"/>
      <c r="GH712" s="169"/>
      <c r="GI712" s="169"/>
      <c r="GJ712" s="169"/>
      <c r="GK712" s="169"/>
      <c r="GL712" s="169"/>
      <c r="GM712" s="169"/>
      <c r="GN712" s="169"/>
      <c r="GO712" s="169"/>
      <c r="GP712" s="169"/>
      <c r="AMK712" s="115"/>
      <c r="AML712" s="115"/>
      <c r="AMM712" s="115"/>
      <c r="AMN712" s="115"/>
      <c r="AMO712" s="115"/>
      <c r="AMP712" s="115"/>
      <c r="AMQ712" s="115"/>
      <c r="AMR712" s="115"/>
      <c r="AMS712" s="115"/>
      <c r="AMT712" s="115"/>
      <c r="AMU712" s="115"/>
      <c r="AMV712" s="115"/>
      <c r="AMW712" s="115"/>
      <c r="AMX712" s="115"/>
      <c r="AMY712" s="115"/>
      <c r="AMZ712" s="115"/>
    </row>
    <row r="713" spans="1:198 1025:1040" ht="15.75" customHeight="1" x14ac:dyDescent="0.35">
      <c r="A713" s="173">
        <v>43936</v>
      </c>
      <c r="B713" s="176">
        <v>3134</v>
      </c>
      <c r="C713" s="173">
        <f t="shared" si="17"/>
        <v>43936</v>
      </c>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GB713" s="169"/>
      <c r="GC713" s="169"/>
      <c r="GD713" s="169"/>
      <c r="GE713" s="169"/>
      <c r="GF713" s="169"/>
      <c r="GG713" s="169"/>
      <c r="GH713" s="169"/>
      <c r="GI713" s="169"/>
      <c r="GJ713" s="169"/>
      <c r="GK713" s="169"/>
      <c r="GL713" s="169"/>
      <c r="GM713" s="169"/>
      <c r="GN713" s="169"/>
      <c r="GO713" s="169"/>
      <c r="GP713" s="169"/>
      <c r="AMK713" s="115"/>
      <c r="AML713" s="115"/>
      <c r="AMM713" s="115"/>
      <c r="AMN713" s="115"/>
      <c r="AMO713" s="115"/>
      <c r="AMP713" s="115"/>
      <c r="AMQ713" s="115"/>
      <c r="AMR713" s="115"/>
      <c r="AMS713" s="115"/>
      <c r="AMT713" s="115"/>
      <c r="AMU713" s="115"/>
      <c r="AMV713" s="115"/>
      <c r="AMW713" s="115"/>
      <c r="AMX713" s="115"/>
      <c r="AMY713" s="115"/>
      <c r="AMZ713" s="115"/>
    </row>
    <row r="714" spans="1:198 1025:1040" ht="15.75" customHeight="1" x14ac:dyDescent="0.35">
      <c r="A714" s="173">
        <v>43935</v>
      </c>
      <c r="B714" s="176">
        <v>2945</v>
      </c>
      <c r="C714" s="173">
        <f t="shared" si="17"/>
        <v>43935</v>
      </c>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GB714" s="169"/>
      <c r="GC714" s="169"/>
      <c r="GD714" s="169"/>
      <c r="GE714" s="169"/>
      <c r="GF714" s="169"/>
      <c r="GG714" s="169"/>
      <c r="GH714" s="169"/>
      <c r="GI714" s="169"/>
      <c r="GJ714" s="169"/>
      <c r="GK714" s="169"/>
      <c r="GL714" s="169"/>
      <c r="GM714" s="169"/>
      <c r="GN714" s="169"/>
      <c r="GO714" s="169"/>
      <c r="GP714" s="169"/>
      <c r="AMK714" s="115"/>
      <c r="AML714" s="115"/>
      <c r="AMM714" s="115"/>
      <c r="AMN714" s="115"/>
      <c r="AMO714" s="115"/>
      <c r="AMP714" s="115"/>
      <c r="AMQ714" s="115"/>
      <c r="AMR714" s="115"/>
      <c r="AMS714" s="115"/>
      <c r="AMT714" s="115"/>
      <c r="AMU714" s="115"/>
      <c r="AMV714" s="115"/>
      <c r="AMW714" s="115"/>
      <c r="AMX714" s="115"/>
      <c r="AMY714" s="115"/>
      <c r="AMZ714" s="115"/>
    </row>
    <row r="715" spans="1:198 1025:1040" ht="15.75" customHeight="1" x14ac:dyDescent="0.35">
      <c r="A715" s="173">
        <v>43934</v>
      </c>
      <c r="B715" s="176">
        <v>2823</v>
      </c>
      <c r="C715" s="173">
        <f t="shared" si="17"/>
        <v>43934</v>
      </c>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GB715" s="169"/>
      <c r="GC715" s="169"/>
      <c r="GD715" s="169"/>
      <c r="GE715" s="169"/>
      <c r="GF715" s="169"/>
      <c r="GG715" s="169"/>
      <c r="GH715" s="169"/>
      <c r="GI715" s="169"/>
      <c r="GJ715" s="169"/>
      <c r="GK715" s="169"/>
      <c r="GL715" s="169"/>
      <c r="GM715" s="169"/>
      <c r="GN715" s="169"/>
      <c r="GO715" s="169"/>
      <c r="GP715" s="169"/>
      <c r="AMK715" s="115"/>
      <c r="AML715" s="115"/>
      <c r="AMM715" s="115"/>
      <c r="AMN715" s="115"/>
      <c r="AMO715" s="115"/>
      <c r="AMP715" s="115"/>
      <c r="AMQ715" s="115"/>
      <c r="AMR715" s="115"/>
      <c r="AMS715" s="115"/>
      <c r="AMT715" s="115"/>
      <c r="AMU715" s="115"/>
      <c r="AMV715" s="115"/>
      <c r="AMW715" s="115"/>
      <c r="AMX715" s="115"/>
      <c r="AMY715" s="115"/>
      <c r="AMZ715" s="115"/>
    </row>
    <row r="716" spans="1:198 1025:1040" ht="15.75" customHeight="1" x14ac:dyDescent="0.35">
      <c r="A716" s="173">
        <v>43933</v>
      </c>
      <c r="B716" s="176">
        <v>2737</v>
      </c>
      <c r="C716" s="173">
        <f t="shared" si="17"/>
        <v>43933</v>
      </c>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GB716" s="169"/>
      <c r="GC716" s="169"/>
      <c r="GD716" s="169"/>
      <c r="GE716" s="169"/>
      <c r="GF716" s="169"/>
      <c r="GG716" s="169"/>
      <c r="GH716" s="169"/>
      <c r="GI716" s="169"/>
      <c r="GJ716" s="169"/>
      <c r="GK716" s="169"/>
      <c r="GL716" s="169"/>
      <c r="GM716" s="169"/>
      <c r="GN716" s="169"/>
      <c r="GO716" s="169"/>
      <c r="GP716" s="169"/>
      <c r="AMK716" s="115"/>
      <c r="AML716" s="115"/>
      <c r="AMM716" s="115"/>
      <c r="AMN716" s="115"/>
      <c r="AMO716" s="115"/>
      <c r="AMP716" s="115"/>
      <c r="AMQ716" s="115"/>
      <c r="AMR716" s="115"/>
      <c r="AMS716" s="115"/>
      <c r="AMT716" s="115"/>
      <c r="AMU716" s="115"/>
      <c r="AMV716" s="115"/>
      <c r="AMW716" s="115"/>
      <c r="AMX716" s="115"/>
      <c r="AMY716" s="115"/>
      <c r="AMZ716" s="115"/>
    </row>
    <row r="717" spans="1:198 1025:1040" ht="15.75" customHeight="1" x14ac:dyDescent="0.35">
      <c r="A717" s="173">
        <v>43932</v>
      </c>
      <c r="B717" s="176">
        <v>2643</v>
      </c>
      <c r="C717" s="173">
        <f t="shared" si="17"/>
        <v>43932</v>
      </c>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GB717" s="169"/>
      <c r="GC717" s="169"/>
      <c r="GD717" s="169"/>
      <c r="GE717" s="169"/>
      <c r="GF717" s="169"/>
      <c r="GG717" s="169"/>
      <c r="GH717" s="169"/>
      <c r="GI717" s="169"/>
      <c r="GJ717" s="169"/>
      <c r="GK717" s="169"/>
      <c r="GL717" s="169"/>
      <c r="GM717" s="169"/>
      <c r="GN717" s="169"/>
      <c r="GO717" s="169"/>
      <c r="GP717" s="169"/>
      <c r="AMK717" s="115"/>
      <c r="AML717" s="115"/>
      <c r="AMM717" s="115"/>
      <c r="AMN717" s="115"/>
      <c r="AMO717" s="115"/>
      <c r="AMP717" s="115"/>
      <c r="AMQ717" s="115"/>
      <c r="AMR717" s="115"/>
      <c r="AMS717" s="115"/>
      <c r="AMT717" s="115"/>
      <c r="AMU717" s="115"/>
      <c r="AMV717" s="115"/>
      <c r="AMW717" s="115"/>
      <c r="AMX717" s="115"/>
      <c r="AMY717" s="115"/>
      <c r="AMZ717" s="115"/>
    </row>
    <row r="718" spans="1:198 1025:1040" ht="15.75" customHeight="1" x14ac:dyDescent="0.35">
      <c r="A718" s="173">
        <v>43931</v>
      </c>
      <c r="B718" s="176">
        <v>2511</v>
      </c>
      <c r="C718" s="173">
        <f t="shared" si="17"/>
        <v>43931</v>
      </c>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GB718" s="169"/>
      <c r="GC718" s="169"/>
      <c r="GD718" s="169"/>
      <c r="GE718" s="169"/>
      <c r="GF718" s="169"/>
      <c r="GG718" s="169"/>
      <c r="GH718" s="169"/>
      <c r="GI718" s="169"/>
      <c r="GJ718" s="169"/>
      <c r="GK718" s="169"/>
      <c r="GL718" s="169"/>
      <c r="GM718" s="169"/>
      <c r="GN718" s="169"/>
      <c r="GO718" s="169"/>
      <c r="GP718" s="169"/>
      <c r="AMK718" s="115"/>
      <c r="AML718" s="115"/>
      <c r="AMM718" s="115"/>
      <c r="AMN718" s="115"/>
      <c r="AMO718" s="115"/>
      <c r="AMP718" s="115"/>
      <c r="AMQ718" s="115"/>
      <c r="AMR718" s="115"/>
      <c r="AMS718" s="115"/>
      <c r="AMT718" s="115"/>
      <c r="AMU718" s="115"/>
      <c r="AMV718" s="115"/>
      <c r="AMW718" s="115"/>
      <c r="AMX718" s="115"/>
      <c r="AMY718" s="115"/>
      <c r="AMZ718" s="115"/>
    </row>
    <row r="719" spans="1:198 1025:1040" ht="15.75" customHeight="1" x14ac:dyDescent="0.35">
      <c r="A719" s="173">
        <v>43930</v>
      </c>
      <c r="B719" s="176">
        <v>2396</v>
      </c>
      <c r="C719" s="173">
        <f t="shared" si="17"/>
        <v>43930</v>
      </c>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GB719" s="169"/>
      <c r="GC719" s="169"/>
      <c r="GD719" s="169"/>
      <c r="GE719" s="169"/>
      <c r="GF719" s="169"/>
      <c r="GG719" s="169"/>
      <c r="GH719" s="169"/>
      <c r="GI719" s="169"/>
      <c r="GJ719" s="169"/>
      <c r="GK719" s="169"/>
      <c r="GL719" s="169"/>
      <c r="GM719" s="169"/>
      <c r="GN719" s="169"/>
      <c r="GO719" s="169"/>
      <c r="GP719" s="169"/>
      <c r="AMK719" s="115"/>
      <c r="AML719" s="115"/>
      <c r="AMM719" s="115"/>
      <c r="AMN719" s="115"/>
      <c r="AMO719" s="115"/>
      <c r="AMP719" s="115"/>
      <c r="AMQ719" s="115"/>
      <c r="AMR719" s="115"/>
      <c r="AMS719" s="115"/>
      <c r="AMT719" s="115"/>
      <c r="AMU719" s="115"/>
      <c r="AMV719" s="115"/>
      <c r="AMW719" s="115"/>
      <c r="AMX719" s="115"/>
      <c r="AMY719" s="115"/>
      <c r="AMZ719" s="115"/>
    </row>
    <row r="720" spans="1:198 1025:1040" ht="15.75" customHeight="1" x14ac:dyDescent="0.35">
      <c r="A720" s="173">
        <v>43929</v>
      </c>
      <c r="B720" s="176">
        <v>2248</v>
      </c>
      <c r="C720" s="173">
        <f t="shared" si="17"/>
        <v>43929</v>
      </c>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GB720" s="169"/>
      <c r="GC720" s="169"/>
      <c r="GD720" s="169"/>
      <c r="GE720" s="169"/>
      <c r="GF720" s="169"/>
      <c r="GG720" s="169"/>
      <c r="GH720" s="169"/>
      <c r="GI720" s="169"/>
      <c r="GJ720" s="169"/>
      <c r="GK720" s="169"/>
      <c r="GL720" s="169"/>
      <c r="GM720" s="169"/>
      <c r="GN720" s="169"/>
      <c r="GO720" s="169"/>
      <c r="GP720" s="169"/>
      <c r="AMK720" s="115"/>
      <c r="AML720" s="115"/>
      <c r="AMM720" s="115"/>
      <c r="AMN720" s="115"/>
      <c r="AMO720" s="115"/>
      <c r="AMP720" s="115"/>
      <c r="AMQ720" s="115"/>
      <c r="AMR720" s="115"/>
      <c r="AMS720" s="115"/>
      <c r="AMT720" s="115"/>
      <c r="AMU720" s="115"/>
      <c r="AMV720" s="115"/>
      <c r="AMW720" s="115"/>
      <c r="AMX720" s="115"/>
      <c r="AMY720" s="115"/>
      <c r="AMZ720" s="115"/>
    </row>
    <row r="721" spans="1:198 1025:1040" ht="15.75" customHeight="1" x14ac:dyDescent="0.35">
      <c r="A721" s="173">
        <v>43928</v>
      </c>
      <c r="B721" s="176">
        <v>2101</v>
      </c>
      <c r="C721" s="173">
        <f t="shared" si="17"/>
        <v>43928</v>
      </c>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GB721" s="169"/>
      <c r="GC721" s="169"/>
      <c r="GD721" s="169"/>
      <c r="GE721" s="169"/>
      <c r="GF721" s="169"/>
      <c r="GG721" s="169"/>
      <c r="GH721" s="169"/>
      <c r="GI721" s="169"/>
      <c r="GJ721" s="169"/>
      <c r="GK721" s="169"/>
      <c r="GL721" s="169"/>
      <c r="GM721" s="169"/>
      <c r="GN721" s="169"/>
      <c r="GO721" s="169"/>
      <c r="GP721" s="169"/>
      <c r="AMK721" s="115"/>
      <c r="AML721" s="115"/>
      <c r="AMM721" s="115"/>
      <c r="AMN721" s="115"/>
      <c r="AMO721" s="115"/>
      <c r="AMP721" s="115"/>
      <c r="AMQ721" s="115"/>
      <c r="AMR721" s="115"/>
      <c r="AMS721" s="115"/>
      <c r="AMT721" s="115"/>
      <c r="AMU721" s="115"/>
      <c r="AMV721" s="115"/>
      <c r="AMW721" s="115"/>
      <c r="AMX721" s="115"/>
      <c r="AMY721" s="115"/>
      <c r="AMZ721" s="115"/>
    </row>
    <row r="722" spans="1:198 1025:1040" ht="15.75" customHeight="1" x14ac:dyDescent="0.35">
      <c r="A722" s="173">
        <v>43927</v>
      </c>
      <c r="B722" s="176">
        <v>1867</v>
      </c>
      <c r="C722" s="173">
        <f t="shared" si="17"/>
        <v>43927</v>
      </c>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GB722" s="169"/>
      <c r="GC722" s="169"/>
      <c r="GD722" s="169"/>
      <c r="GE722" s="169"/>
      <c r="GF722" s="169"/>
      <c r="GG722" s="169"/>
      <c r="GH722" s="169"/>
      <c r="GI722" s="169"/>
      <c r="GJ722" s="169"/>
      <c r="GK722" s="169"/>
      <c r="GL722" s="169"/>
      <c r="GM722" s="169"/>
      <c r="GN722" s="169"/>
      <c r="GO722" s="169"/>
      <c r="GP722" s="169"/>
      <c r="AMK722" s="115"/>
      <c r="AML722" s="115"/>
      <c r="AMM722" s="115"/>
      <c r="AMN722" s="115"/>
      <c r="AMO722" s="115"/>
      <c r="AMP722" s="115"/>
      <c r="AMQ722" s="115"/>
      <c r="AMR722" s="115"/>
      <c r="AMS722" s="115"/>
      <c r="AMT722" s="115"/>
      <c r="AMU722" s="115"/>
      <c r="AMV722" s="115"/>
      <c r="AMW722" s="115"/>
      <c r="AMX722" s="115"/>
      <c r="AMY722" s="115"/>
      <c r="AMZ722" s="115"/>
    </row>
    <row r="723" spans="1:198 1025:1040" ht="15.75" customHeight="1" x14ac:dyDescent="0.35">
      <c r="A723" s="173">
        <v>43926</v>
      </c>
      <c r="B723" s="176">
        <v>1768</v>
      </c>
      <c r="C723" s="173">
        <f t="shared" si="17"/>
        <v>43926</v>
      </c>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GB723" s="169"/>
      <c r="GC723" s="169"/>
      <c r="GD723" s="169"/>
      <c r="GE723" s="169"/>
      <c r="GF723" s="169"/>
      <c r="GG723" s="169"/>
      <c r="GH723" s="169"/>
      <c r="GI723" s="169"/>
      <c r="GJ723" s="169"/>
      <c r="GK723" s="169"/>
      <c r="GL723" s="169"/>
      <c r="GM723" s="169"/>
      <c r="GN723" s="169"/>
      <c r="GO723" s="169"/>
      <c r="GP723" s="169"/>
      <c r="AMK723" s="115"/>
      <c r="AML723" s="115"/>
      <c r="AMM723" s="115"/>
      <c r="AMN723" s="115"/>
      <c r="AMO723" s="115"/>
      <c r="AMP723" s="115"/>
      <c r="AMQ723" s="115"/>
      <c r="AMR723" s="115"/>
      <c r="AMS723" s="115"/>
      <c r="AMT723" s="115"/>
      <c r="AMU723" s="115"/>
      <c r="AMV723" s="115"/>
      <c r="AMW723" s="115"/>
      <c r="AMX723" s="115"/>
      <c r="AMY723" s="115"/>
      <c r="AMZ723" s="115"/>
    </row>
    <row r="724" spans="1:198 1025:1040" ht="15.75" customHeight="1" x14ac:dyDescent="0.35">
      <c r="A724" s="173">
        <v>43925</v>
      </c>
      <c r="B724" s="176">
        <v>1651</v>
      </c>
      <c r="C724" s="173">
        <f t="shared" si="17"/>
        <v>43925</v>
      </c>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GB724" s="169"/>
      <c r="GC724" s="169"/>
      <c r="GD724" s="169"/>
      <c r="GE724" s="169"/>
      <c r="GF724" s="169"/>
      <c r="GG724" s="169"/>
      <c r="GH724" s="169"/>
      <c r="GI724" s="169"/>
      <c r="GJ724" s="169"/>
      <c r="GK724" s="169"/>
      <c r="GL724" s="169"/>
      <c r="GM724" s="169"/>
      <c r="GN724" s="169"/>
      <c r="GO724" s="169"/>
      <c r="GP724" s="169"/>
      <c r="AMK724" s="115"/>
      <c r="AML724" s="115"/>
      <c r="AMM724" s="115"/>
      <c r="AMN724" s="115"/>
      <c r="AMO724" s="115"/>
      <c r="AMP724" s="115"/>
      <c r="AMQ724" s="115"/>
      <c r="AMR724" s="115"/>
      <c r="AMS724" s="115"/>
      <c r="AMT724" s="115"/>
      <c r="AMU724" s="115"/>
      <c r="AMV724" s="115"/>
      <c r="AMW724" s="115"/>
      <c r="AMX724" s="115"/>
      <c r="AMY724" s="115"/>
      <c r="AMZ724" s="115"/>
    </row>
    <row r="725" spans="1:198 1025:1040" ht="15.75" customHeight="1" x14ac:dyDescent="0.35">
      <c r="A725" s="173">
        <v>43924</v>
      </c>
      <c r="B725" s="176">
        <v>1487</v>
      </c>
      <c r="C725" s="173">
        <f t="shared" si="17"/>
        <v>43924</v>
      </c>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GB725" s="169"/>
      <c r="GC725" s="169"/>
      <c r="GD725" s="169"/>
      <c r="GE725" s="169"/>
      <c r="GF725" s="169"/>
      <c r="GG725" s="169"/>
      <c r="GH725" s="169"/>
      <c r="GI725" s="169"/>
      <c r="GJ725" s="169"/>
      <c r="GK725" s="169"/>
      <c r="GL725" s="169"/>
      <c r="GM725" s="169"/>
      <c r="GN725" s="169"/>
      <c r="GO725" s="169"/>
      <c r="GP725" s="169"/>
      <c r="AMK725" s="115"/>
      <c r="AML725" s="115"/>
      <c r="AMM725" s="115"/>
      <c r="AMN725" s="115"/>
      <c r="AMO725" s="115"/>
      <c r="AMP725" s="115"/>
      <c r="AMQ725" s="115"/>
      <c r="AMR725" s="115"/>
      <c r="AMS725" s="115"/>
      <c r="AMT725" s="115"/>
      <c r="AMU725" s="115"/>
      <c r="AMV725" s="115"/>
      <c r="AMW725" s="115"/>
      <c r="AMX725" s="115"/>
      <c r="AMY725" s="115"/>
      <c r="AMZ725" s="115"/>
    </row>
    <row r="726" spans="1:198 1025:1040" ht="15.75" customHeight="1" x14ac:dyDescent="0.35">
      <c r="A726" s="173">
        <v>43923</v>
      </c>
      <c r="B726" s="176">
        <v>1339</v>
      </c>
      <c r="C726" s="173">
        <f t="shared" si="17"/>
        <v>43923</v>
      </c>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GB726" s="169"/>
      <c r="GC726" s="169"/>
      <c r="GD726" s="169"/>
      <c r="GE726" s="169"/>
      <c r="GF726" s="169"/>
      <c r="GG726" s="169"/>
      <c r="GH726" s="169"/>
      <c r="GI726" s="169"/>
      <c r="GJ726" s="169"/>
      <c r="GK726" s="169"/>
      <c r="GL726" s="169"/>
      <c r="GM726" s="169"/>
      <c r="GN726" s="169"/>
      <c r="GO726" s="169"/>
      <c r="GP726" s="169"/>
      <c r="AMK726" s="115"/>
      <c r="AML726" s="115"/>
      <c r="AMM726" s="115"/>
      <c r="AMN726" s="115"/>
      <c r="AMO726" s="115"/>
      <c r="AMP726" s="115"/>
      <c r="AMQ726" s="115"/>
      <c r="AMR726" s="115"/>
      <c r="AMS726" s="115"/>
      <c r="AMT726" s="115"/>
      <c r="AMU726" s="115"/>
      <c r="AMV726" s="115"/>
      <c r="AMW726" s="115"/>
      <c r="AMX726" s="115"/>
      <c r="AMY726" s="115"/>
      <c r="AMZ726" s="115"/>
    </row>
    <row r="727" spans="1:198 1025:1040" ht="15.75" customHeight="1" x14ac:dyDescent="0.35">
      <c r="A727" s="173">
        <v>43922</v>
      </c>
      <c r="B727" s="176">
        <v>1173</v>
      </c>
      <c r="C727" s="173">
        <f t="shared" si="17"/>
        <v>43922</v>
      </c>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GB727" s="169"/>
      <c r="GC727" s="169"/>
      <c r="GD727" s="169"/>
      <c r="GE727" s="169"/>
      <c r="GF727" s="169"/>
      <c r="GG727" s="169"/>
      <c r="GH727" s="169"/>
      <c r="GI727" s="169"/>
      <c r="GJ727" s="169"/>
      <c r="GK727" s="169"/>
      <c r="GL727" s="169"/>
      <c r="GM727" s="169"/>
      <c r="GN727" s="169"/>
      <c r="GO727" s="169"/>
      <c r="GP727" s="169"/>
      <c r="AMK727" s="115"/>
      <c r="AML727" s="115"/>
      <c r="AMM727" s="115"/>
      <c r="AMN727" s="115"/>
      <c r="AMO727" s="115"/>
      <c r="AMP727" s="115"/>
      <c r="AMQ727" s="115"/>
      <c r="AMR727" s="115"/>
      <c r="AMS727" s="115"/>
      <c r="AMT727" s="115"/>
      <c r="AMU727" s="115"/>
      <c r="AMV727" s="115"/>
      <c r="AMW727" s="115"/>
      <c r="AMX727" s="115"/>
      <c r="AMY727" s="115"/>
      <c r="AMZ727" s="115"/>
    </row>
    <row r="728" spans="1:198 1025:1040" ht="15.75" customHeight="1" x14ac:dyDescent="0.35">
      <c r="A728" s="173">
        <v>43921</v>
      </c>
      <c r="B728" s="176">
        <v>1039</v>
      </c>
      <c r="C728" s="173">
        <f t="shared" si="17"/>
        <v>43921</v>
      </c>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GB728" s="169"/>
      <c r="GC728" s="169"/>
      <c r="GD728" s="169"/>
      <c r="GE728" s="169"/>
      <c r="GF728" s="169"/>
      <c r="GG728" s="169"/>
      <c r="GH728" s="169"/>
      <c r="GI728" s="169"/>
      <c r="GJ728" s="169"/>
      <c r="GK728" s="169"/>
      <c r="GL728" s="169"/>
      <c r="GM728" s="169"/>
      <c r="GN728" s="169"/>
      <c r="GO728" s="169"/>
      <c r="GP728" s="169"/>
      <c r="AMK728" s="115"/>
      <c r="AML728" s="115"/>
      <c r="AMM728" s="115"/>
      <c r="AMN728" s="115"/>
      <c r="AMO728" s="115"/>
      <c r="AMP728" s="115"/>
      <c r="AMQ728" s="115"/>
      <c r="AMR728" s="115"/>
      <c r="AMS728" s="115"/>
      <c r="AMT728" s="115"/>
      <c r="AMU728" s="115"/>
      <c r="AMV728" s="115"/>
      <c r="AMW728" s="115"/>
      <c r="AMX728" s="115"/>
      <c r="AMY728" s="115"/>
      <c r="AMZ728" s="115"/>
    </row>
    <row r="729" spans="1:198 1025:1040" ht="15.75" customHeight="1" x14ac:dyDescent="0.35">
      <c r="A729" s="173">
        <v>43920</v>
      </c>
      <c r="B729" s="176">
        <v>864</v>
      </c>
      <c r="C729" s="173">
        <f t="shared" si="17"/>
        <v>43920</v>
      </c>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GB729" s="169"/>
      <c r="GC729" s="169"/>
      <c r="GD729" s="169"/>
      <c r="GE729" s="169"/>
      <c r="GF729" s="169"/>
      <c r="GG729" s="169"/>
      <c r="GH729" s="169"/>
      <c r="GI729" s="169"/>
      <c r="GJ729" s="169"/>
      <c r="GK729" s="169"/>
      <c r="GL729" s="169"/>
      <c r="GM729" s="169"/>
      <c r="GN729" s="169"/>
      <c r="GO729" s="169"/>
      <c r="GP729" s="169"/>
      <c r="AMK729" s="115"/>
      <c r="AML729" s="115"/>
      <c r="AMM729" s="115"/>
      <c r="AMN729" s="115"/>
      <c r="AMO729" s="115"/>
      <c r="AMP729" s="115"/>
      <c r="AMQ729" s="115"/>
      <c r="AMR729" s="115"/>
      <c r="AMS729" s="115"/>
      <c r="AMT729" s="115"/>
      <c r="AMU729" s="115"/>
      <c r="AMV729" s="115"/>
      <c r="AMW729" s="115"/>
      <c r="AMX729" s="115"/>
      <c r="AMY729" s="115"/>
      <c r="AMZ729" s="115"/>
    </row>
    <row r="730" spans="1:198 1025:1040" ht="15.75" customHeight="1" x14ac:dyDescent="0.35">
      <c r="A730" s="173">
        <v>43919</v>
      </c>
      <c r="B730" s="176">
        <v>771</v>
      </c>
      <c r="C730" s="173">
        <f t="shared" si="17"/>
        <v>43919</v>
      </c>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GB730" s="169"/>
      <c r="GC730" s="169"/>
      <c r="GD730" s="169"/>
      <c r="GE730" s="169"/>
      <c r="GF730" s="169"/>
      <c r="GG730" s="169"/>
      <c r="GH730" s="169"/>
      <c r="GI730" s="169"/>
      <c r="GJ730" s="169"/>
      <c r="GK730" s="169"/>
      <c r="GL730" s="169"/>
      <c r="GM730" s="169"/>
      <c r="GN730" s="169"/>
      <c r="GO730" s="169"/>
      <c r="GP730" s="169"/>
      <c r="AMK730" s="115"/>
      <c r="AML730" s="115"/>
      <c r="AMM730" s="115"/>
      <c r="AMN730" s="115"/>
      <c r="AMO730" s="115"/>
      <c r="AMP730" s="115"/>
      <c r="AMQ730" s="115"/>
      <c r="AMR730" s="115"/>
      <c r="AMS730" s="115"/>
      <c r="AMT730" s="115"/>
      <c r="AMU730" s="115"/>
      <c r="AMV730" s="115"/>
      <c r="AMW730" s="115"/>
      <c r="AMX730" s="115"/>
      <c r="AMY730" s="115"/>
      <c r="AMZ730" s="115"/>
    </row>
    <row r="731" spans="1:198 1025:1040" ht="15.75" customHeight="1" x14ac:dyDescent="0.35">
      <c r="A731" s="173">
        <v>43918</v>
      </c>
      <c r="B731" s="176">
        <v>639</v>
      </c>
      <c r="C731" s="173">
        <f t="shared" si="17"/>
        <v>43918</v>
      </c>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GB731" s="169"/>
      <c r="GC731" s="169"/>
      <c r="GD731" s="169"/>
      <c r="GE731" s="169"/>
      <c r="GF731" s="169"/>
      <c r="GG731" s="169"/>
      <c r="GH731" s="169"/>
      <c r="GI731" s="169"/>
      <c r="GJ731" s="169"/>
      <c r="GK731" s="169"/>
      <c r="GL731" s="169"/>
      <c r="GM731" s="169"/>
      <c r="GN731" s="169"/>
      <c r="GO731" s="169"/>
      <c r="GP731" s="169"/>
      <c r="AMK731" s="115"/>
      <c r="AML731" s="115"/>
      <c r="AMM731" s="115"/>
      <c r="AMN731" s="115"/>
      <c r="AMO731" s="115"/>
      <c r="AMP731" s="115"/>
      <c r="AMQ731" s="115"/>
      <c r="AMR731" s="115"/>
      <c r="AMS731" s="115"/>
      <c r="AMT731" s="115"/>
      <c r="AMU731" s="115"/>
      <c r="AMV731" s="115"/>
      <c r="AMW731" s="115"/>
      <c r="AMX731" s="115"/>
      <c r="AMY731" s="115"/>
      <c r="AMZ731" s="115"/>
    </row>
    <row r="732" spans="1:198 1025:1040" ht="15.75" customHeight="1" x14ac:dyDescent="0.35">
      <c r="A732" s="173">
        <v>43917</v>
      </c>
      <c r="B732" s="176">
        <v>546</v>
      </c>
      <c r="C732" s="173">
        <f t="shared" ref="C732:C746" si="18">A732</f>
        <v>43917</v>
      </c>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GB732" s="169"/>
      <c r="GC732" s="169"/>
      <c r="GD732" s="169"/>
      <c r="GE732" s="169"/>
      <c r="GF732" s="169"/>
      <c r="GG732" s="169"/>
      <c r="GH732" s="169"/>
      <c r="GI732" s="169"/>
      <c r="GJ732" s="169"/>
      <c r="GK732" s="169"/>
      <c r="GL732" s="169"/>
      <c r="GM732" s="169"/>
      <c r="GN732" s="169"/>
      <c r="GO732" s="169"/>
      <c r="GP732" s="169"/>
      <c r="AMK732" s="115"/>
      <c r="AML732" s="115"/>
      <c r="AMM732" s="115"/>
      <c r="AMN732" s="115"/>
      <c r="AMO732" s="115"/>
      <c r="AMP732" s="115"/>
      <c r="AMQ732" s="115"/>
      <c r="AMR732" s="115"/>
      <c r="AMS732" s="115"/>
      <c r="AMT732" s="115"/>
      <c r="AMU732" s="115"/>
      <c r="AMV732" s="115"/>
      <c r="AMW732" s="115"/>
      <c r="AMX732" s="115"/>
      <c r="AMY732" s="115"/>
      <c r="AMZ732" s="115"/>
    </row>
    <row r="733" spans="1:198 1025:1040" ht="15.75" customHeight="1" x14ac:dyDescent="0.35">
      <c r="A733" s="173">
        <v>43916</v>
      </c>
      <c r="B733" s="176">
        <v>434</v>
      </c>
      <c r="C733" s="173">
        <f t="shared" si="18"/>
        <v>43916</v>
      </c>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GB733" s="169"/>
      <c r="GC733" s="169"/>
      <c r="GD733" s="169"/>
      <c r="GE733" s="169"/>
      <c r="GF733" s="169"/>
      <c r="GG733" s="169"/>
      <c r="GH733" s="169"/>
      <c r="GI733" s="169"/>
      <c r="GJ733" s="169"/>
      <c r="GK733" s="169"/>
      <c r="GL733" s="169"/>
      <c r="GM733" s="169"/>
      <c r="GN733" s="169"/>
      <c r="GO733" s="169"/>
      <c r="GP733" s="169"/>
      <c r="AMK733" s="115"/>
      <c r="AML733" s="115"/>
      <c r="AMM733" s="115"/>
      <c r="AMN733" s="115"/>
      <c r="AMO733" s="115"/>
      <c r="AMP733" s="115"/>
      <c r="AMQ733" s="115"/>
      <c r="AMR733" s="115"/>
      <c r="AMS733" s="115"/>
      <c r="AMT733" s="115"/>
      <c r="AMU733" s="115"/>
      <c r="AMV733" s="115"/>
      <c r="AMW733" s="115"/>
      <c r="AMX733" s="115"/>
      <c r="AMY733" s="115"/>
      <c r="AMZ733" s="115"/>
    </row>
    <row r="734" spans="1:198 1025:1040" ht="15.75" customHeight="1" x14ac:dyDescent="0.35">
      <c r="A734" s="173">
        <v>43915</v>
      </c>
      <c r="B734" s="176">
        <v>356</v>
      </c>
      <c r="C734" s="173">
        <f t="shared" si="18"/>
        <v>43915</v>
      </c>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GB734" s="169"/>
      <c r="GC734" s="169"/>
      <c r="GD734" s="169"/>
      <c r="GE734" s="169"/>
      <c r="GF734" s="169"/>
      <c r="GG734" s="169"/>
      <c r="GH734" s="169"/>
      <c r="GI734" s="169"/>
      <c r="GJ734" s="169"/>
      <c r="GK734" s="169"/>
      <c r="GL734" s="169"/>
      <c r="GM734" s="169"/>
      <c r="GN734" s="169"/>
      <c r="GO734" s="169"/>
      <c r="GP734" s="169"/>
      <c r="AMK734" s="115"/>
      <c r="AML734" s="115"/>
      <c r="AMM734" s="115"/>
      <c r="AMN734" s="115"/>
      <c r="AMO734" s="115"/>
      <c r="AMP734" s="115"/>
      <c r="AMQ734" s="115"/>
      <c r="AMR734" s="115"/>
      <c r="AMS734" s="115"/>
      <c r="AMT734" s="115"/>
      <c r="AMU734" s="115"/>
      <c r="AMV734" s="115"/>
      <c r="AMW734" s="115"/>
      <c r="AMX734" s="115"/>
      <c r="AMY734" s="115"/>
      <c r="AMZ734" s="115"/>
    </row>
    <row r="735" spans="1:198 1025:1040" ht="15.75" customHeight="1" x14ac:dyDescent="0.35">
      <c r="A735" s="173">
        <v>43914</v>
      </c>
      <c r="B735" s="176">
        <v>276</v>
      </c>
      <c r="C735" s="173">
        <f t="shared" si="18"/>
        <v>43914</v>
      </c>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GB735" s="169"/>
      <c r="GC735" s="169"/>
      <c r="GD735" s="169"/>
      <c r="GE735" s="169"/>
      <c r="GF735" s="169"/>
      <c r="GG735" s="169"/>
      <c r="GH735" s="169"/>
      <c r="GI735" s="169"/>
      <c r="GJ735" s="169"/>
      <c r="GK735" s="169"/>
      <c r="GL735" s="169"/>
      <c r="GM735" s="169"/>
      <c r="GN735" s="169"/>
      <c r="GO735" s="169"/>
      <c r="GP735" s="169"/>
      <c r="AMK735" s="115"/>
      <c r="AML735" s="115"/>
      <c r="AMM735" s="115"/>
      <c r="AMN735" s="115"/>
      <c r="AMO735" s="115"/>
      <c r="AMP735" s="115"/>
      <c r="AMQ735" s="115"/>
      <c r="AMR735" s="115"/>
      <c r="AMS735" s="115"/>
      <c r="AMT735" s="115"/>
      <c r="AMU735" s="115"/>
      <c r="AMV735" s="115"/>
      <c r="AMW735" s="115"/>
      <c r="AMX735" s="115"/>
      <c r="AMY735" s="115"/>
      <c r="AMZ735" s="115"/>
    </row>
    <row r="736" spans="1:198 1025:1040" ht="15.75" customHeight="1" x14ac:dyDescent="0.35">
      <c r="A736" s="173">
        <v>43913</v>
      </c>
      <c r="B736" s="176">
        <v>213</v>
      </c>
      <c r="C736" s="173">
        <f t="shared" si="18"/>
        <v>43913</v>
      </c>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GB736" s="169"/>
      <c r="GC736" s="169"/>
      <c r="GD736" s="169"/>
      <c r="GE736" s="169"/>
      <c r="GF736" s="169"/>
      <c r="GG736" s="169"/>
      <c r="GH736" s="169"/>
      <c r="GI736" s="169"/>
      <c r="GJ736" s="169"/>
      <c r="GK736" s="169"/>
      <c r="GL736" s="169"/>
      <c r="GM736" s="169"/>
      <c r="GN736" s="169"/>
      <c r="GO736" s="169"/>
      <c r="GP736" s="169"/>
      <c r="AMK736" s="115"/>
      <c r="AML736" s="115"/>
      <c r="AMM736" s="115"/>
      <c r="AMN736" s="115"/>
      <c r="AMO736" s="115"/>
      <c r="AMP736" s="115"/>
      <c r="AMQ736" s="115"/>
      <c r="AMR736" s="115"/>
      <c r="AMS736" s="115"/>
      <c r="AMT736" s="115"/>
      <c r="AMU736" s="115"/>
      <c r="AMV736" s="115"/>
      <c r="AMW736" s="115"/>
      <c r="AMX736" s="115"/>
      <c r="AMY736" s="115"/>
      <c r="AMZ736" s="115"/>
    </row>
    <row r="737" spans="1:1040" ht="15.75" customHeight="1" x14ac:dyDescent="0.35">
      <c r="A737" s="173">
        <v>43912</v>
      </c>
      <c r="B737" s="176">
        <v>180</v>
      </c>
      <c r="C737" s="173">
        <f t="shared" si="18"/>
        <v>43912</v>
      </c>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GB737" s="169"/>
      <c r="GC737" s="169"/>
      <c r="GD737" s="169"/>
      <c r="GE737" s="169"/>
      <c r="GF737" s="169"/>
      <c r="GG737" s="169"/>
      <c r="GH737" s="169"/>
      <c r="GI737" s="169"/>
      <c r="GJ737" s="169"/>
      <c r="GK737" s="169"/>
      <c r="GL737" s="169"/>
      <c r="GM737" s="169"/>
      <c r="GN737" s="169"/>
      <c r="GO737" s="169"/>
      <c r="GP737" s="169"/>
      <c r="AMK737" s="115"/>
      <c r="AML737" s="115"/>
      <c r="AMM737" s="115"/>
      <c r="AMN737" s="115"/>
      <c r="AMO737" s="115"/>
      <c r="AMP737" s="115"/>
      <c r="AMQ737" s="115"/>
      <c r="AMR737" s="115"/>
      <c r="AMS737" s="115"/>
      <c r="AMT737" s="115"/>
      <c r="AMU737" s="115"/>
      <c r="AMV737" s="115"/>
      <c r="AMW737" s="115"/>
      <c r="AMX737" s="115"/>
      <c r="AMY737" s="115"/>
      <c r="AMZ737" s="115"/>
    </row>
    <row r="738" spans="1:1040" ht="15.75" customHeight="1" x14ac:dyDescent="0.35">
      <c r="A738" s="173">
        <v>43911</v>
      </c>
      <c r="B738" s="176">
        <v>136</v>
      </c>
      <c r="C738" s="173">
        <f t="shared" si="18"/>
        <v>43911</v>
      </c>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GB738" s="169"/>
      <c r="GC738" s="169"/>
      <c r="GD738" s="169"/>
      <c r="GE738" s="169"/>
      <c r="GF738" s="169"/>
      <c r="GG738" s="169"/>
      <c r="GH738" s="169"/>
      <c r="GI738" s="169"/>
      <c r="GJ738" s="169"/>
      <c r="GK738" s="169"/>
      <c r="GL738" s="169"/>
      <c r="GM738" s="169"/>
      <c r="GN738" s="169"/>
      <c r="GO738" s="169"/>
      <c r="GP738" s="169"/>
      <c r="AMK738" s="115"/>
      <c r="AML738" s="115"/>
      <c r="AMM738" s="115"/>
      <c r="AMN738" s="115"/>
      <c r="AMO738" s="115"/>
      <c r="AMP738" s="115"/>
      <c r="AMQ738" s="115"/>
      <c r="AMR738" s="115"/>
      <c r="AMS738" s="115"/>
      <c r="AMT738" s="115"/>
      <c r="AMU738" s="115"/>
      <c r="AMV738" s="115"/>
      <c r="AMW738" s="115"/>
      <c r="AMX738" s="115"/>
      <c r="AMY738" s="115"/>
      <c r="AMZ738" s="115"/>
    </row>
    <row r="739" spans="1:1040" ht="15.75" customHeight="1" x14ac:dyDescent="0.35">
      <c r="A739" s="173">
        <v>43910</v>
      </c>
      <c r="B739" s="176">
        <v>105</v>
      </c>
      <c r="C739" s="173">
        <f t="shared" si="18"/>
        <v>43910</v>
      </c>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GB739" s="169"/>
      <c r="GC739" s="169"/>
      <c r="GD739" s="169"/>
      <c r="GE739" s="169"/>
      <c r="GF739" s="169"/>
      <c r="GG739" s="169"/>
      <c r="GH739" s="169"/>
      <c r="GI739" s="169"/>
      <c r="GJ739" s="169"/>
      <c r="GK739" s="169"/>
      <c r="GL739" s="169"/>
      <c r="GM739" s="169"/>
      <c r="GN739" s="169"/>
      <c r="GO739" s="169"/>
      <c r="GP739" s="169"/>
      <c r="AMK739" s="115"/>
      <c r="AML739" s="115"/>
      <c r="AMM739" s="115"/>
      <c r="AMN739" s="115"/>
      <c r="AMO739" s="115"/>
      <c r="AMP739" s="115"/>
      <c r="AMQ739" s="115"/>
      <c r="AMR739" s="115"/>
      <c r="AMS739" s="115"/>
      <c r="AMT739" s="115"/>
      <c r="AMU739" s="115"/>
      <c r="AMV739" s="115"/>
      <c r="AMW739" s="115"/>
      <c r="AMX739" s="115"/>
      <c r="AMY739" s="115"/>
      <c r="AMZ739" s="115"/>
    </row>
    <row r="740" spans="1:1040" ht="15.75" customHeight="1" x14ac:dyDescent="0.35">
      <c r="A740" s="173">
        <v>43909</v>
      </c>
      <c r="B740" s="176">
        <v>77</v>
      </c>
      <c r="C740" s="173">
        <f t="shared" si="18"/>
        <v>43909</v>
      </c>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c r="AE740" s="169"/>
      <c r="AF740" s="169"/>
      <c r="AG740" s="169"/>
      <c r="AH740" s="169"/>
      <c r="AI740" s="169"/>
      <c r="AJ740" s="169"/>
      <c r="AK740" s="169"/>
      <c r="AL740" s="169"/>
      <c r="AM740" s="169"/>
      <c r="AN740" s="169"/>
      <c r="AO740" s="169"/>
      <c r="AP740" s="169"/>
      <c r="AQ740" s="169"/>
      <c r="AR740" s="169"/>
      <c r="AS740" s="169"/>
      <c r="AT740" s="169"/>
      <c r="AU740" s="169"/>
      <c r="AV740" s="169"/>
      <c r="AW740" s="169"/>
      <c r="AX740" s="169"/>
      <c r="AY740" s="169"/>
      <c r="AZ740" s="169"/>
      <c r="BA740" s="169"/>
      <c r="BB740" s="169"/>
      <c r="BC740" s="169"/>
      <c r="BD740" s="169"/>
      <c r="BE740" s="169"/>
      <c r="BF740" s="169"/>
      <c r="BG740" s="169"/>
      <c r="BH740" s="169"/>
      <c r="BI740" s="169"/>
      <c r="BJ740" s="169"/>
      <c r="BK740" s="169"/>
      <c r="BL740" s="169"/>
      <c r="BM740" s="169"/>
      <c r="BN740" s="169"/>
      <c r="BO740" s="169"/>
      <c r="BP740" s="169"/>
      <c r="BQ740" s="169"/>
      <c r="BR740" s="169"/>
      <c r="BS740" s="169"/>
      <c r="BT740" s="169"/>
      <c r="BU740" s="169"/>
      <c r="BV740" s="169"/>
      <c r="BW740" s="169"/>
      <c r="BX740" s="169"/>
      <c r="BY740" s="169"/>
      <c r="BZ740" s="169"/>
      <c r="CA740" s="169"/>
      <c r="CB740" s="169"/>
      <c r="CC740" s="169"/>
      <c r="CD740" s="169"/>
      <c r="CE740" s="169"/>
      <c r="CF740" s="169"/>
      <c r="CG740" s="169"/>
      <c r="CH740" s="169"/>
      <c r="CI740" s="169"/>
      <c r="CJ740" s="169"/>
      <c r="CK740" s="169"/>
      <c r="CL740" s="169"/>
      <c r="CM740" s="169"/>
      <c r="CN740" s="169"/>
      <c r="CO740" s="169"/>
      <c r="CP740" s="169"/>
      <c r="CQ740" s="169"/>
      <c r="CR740" s="169"/>
      <c r="CS740" s="169"/>
      <c r="CT740" s="169"/>
      <c r="CU740" s="169"/>
      <c r="CV740" s="169"/>
      <c r="CW740" s="169"/>
      <c r="CX740" s="169"/>
      <c r="CY740" s="169"/>
      <c r="CZ740" s="169"/>
      <c r="DA740" s="169"/>
      <c r="DB740" s="169"/>
      <c r="DC740" s="169"/>
      <c r="DD740" s="169"/>
      <c r="DE740" s="169"/>
      <c r="DF740" s="169"/>
      <c r="DG740" s="169"/>
      <c r="DH740" s="169"/>
      <c r="DI740" s="169"/>
      <c r="DJ740" s="169"/>
      <c r="DK740" s="169"/>
      <c r="DL740" s="169"/>
      <c r="DM740" s="169"/>
      <c r="DN740" s="169"/>
      <c r="DO740" s="169"/>
      <c r="DP740" s="169"/>
      <c r="DQ740" s="169"/>
      <c r="DR740" s="169"/>
      <c r="DS740" s="169"/>
      <c r="DT740" s="169"/>
      <c r="DU740" s="169"/>
      <c r="DV740" s="169"/>
      <c r="DW740" s="169"/>
      <c r="DX740" s="169"/>
      <c r="DY740" s="169"/>
      <c r="DZ740" s="169"/>
      <c r="EA740" s="169"/>
      <c r="EB740" s="169"/>
      <c r="EC740" s="169"/>
      <c r="ED740" s="169"/>
      <c r="EE740" s="169"/>
      <c r="EF740" s="169"/>
      <c r="EG740" s="169"/>
      <c r="EH740" s="169"/>
      <c r="EI740" s="169"/>
      <c r="EJ740" s="169"/>
      <c r="EK740" s="169"/>
      <c r="EL740" s="169"/>
      <c r="EM740" s="169"/>
      <c r="EN740" s="169"/>
      <c r="EO740" s="169"/>
      <c r="EP740" s="169"/>
      <c r="EQ740" s="169"/>
      <c r="ER740" s="169"/>
      <c r="ES740" s="169"/>
      <c r="ET740" s="169"/>
      <c r="EU740" s="169"/>
      <c r="EV740" s="169"/>
      <c r="EW740" s="169"/>
      <c r="EX740" s="169"/>
      <c r="EY740" s="169"/>
      <c r="EZ740" s="169"/>
      <c r="FA740" s="169"/>
      <c r="FB740" s="169"/>
      <c r="FC740" s="169"/>
      <c r="FD740" s="169"/>
      <c r="FE740" s="169"/>
      <c r="FF740" s="169"/>
      <c r="FG740" s="169"/>
      <c r="FH740" s="169"/>
      <c r="FI740" s="169"/>
      <c r="FJ740" s="169"/>
      <c r="FK740" s="169"/>
      <c r="FL740" s="169"/>
      <c r="FM740" s="169"/>
      <c r="FN740" s="169"/>
      <c r="FO740" s="169"/>
      <c r="FP740" s="169"/>
      <c r="FQ740" s="169"/>
      <c r="FR740" s="169"/>
      <c r="FS740" s="169"/>
      <c r="FT740" s="169"/>
      <c r="FU740" s="169"/>
      <c r="FV740" s="169"/>
      <c r="FW740" s="169"/>
      <c r="FX740" s="169"/>
      <c r="FY740" s="169"/>
      <c r="FZ740" s="169"/>
      <c r="GA740" s="169"/>
      <c r="GB740" s="169"/>
      <c r="GC740" s="169"/>
      <c r="GD740" s="169"/>
      <c r="GE740" s="169"/>
      <c r="GF740" s="169"/>
      <c r="GG740" s="169"/>
      <c r="GH740" s="169"/>
      <c r="GI740" s="169"/>
      <c r="GJ740" s="169"/>
      <c r="GK740" s="169"/>
      <c r="GL740" s="169"/>
      <c r="GM740" s="169"/>
      <c r="GN740" s="169"/>
      <c r="GO740" s="169"/>
      <c r="GP740" s="169"/>
      <c r="AMK740" s="115"/>
      <c r="AML740" s="115"/>
      <c r="AMM740" s="115"/>
      <c r="AMN740" s="115"/>
      <c r="AMO740" s="115"/>
      <c r="AMP740" s="115"/>
      <c r="AMQ740" s="115"/>
      <c r="AMR740" s="115"/>
      <c r="AMS740" s="115"/>
      <c r="AMT740" s="115"/>
      <c r="AMU740" s="115"/>
      <c r="AMV740" s="115"/>
      <c r="AMW740" s="115"/>
      <c r="AMX740" s="115"/>
      <c r="AMY740" s="115"/>
      <c r="AMZ740" s="115"/>
    </row>
    <row r="741" spans="1:1040" ht="15.75" customHeight="1" x14ac:dyDescent="0.35">
      <c r="A741" s="173">
        <v>43908</v>
      </c>
      <c r="B741" s="176">
        <v>56</v>
      </c>
      <c r="C741" s="173">
        <f t="shared" si="18"/>
        <v>43908</v>
      </c>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c r="AE741" s="169"/>
      <c r="AF741" s="169"/>
      <c r="AG741" s="169"/>
      <c r="AH741" s="169"/>
      <c r="AI741" s="169"/>
      <c r="AJ741" s="169"/>
      <c r="AK741" s="169"/>
      <c r="AL741" s="169"/>
      <c r="AM741" s="169"/>
      <c r="AN741" s="169"/>
      <c r="AO741" s="169"/>
      <c r="AP741" s="169"/>
      <c r="AQ741" s="169"/>
      <c r="AR741" s="169"/>
      <c r="AS741" s="169"/>
      <c r="AT741" s="169"/>
      <c r="AU741" s="169"/>
      <c r="AV741" s="169"/>
      <c r="AW741" s="169"/>
      <c r="AX741" s="169"/>
      <c r="AY741" s="169"/>
      <c r="AZ741" s="169"/>
      <c r="BA741" s="169"/>
      <c r="BB741" s="169"/>
      <c r="BC741" s="169"/>
      <c r="BD741" s="169"/>
      <c r="BE741" s="169"/>
      <c r="BF741" s="169"/>
      <c r="BG741" s="169"/>
      <c r="BH741" s="169"/>
      <c r="BI741" s="169"/>
      <c r="BJ741" s="169"/>
      <c r="BK741" s="169"/>
      <c r="BL741" s="169"/>
      <c r="BM741" s="169"/>
      <c r="BN741" s="169"/>
      <c r="BO741" s="169"/>
      <c r="BP741" s="169"/>
      <c r="BQ741" s="169"/>
      <c r="BR741" s="169"/>
      <c r="BS741" s="169"/>
      <c r="BT741" s="169"/>
      <c r="BU741" s="169"/>
      <c r="BV741" s="169"/>
      <c r="BW741" s="169"/>
      <c r="BX741" s="169"/>
      <c r="BY741" s="169"/>
      <c r="BZ741" s="169"/>
      <c r="CA741" s="169"/>
      <c r="CB741" s="169"/>
      <c r="CC741" s="169"/>
      <c r="CD741" s="169"/>
      <c r="CE741" s="169"/>
      <c r="CF741" s="169"/>
      <c r="CG741" s="169"/>
      <c r="CH741" s="169"/>
      <c r="CI741" s="169"/>
      <c r="CJ741" s="169"/>
      <c r="CK741" s="169"/>
      <c r="CL741" s="169"/>
      <c r="CM741" s="169"/>
      <c r="CN741" s="169"/>
      <c r="CO741" s="169"/>
      <c r="CP741" s="169"/>
      <c r="CQ741" s="169"/>
      <c r="CR741" s="169"/>
      <c r="CS741" s="169"/>
      <c r="CT741" s="169"/>
      <c r="CU741" s="169"/>
      <c r="CV741" s="169"/>
      <c r="CW741" s="169"/>
      <c r="CX741" s="169"/>
      <c r="CY741" s="169"/>
      <c r="CZ741" s="169"/>
      <c r="DA741" s="169"/>
      <c r="DB741" s="169"/>
      <c r="DC741" s="169"/>
      <c r="DD741" s="169"/>
      <c r="DE741" s="169"/>
      <c r="DF741" s="169"/>
      <c r="DG741" s="169"/>
      <c r="DH741" s="169"/>
      <c r="DI741" s="169"/>
      <c r="DJ741" s="169"/>
      <c r="DK741" s="169"/>
      <c r="DL741" s="169"/>
      <c r="DM741" s="169"/>
      <c r="DN741" s="169"/>
      <c r="DO741" s="169"/>
      <c r="DP741" s="169"/>
      <c r="DQ741" s="169"/>
      <c r="DR741" s="169"/>
      <c r="DS741" s="169"/>
      <c r="DT741" s="169"/>
      <c r="DU741" s="169"/>
      <c r="DV741" s="169"/>
      <c r="DW741" s="169"/>
      <c r="DX741" s="169"/>
      <c r="DY741" s="169"/>
      <c r="DZ741" s="169"/>
      <c r="EA741" s="169"/>
      <c r="EB741" s="169"/>
      <c r="EC741" s="169"/>
      <c r="ED741" s="169"/>
      <c r="EE741" s="169"/>
      <c r="EF741" s="169"/>
      <c r="EG741" s="169"/>
      <c r="EH741" s="169"/>
      <c r="EI741" s="169"/>
      <c r="EJ741" s="169"/>
      <c r="EK741" s="169"/>
      <c r="EL741" s="169"/>
      <c r="EM741" s="169"/>
      <c r="EN741" s="169"/>
      <c r="EO741" s="169"/>
      <c r="EP741" s="169"/>
      <c r="EQ741" s="169"/>
      <c r="ER741" s="169"/>
      <c r="ES741" s="169"/>
      <c r="ET741" s="169"/>
      <c r="EU741" s="169"/>
      <c r="EV741" s="169"/>
      <c r="EW741" s="169"/>
      <c r="EX741" s="169"/>
      <c r="EY741" s="169"/>
      <c r="EZ741" s="169"/>
      <c r="FA741" s="169"/>
      <c r="FB741" s="169"/>
      <c r="FC741" s="169"/>
      <c r="FD741" s="169"/>
      <c r="FE741" s="169"/>
      <c r="FF741" s="169"/>
      <c r="FG741" s="169"/>
      <c r="FH741" s="169"/>
      <c r="FI741" s="169"/>
      <c r="FJ741" s="169"/>
      <c r="FK741" s="169"/>
      <c r="FL741" s="169"/>
      <c r="FM741" s="169"/>
      <c r="FN741" s="169"/>
      <c r="FO741" s="169"/>
      <c r="FP741" s="169"/>
      <c r="FQ741" s="169"/>
      <c r="FR741" s="169"/>
      <c r="FS741" s="169"/>
      <c r="FT741" s="169"/>
      <c r="FU741" s="169"/>
      <c r="FV741" s="169"/>
      <c r="FW741" s="169"/>
      <c r="FX741" s="169"/>
      <c r="FY741" s="169"/>
      <c r="FZ741" s="169"/>
      <c r="GA741" s="169"/>
      <c r="GB741" s="169"/>
      <c r="GC741" s="169"/>
      <c r="GD741" s="169"/>
      <c r="GE741" s="169"/>
      <c r="GF741" s="169"/>
      <c r="GG741" s="169"/>
      <c r="GH741" s="169"/>
      <c r="GI741" s="169"/>
      <c r="GJ741" s="169"/>
      <c r="GK741" s="169"/>
      <c r="GL741" s="169"/>
      <c r="GM741" s="169"/>
      <c r="GN741" s="169"/>
      <c r="GO741" s="169"/>
      <c r="GP741" s="169"/>
      <c r="AMK741" s="115"/>
      <c r="AML741" s="115"/>
      <c r="AMM741" s="115"/>
      <c r="AMN741" s="115"/>
      <c r="AMO741" s="115"/>
      <c r="AMP741" s="115"/>
      <c r="AMQ741" s="115"/>
      <c r="AMR741" s="115"/>
      <c r="AMS741" s="115"/>
      <c r="AMT741" s="115"/>
      <c r="AMU741" s="115"/>
      <c r="AMV741" s="115"/>
      <c r="AMW741" s="115"/>
      <c r="AMX741" s="115"/>
      <c r="AMY741" s="115"/>
      <c r="AMZ741" s="115"/>
    </row>
    <row r="742" spans="1:1040" ht="15.75" customHeight="1" x14ac:dyDescent="0.35">
      <c r="A742" s="173">
        <v>43907</v>
      </c>
      <c r="B742" s="176">
        <v>40</v>
      </c>
      <c r="C742" s="173">
        <f t="shared" si="18"/>
        <v>43907</v>
      </c>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c r="AE742" s="169"/>
      <c r="AF742" s="169"/>
      <c r="AG742" s="169"/>
      <c r="AH742" s="169"/>
      <c r="AI742" s="169"/>
      <c r="AJ742" s="169"/>
      <c r="AK742" s="169"/>
      <c r="AL742" s="169"/>
      <c r="AM742" s="169"/>
      <c r="AN742" s="169"/>
      <c r="AO742" s="169"/>
      <c r="AP742" s="169"/>
      <c r="AQ742" s="169"/>
      <c r="AR742" s="169"/>
      <c r="AS742" s="169"/>
      <c r="AT742" s="169"/>
      <c r="AU742" s="169"/>
      <c r="AV742" s="169"/>
      <c r="AW742" s="169"/>
      <c r="AX742" s="169"/>
      <c r="AY742" s="169"/>
      <c r="AZ742" s="169"/>
      <c r="BA742" s="169"/>
      <c r="BB742" s="169"/>
      <c r="BC742" s="169"/>
      <c r="BD742" s="169"/>
      <c r="BE742" s="169"/>
      <c r="BF742" s="169"/>
      <c r="BG742" s="169"/>
      <c r="BH742" s="169"/>
      <c r="BI742" s="169"/>
      <c r="BJ742" s="169"/>
      <c r="BK742" s="169"/>
      <c r="BL742" s="169"/>
      <c r="BM742" s="169"/>
      <c r="BN742" s="169"/>
      <c r="BO742" s="169"/>
      <c r="BP742" s="169"/>
      <c r="BQ742" s="169"/>
      <c r="BR742" s="169"/>
      <c r="BS742" s="169"/>
      <c r="BT742" s="169"/>
      <c r="BU742" s="169"/>
      <c r="BV742" s="169"/>
      <c r="BW742" s="169"/>
      <c r="BX742" s="169"/>
      <c r="BY742" s="169"/>
      <c r="BZ742" s="169"/>
      <c r="CA742" s="169"/>
      <c r="CB742" s="169"/>
      <c r="CC742" s="169"/>
      <c r="CD742" s="169"/>
      <c r="CE742" s="169"/>
      <c r="CF742" s="169"/>
      <c r="CG742" s="169"/>
      <c r="CH742" s="169"/>
      <c r="CI742" s="169"/>
      <c r="CJ742" s="169"/>
      <c r="CK742" s="169"/>
      <c r="CL742" s="169"/>
      <c r="CM742" s="169"/>
      <c r="CN742" s="169"/>
      <c r="CO742" s="169"/>
      <c r="CP742" s="169"/>
      <c r="CQ742" s="169"/>
      <c r="CR742" s="169"/>
      <c r="CS742" s="169"/>
      <c r="CT742" s="169"/>
      <c r="CU742" s="169"/>
      <c r="CV742" s="169"/>
      <c r="CW742" s="169"/>
      <c r="CX742" s="169"/>
      <c r="CY742" s="169"/>
      <c r="CZ742" s="169"/>
      <c r="DA742" s="169"/>
      <c r="DB742" s="169"/>
      <c r="DC742" s="169"/>
      <c r="DD742" s="169"/>
      <c r="DE742" s="169"/>
      <c r="DF742" s="169"/>
      <c r="DG742" s="169"/>
      <c r="DH742" s="169"/>
      <c r="DI742" s="169"/>
      <c r="DJ742" s="169"/>
      <c r="DK742" s="169"/>
      <c r="DL742" s="169"/>
      <c r="DM742" s="169"/>
      <c r="DN742" s="169"/>
      <c r="DO742" s="169"/>
      <c r="DP742" s="169"/>
      <c r="DQ742" s="169"/>
      <c r="DR742" s="169"/>
      <c r="DS742" s="169"/>
      <c r="DT742" s="169"/>
      <c r="DU742" s="169"/>
      <c r="DV742" s="169"/>
      <c r="DW742" s="169"/>
      <c r="DX742" s="169"/>
      <c r="DY742" s="169"/>
      <c r="DZ742" s="169"/>
      <c r="EA742" s="169"/>
      <c r="EB742" s="169"/>
      <c r="EC742" s="169"/>
      <c r="ED742" s="169"/>
      <c r="EE742" s="169"/>
      <c r="EF742" s="169"/>
      <c r="EG742" s="169"/>
      <c r="EH742" s="169"/>
      <c r="EI742" s="169"/>
      <c r="EJ742" s="169"/>
      <c r="EK742" s="169"/>
      <c r="EL742" s="169"/>
      <c r="EM742" s="169"/>
      <c r="EN742" s="169"/>
      <c r="EO742" s="169"/>
      <c r="EP742" s="169"/>
      <c r="EQ742" s="169"/>
      <c r="ER742" s="169"/>
      <c r="ES742" s="169"/>
      <c r="ET742" s="169"/>
      <c r="EU742" s="169"/>
      <c r="EV742" s="169"/>
      <c r="EW742" s="169"/>
      <c r="EX742" s="169"/>
      <c r="EY742" s="169"/>
      <c r="EZ742" s="169"/>
      <c r="FA742" s="169"/>
      <c r="FB742" s="169"/>
      <c r="FC742" s="169"/>
      <c r="FD742" s="169"/>
      <c r="FE742" s="169"/>
      <c r="FF742" s="169"/>
      <c r="FG742" s="169"/>
      <c r="FH742" s="169"/>
      <c r="FI742" s="169"/>
      <c r="FJ742" s="169"/>
      <c r="FK742" s="169"/>
      <c r="FL742" s="169"/>
      <c r="FM742" s="169"/>
      <c r="FN742" s="169"/>
      <c r="FO742" s="169"/>
      <c r="FP742" s="169"/>
      <c r="FQ742" s="169"/>
      <c r="FR742" s="169"/>
      <c r="FS742" s="169"/>
      <c r="FT742" s="169"/>
      <c r="FU742" s="169"/>
      <c r="FV742" s="169"/>
      <c r="FW742" s="169"/>
      <c r="FX742" s="169"/>
      <c r="FY742" s="169"/>
      <c r="FZ742" s="169"/>
      <c r="GA742" s="169"/>
      <c r="GB742" s="169"/>
      <c r="GC742" s="169"/>
      <c r="GD742" s="169"/>
      <c r="GE742" s="169"/>
      <c r="GF742" s="169"/>
      <c r="GG742" s="169"/>
      <c r="GH742" s="169"/>
      <c r="GI742" s="169"/>
      <c r="GJ742" s="169"/>
      <c r="GK742" s="169"/>
      <c r="GL742" s="169"/>
      <c r="GM742" s="169"/>
      <c r="GN742" s="169"/>
      <c r="GO742" s="169"/>
      <c r="GP742" s="169"/>
      <c r="AMK742" s="115"/>
      <c r="AML742" s="115"/>
      <c r="AMM742" s="115"/>
      <c r="AMN742" s="115"/>
      <c r="AMO742" s="115"/>
      <c r="AMP742" s="115"/>
      <c r="AMQ742" s="115"/>
      <c r="AMR742" s="115"/>
      <c r="AMS742" s="115"/>
      <c r="AMT742" s="115"/>
      <c r="AMU742" s="115"/>
      <c r="AMV742" s="115"/>
      <c r="AMW742" s="115"/>
      <c r="AMX742" s="115"/>
      <c r="AMY742" s="115"/>
      <c r="AMZ742" s="115"/>
    </row>
    <row r="743" spans="1:1040" ht="15.75" customHeight="1" x14ac:dyDescent="0.35">
      <c r="A743" s="173">
        <v>43906</v>
      </c>
      <c r="B743" s="176">
        <v>23</v>
      </c>
      <c r="C743" s="173">
        <f t="shared" si="18"/>
        <v>43906</v>
      </c>
      <c r="D743" s="169"/>
      <c r="E743" s="169"/>
      <c r="F743" s="169"/>
      <c r="G743" s="169"/>
      <c r="H743" s="169"/>
      <c r="I743" s="169"/>
      <c r="J743" s="169"/>
      <c r="K743" s="169"/>
      <c r="L743" s="169"/>
      <c r="M743" s="169"/>
      <c r="N743" s="169"/>
      <c r="O743" s="169"/>
      <c r="P743" s="169"/>
      <c r="Q743" s="169"/>
      <c r="R743" s="169"/>
      <c r="S743" s="169"/>
      <c r="T743" s="169"/>
      <c r="U743" s="169"/>
      <c r="V743" s="169"/>
      <c r="W743" s="169"/>
      <c r="X743" s="169"/>
      <c r="Y743" s="169"/>
      <c r="Z743" s="169"/>
      <c r="AA743" s="169"/>
      <c r="AB743" s="169"/>
      <c r="AC743" s="169"/>
      <c r="AD743" s="169"/>
      <c r="AE743" s="169"/>
      <c r="AF743" s="169"/>
      <c r="AG743" s="169"/>
      <c r="AH743" s="169"/>
      <c r="AI743" s="169"/>
      <c r="AJ743" s="169"/>
      <c r="AK743" s="169"/>
      <c r="AL743" s="169"/>
      <c r="AM743" s="169"/>
      <c r="AN743" s="169"/>
      <c r="AO743" s="169"/>
      <c r="AP743" s="169"/>
      <c r="AQ743" s="169"/>
      <c r="AR743" s="169"/>
      <c r="AS743" s="169"/>
      <c r="AT743" s="169"/>
      <c r="AU743" s="169"/>
      <c r="AV743" s="169"/>
      <c r="AW743" s="169"/>
      <c r="AX743" s="169"/>
      <c r="AY743" s="169"/>
      <c r="AZ743" s="169"/>
      <c r="BA743" s="169"/>
      <c r="BB743" s="169"/>
      <c r="BC743" s="169"/>
      <c r="BD743" s="169"/>
      <c r="BE743" s="169"/>
      <c r="BF743" s="169"/>
      <c r="BG743" s="169"/>
      <c r="BH743" s="169"/>
      <c r="BI743" s="169"/>
      <c r="BJ743" s="169"/>
      <c r="BK743" s="169"/>
      <c r="BL743" s="169"/>
      <c r="BM743" s="169"/>
      <c r="BN743" s="169"/>
      <c r="BO743" s="169"/>
      <c r="BP743" s="169"/>
      <c r="BQ743" s="169"/>
      <c r="BR743" s="169"/>
      <c r="BS743" s="169"/>
      <c r="BT743" s="169"/>
      <c r="BU743" s="169"/>
      <c r="BV743" s="169"/>
      <c r="BW743" s="169"/>
      <c r="BX743" s="169"/>
      <c r="BY743" s="169"/>
      <c r="BZ743" s="169"/>
      <c r="CA743" s="169"/>
      <c r="CB743" s="169"/>
      <c r="CC743" s="169"/>
      <c r="CD743" s="169"/>
      <c r="CE743" s="169"/>
      <c r="CF743" s="169"/>
      <c r="CG743" s="169"/>
      <c r="CH743" s="169"/>
      <c r="CI743" s="169"/>
      <c r="CJ743" s="169"/>
      <c r="CK743" s="169"/>
      <c r="CL743" s="169"/>
      <c r="CM743" s="169"/>
      <c r="CN743" s="169"/>
      <c r="CO743" s="169"/>
      <c r="CP743" s="169"/>
      <c r="CQ743" s="169"/>
      <c r="CR743" s="169"/>
      <c r="CS743" s="169"/>
      <c r="CT743" s="169"/>
      <c r="CU743" s="169"/>
      <c r="CV743" s="169"/>
      <c r="CW743" s="169"/>
      <c r="CX743" s="169"/>
      <c r="CY743" s="169"/>
      <c r="CZ743" s="169"/>
      <c r="DA743" s="169"/>
      <c r="DB743" s="169"/>
      <c r="DC743" s="169"/>
      <c r="DD743" s="169"/>
      <c r="DE743" s="169"/>
      <c r="DF743" s="169"/>
      <c r="DG743" s="169"/>
      <c r="DH743" s="169"/>
      <c r="DI743" s="169"/>
      <c r="DJ743" s="169"/>
      <c r="DK743" s="169"/>
      <c r="DL743" s="169"/>
      <c r="DM743" s="169"/>
      <c r="DN743" s="169"/>
      <c r="DO743" s="169"/>
      <c r="DP743" s="169"/>
      <c r="DQ743" s="169"/>
      <c r="DR743" s="169"/>
      <c r="DS743" s="169"/>
      <c r="DT743" s="169"/>
      <c r="DU743" s="169"/>
      <c r="DV743" s="169"/>
      <c r="DW743" s="169"/>
      <c r="DX743" s="169"/>
      <c r="DY743" s="169"/>
      <c r="DZ743" s="169"/>
      <c r="EA743" s="169"/>
      <c r="EB743" s="169"/>
      <c r="EC743" s="169"/>
      <c r="ED743" s="169"/>
      <c r="EE743" s="169"/>
      <c r="EF743" s="169"/>
      <c r="EG743" s="169"/>
      <c r="EH743" s="169"/>
      <c r="EI743" s="169"/>
      <c r="EJ743" s="169"/>
      <c r="EK743" s="169"/>
      <c r="EL743" s="169"/>
      <c r="EM743" s="169"/>
      <c r="EN743" s="169"/>
      <c r="EO743" s="169"/>
      <c r="EP743" s="169"/>
      <c r="EQ743" s="169"/>
      <c r="ER743" s="169"/>
      <c r="ES743" s="169"/>
      <c r="ET743" s="169"/>
      <c r="EU743" s="169"/>
      <c r="EV743" s="169"/>
      <c r="EW743" s="169"/>
      <c r="EX743" s="169"/>
      <c r="EY743" s="169"/>
      <c r="EZ743" s="169"/>
      <c r="FA743" s="169"/>
      <c r="FB743" s="169"/>
      <c r="FC743" s="169"/>
      <c r="FD743" s="169"/>
      <c r="FE743" s="169"/>
      <c r="FF743" s="169"/>
      <c r="FG743" s="169"/>
      <c r="FH743" s="169"/>
      <c r="FI743" s="169"/>
      <c r="FJ743" s="169"/>
      <c r="FK743" s="169"/>
      <c r="FL743" s="169"/>
      <c r="FM743" s="169"/>
      <c r="FN743" s="169"/>
      <c r="FO743" s="169"/>
      <c r="FP743" s="169"/>
      <c r="FQ743" s="169"/>
      <c r="FR743" s="169"/>
      <c r="FS743" s="169"/>
      <c r="FT743" s="169"/>
      <c r="FU743" s="169"/>
      <c r="FV743" s="169"/>
      <c r="FW743" s="169"/>
      <c r="FX743" s="169"/>
      <c r="FY743" s="169"/>
      <c r="FZ743" s="169"/>
      <c r="GA743" s="169"/>
      <c r="GB743" s="169"/>
      <c r="GC743" s="169"/>
      <c r="GD743" s="169"/>
      <c r="GE743" s="169"/>
      <c r="GF743" s="169"/>
      <c r="GG743" s="169"/>
      <c r="GH743" s="169"/>
      <c r="GI743" s="169"/>
      <c r="GJ743" s="169"/>
      <c r="GK743" s="169"/>
      <c r="GL743" s="169"/>
      <c r="GM743" s="169"/>
      <c r="GN743" s="169"/>
      <c r="GO743" s="169"/>
      <c r="GP743" s="169"/>
      <c r="AMK743" s="115"/>
      <c r="AML743" s="115"/>
      <c r="AMM743" s="115"/>
      <c r="AMN743" s="115"/>
      <c r="AMO743" s="115"/>
      <c r="AMP743" s="115"/>
      <c r="AMQ743" s="115"/>
      <c r="AMR743" s="115"/>
      <c r="AMS743" s="115"/>
      <c r="AMT743" s="115"/>
      <c r="AMU743" s="115"/>
      <c r="AMV743" s="115"/>
      <c r="AMW743" s="115"/>
      <c r="AMX743" s="115"/>
      <c r="AMY743" s="115"/>
      <c r="AMZ743" s="115"/>
    </row>
    <row r="744" spans="1:1040" ht="15.75" customHeight="1" x14ac:dyDescent="0.35">
      <c r="A744" s="173">
        <v>43905</v>
      </c>
      <c r="B744" s="176">
        <v>19</v>
      </c>
      <c r="C744" s="173">
        <f t="shared" si="18"/>
        <v>43905</v>
      </c>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c r="AE744" s="169"/>
      <c r="AF744" s="169"/>
      <c r="AG744" s="169"/>
      <c r="AH744" s="169"/>
      <c r="AI744" s="169"/>
      <c r="AJ744" s="169"/>
      <c r="AK744" s="169"/>
      <c r="AL744" s="169"/>
      <c r="AM744" s="169"/>
      <c r="AN744" s="169"/>
      <c r="AO744" s="169"/>
      <c r="AP744" s="169"/>
      <c r="AQ744" s="169"/>
      <c r="AR744" s="169"/>
      <c r="AS744" s="169"/>
      <c r="AT744" s="169"/>
      <c r="AU744" s="169"/>
      <c r="AV744" s="169"/>
      <c r="AW744" s="169"/>
      <c r="AX744" s="169"/>
      <c r="AY744" s="169"/>
      <c r="AZ744" s="169"/>
      <c r="BA744" s="169"/>
      <c r="BB744" s="169"/>
      <c r="BC744" s="169"/>
      <c r="BD744" s="169"/>
      <c r="BE744" s="169"/>
      <c r="BF744" s="169"/>
      <c r="BG744" s="169"/>
      <c r="BH744" s="169"/>
      <c r="BI744" s="169"/>
      <c r="BJ744" s="169"/>
      <c r="BK744" s="169"/>
      <c r="BL744" s="169"/>
      <c r="BM744" s="169"/>
      <c r="BN744" s="169"/>
      <c r="BO744" s="169"/>
      <c r="BP744" s="169"/>
      <c r="BQ744" s="169"/>
      <c r="BR744" s="169"/>
      <c r="BS744" s="169"/>
      <c r="BT744" s="169"/>
      <c r="BU744" s="169"/>
      <c r="BV744" s="169"/>
      <c r="BW744" s="169"/>
      <c r="BX744" s="169"/>
      <c r="BY744" s="169"/>
      <c r="BZ744" s="169"/>
      <c r="CA744" s="169"/>
      <c r="CB744" s="169"/>
      <c r="CC744" s="169"/>
      <c r="CD744" s="169"/>
      <c r="CE744" s="169"/>
      <c r="CF744" s="169"/>
      <c r="CG744" s="169"/>
      <c r="CH744" s="169"/>
      <c r="CI744" s="169"/>
      <c r="CJ744" s="169"/>
      <c r="CK744" s="169"/>
      <c r="CL744" s="169"/>
      <c r="CM744" s="169"/>
      <c r="CN744" s="169"/>
      <c r="CO744" s="169"/>
      <c r="CP744" s="169"/>
      <c r="CQ744" s="169"/>
      <c r="CR744" s="169"/>
      <c r="CS744" s="169"/>
      <c r="CT744" s="169"/>
      <c r="CU744" s="169"/>
      <c r="CV744" s="169"/>
      <c r="CW744" s="169"/>
      <c r="CX744" s="169"/>
      <c r="CY744" s="169"/>
      <c r="CZ744" s="169"/>
      <c r="DA744" s="169"/>
      <c r="DB744" s="169"/>
      <c r="DC744" s="169"/>
      <c r="DD744" s="169"/>
      <c r="DE744" s="169"/>
      <c r="DF744" s="169"/>
      <c r="DG744" s="169"/>
      <c r="DH744" s="169"/>
      <c r="DI744" s="169"/>
      <c r="DJ744" s="169"/>
      <c r="DK744" s="169"/>
      <c r="DL744" s="169"/>
      <c r="DM744" s="169"/>
      <c r="DN744" s="169"/>
      <c r="DO744" s="169"/>
      <c r="DP744" s="169"/>
      <c r="DQ744" s="169"/>
      <c r="DR744" s="169"/>
      <c r="DS744" s="169"/>
      <c r="DT744" s="169"/>
      <c r="DU744" s="169"/>
      <c r="DV744" s="169"/>
      <c r="DW744" s="169"/>
      <c r="DX744" s="169"/>
      <c r="DY744" s="169"/>
      <c r="DZ744" s="169"/>
      <c r="EA744" s="169"/>
      <c r="EB744" s="169"/>
      <c r="EC744" s="169"/>
      <c r="ED744" s="169"/>
      <c r="EE744" s="169"/>
      <c r="EF744" s="169"/>
      <c r="EG744" s="169"/>
      <c r="EH744" s="169"/>
      <c r="EI744" s="169"/>
      <c r="EJ744" s="169"/>
      <c r="EK744" s="169"/>
      <c r="EL744" s="169"/>
      <c r="EM744" s="169"/>
      <c r="EN744" s="169"/>
      <c r="EO744" s="169"/>
      <c r="EP744" s="169"/>
      <c r="EQ744" s="169"/>
      <c r="ER744" s="169"/>
      <c r="ES744" s="169"/>
      <c r="ET744" s="169"/>
      <c r="EU744" s="169"/>
      <c r="EV744" s="169"/>
      <c r="EW744" s="169"/>
      <c r="EX744" s="169"/>
      <c r="EY744" s="169"/>
      <c r="EZ744" s="169"/>
      <c r="FA744" s="169"/>
      <c r="FB744" s="169"/>
      <c r="FC744" s="169"/>
      <c r="FD744" s="169"/>
      <c r="FE744" s="169"/>
      <c r="FF744" s="169"/>
      <c r="FG744" s="169"/>
      <c r="FH744" s="169"/>
      <c r="FI744" s="169"/>
      <c r="FJ744" s="169"/>
      <c r="FK744" s="169"/>
      <c r="FL744" s="169"/>
      <c r="FM744" s="169"/>
      <c r="FN744" s="169"/>
      <c r="FO744" s="169"/>
      <c r="FP744" s="169"/>
      <c r="FQ744" s="169"/>
      <c r="FR744" s="169"/>
      <c r="FS744" s="169"/>
      <c r="FT744" s="169"/>
      <c r="FU744" s="169"/>
      <c r="FV744" s="169"/>
      <c r="FW744" s="169"/>
      <c r="FX744" s="169"/>
      <c r="FY744" s="169"/>
      <c r="FZ744" s="169"/>
      <c r="GA744" s="169"/>
      <c r="GB744" s="169"/>
      <c r="GC744" s="169"/>
      <c r="GD744" s="169"/>
      <c r="GE744" s="169"/>
      <c r="GF744" s="169"/>
      <c r="GG744" s="169"/>
      <c r="GH744" s="169"/>
      <c r="GI744" s="169"/>
      <c r="GJ744" s="169"/>
      <c r="GK744" s="169"/>
      <c r="GL744" s="169"/>
      <c r="GM744" s="169"/>
      <c r="GN744" s="169"/>
      <c r="GO744" s="169"/>
      <c r="GP744" s="169"/>
      <c r="AMK744" s="115"/>
      <c r="AML744" s="115"/>
      <c r="AMM744" s="115"/>
      <c r="AMN744" s="115"/>
      <c r="AMO744" s="115"/>
      <c r="AMP744" s="115"/>
      <c r="AMQ744" s="115"/>
      <c r="AMR744" s="115"/>
      <c r="AMS744" s="115"/>
      <c r="AMT744" s="115"/>
      <c r="AMU744" s="115"/>
      <c r="AMV744" s="115"/>
      <c r="AMW744" s="115"/>
      <c r="AMX744" s="115"/>
      <c r="AMY744" s="115"/>
      <c r="AMZ744" s="115"/>
    </row>
    <row r="745" spans="1:1040" ht="15.75" customHeight="1" x14ac:dyDescent="0.35">
      <c r="A745" s="173">
        <v>43904</v>
      </c>
      <c r="B745" s="176">
        <v>12</v>
      </c>
      <c r="C745" s="173">
        <f t="shared" si="18"/>
        <v>43904</v>
      </c>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c r="AE745" s="169"/>
      <c r="AF745" s="169"/>
      <c r="AG745" s="169"/>
      <c r="AH745" s="169"/>
      <c r="AI745" s="169"/>
      <c r="AJ745" s="169"/>
      <c r="AK745" s="169"/>
      <c r="AL745" s="169"/>
      <c r="AM745" s="169"/>
      <c r="AN745" s="169"/>
      <c r="AO745" s="169"/>
      <c r="AP745" s="169"/>
      <c r="AQ745" s="169"/>
      <c r="AR745" s="169"/>
      <c r="AS745" s="169"/>
      <c r="AT745" s="169"/>
      <c r="AU745" s="169"/>
      <c r="AV745" s="169"/>
      <c r="AW745" s="169"/>
      <c r="AX745" s="169"/>
      <c r="AY745" s="169"/>
      <c r="AZ745" s="169"/>
      <c r="BA745" s="169"/>
      <c r="BB745" s="169"/>
      <c r="BC745" s="169"/>
      <c r="BD745" s="169"/>
      <c r="BE745" s="169"/>
      <c r="BF745" s="169"/>
      <c r="BG745" s="169"/>
      <c r="BH745" s="169"/>
      <c r="BI745" s="169"/>
      <c r="BJ745" s="169"/>
      <c r="BK745" s="169"/>
      <c r="BL745" s="169"/>
      <c r="BM745" s="169"/>
      <c r="BN745" s="169"/>
      <c r="BO745" s="169"/>
      <c r="BP745" s="169"/>
      <c r="BQ745" s="169"/>
      <c r="BR745" s="169"/>
      <c r="BS745" s="169"/>
      <c r="BT745" s="169"/>
      <c r="BU745" s="169"/>
      <c r="BV745" s="169"/>
      <c r="BW745" s="169"/>
      <c r="BX745" s="169"/>
      <c r="BY745" s="169"/>
      <c r="BZ745" s="169"/>
      <c r="CA745" s="169"/>
      <c r="CB745" s="169"/>
      <c r="CC745" s="169"/>
      <c r="CD745" s="169"/>
      <c r="CE745" s="169"/>
      <c r="CF745" s="169"/>
      <c r="CG745" s="169"/>
      <c r="CH745" s="169"/>
      <c r="CI745" s="169"/>
      <c r="CJ745" s="169"/>
      <c r="CK745" s="169"/>
      <c r="CL745" s="169"/>
      <c r="CM745" s="169"/>
      <c r="CN745" s="169"/>
      <c r="CO745" s="169"/>
      <c r="CP745" s="169"/>
      <c r="CQ745" s="169"/>
      <c r="CR745" s="169"/>
      <c r="CS745" s="169"/>
      <c r="CT745" s="169"/>
      <c r="CU745" s="169"/>
      <c r="CV745" s="169"/>
      <c r="CW745" s="169"/>
      <c r="CX745" s="169"/>
      <c r="CY745" s="169"/>
      <c r="CZ745" s="169"/>
      <c r="DA745" s="169"/>
      <c r="DB745" s="169"/>
      <c r="DC745" s="169"/>
      <c r="DD745" s="169"/>
      <c r="DE745" s="169"/>
      <c r="DF745" s="169"/>
      <c r="DG745" s="169"/>
      <c r="DH745" s="169"/>
      <c r="DI745" s="169"/>
      <c r="DJ745" s="169"/>
      <c r="DK745" s="169"/>
      <c r="DL745" s="169"/>
      <c r="DM745" s="169"/>
      <c r="DN745" s="169"/>
      <c r="DO745" s="169"/>
      <c r="DP745" s="169"/>
      <c r="DQ745" s="169"/>
      <c r="DR745" s="169"/>
      <c r="DS745" s="169"/>
      <c r="DT745" s="169"/>
      <c r="DU745" s="169"/>
      <c r="DV745" s="169"/>
      <c r="DW745" s="169"/>
      <c r="DX745" s="169"/>
      <c r="DY745" s="169"/>
      <c r="DZ745" s="169"/>
      <c r="EA745" s="169"/>
      <c r="EB745" s="169"/>
      <c r="EC745" s="169"/>
      <c r="ED745" s="169"/>
      <c r="EE745" s="169"/>
      <c r="EF745" s="169"/>
      <c r="EG745" s="169"/>
      <c r="EH745" s="169"/>
      <c r="EI745" s="169"/>
      <c r="EJ745" s="169"/>
      <c r="EK745" s="169"/>
      <c r="EL745" s="169"/>
      <c r="EM745" s="169"/>
      <c r="EN745" s="169"/>
      <c r="EO745" s="169"/>
      <c r="EP745" s="169"/>
      <c r="EQ745" s="169"/>
      <c r="ER745" s="169"/>
      <c r="ES745" s="169"/>
      <c r="ET745" s="169"/>
      <c r="EU745" s="169"/>
      <c r="EV745" s="169"/>
      <c r="EW745" s="169"/>
      <c r="EX745" s="169"/>
      <c r="EY745" s="169"/>
      <c r="EZ745" s="169"/>
      <c r="FA745" s="169"/>
      <c r="FB745" s="169"/>
      <c r="FC745" s="169"/>
      <c r="FD745" s="169"/>
      <c r="FE745" s="169"/>
      <c r="FF745" s="169"/>
      <c r="FG745" s="169"/>
      <c r="FH745" s="169"/>
      <c r="FI745" s="169"/>
      <c r="FJ745" s="169"/>
      <c r="FK745" s="169"/>
      <c r="FL745" s="169"/>
      <c r="FM745" s="169"/>
      <c r="FN745" s="169"/>
      <c r="FO745" s="169"/>
      <c r="FP745" s="169"/>
      <c r="FQ745" s="169"/>
      <c r="FR745" s="169"/>
      <c r="FS745" s="169"/>
      <c r="FT745" s="169"/>
      <c r="FU745" s="169"/>
      <c r="FV745" s="169"/>
      <c r="FW745" s="169"/>
      <c r="FX745" s="169"/>
      <c r="FY745" s="169"/>
      <c r="FZ745" s="169"/>
      <c r="GA745" s="169"/>
      <c r="GB745" s="169"/>
      <c r="GC745" s="169"/>
      <c r="GD745" s="169"/>
      <c r="GE745" s="169"/>
      <c r="GF745" s="169"/>
      <c r="GG745" s="169"/>
      <c r="GH745" s="169"/>
      <c r="GI745" s="169"/>
      <c r="GJ745" s="169"/>
      <c r="GK745" s="169"/>
      <c r="GL745" s="169"/>
      <c r="GM745" s="169"/>
      <c r="GN745" s="169"/>
      <c r="GO745" s="169"/>
      <c r="GP745" s="169"/>
      <c r="AMK745" s="115"/>
      <c r="AML745" s="115"/>
      <c r="AMM745" s="115"/>
      <c r="AMN745" s="115"/>
      <c r="AMO745" s="115"/>
      <c r="AMP745" s="115"/>
      <c r="AMQ745" s="115"/>
      <c r="AMR745" s="115"/>
      <c r="AMS745" s="115"/>
      <c r="AMT745" s="115"/>
      <c r="AMU745" s="115"/>
      <c r="AMV745" s="115"/>
      <c r="AMW745" s="115"/>
      <c r="AMX745" s="115"/>
      <c r="AMY745" s="115"/>
      <c r="AMZ745" s="115"/>
    </row>
    <row r="746" spans="1:1040" ht="15.75" customHeight="1" x14ac:dyDescent="0.35">
      <c r="A746" s="173">
        <v>43903</v>
      </c>
      <c r="B746" s="176">
        <v>9</v>
      </c>
      <c r="C746" s="173">
        <f t="shared" si="18"/>
        <v>43903</v>
      </c>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c r="AE746" s="169"/>
      <c r="AF746" s="169"/>
      <c r="AG746" s="169"/>
      <c r="AH746" s="169"/>
      <c r="AI746" s="169"/>
      <c r="AJ746" s="169"/>
      <c r="AK746" s="169"/>
      <c r="AL746" s="169"/>
      <c r="AM746" s="169"/>
      <c r="AN746" s="169"/>
      <c r="AO746" s="169"/>
      <c r="AP746" s="169"/>
      <c r="AQ746" s="169"/>
      <c r="AR746" s="169"/>
      <c r="AS746" s="169"/>
      <c r="AT746" s="169"/>
      <c r="AU746" s="169"/>
      <c r="AV746" s="169"/>
      <c r="AW746" s="169"/>
      <c r="AX746" s="169"/>
      <c r="AY746" s="169"/>
      <c r="AZ746" s="169"/>
      <c r="BA746" s="169"/>
      <c r="BB746" s="169"/>
      <c r="BC746" s="169"/>
      <c r="BD746" s="169"/>
      <c r="BE746" s="169"/>
      <c r="BF746" s="169"/>
      <c r="BG746" s="169"/>
      <c r="BH746" s="169"/>
      <c r="BI746" s="169"/>
      <c r="BJ746" s="169"/>
      <c r="BK746" s="169"/>
      <c r="BL746" s="169"/>
      <c r="BM746" s="169"/>
      <c r="BN746" s="169"/>
      <c r="BO746" s="169"/>
      <c r="BP746" s="169"/>
      <c r="BQ746" s="169"/>
      <c r="BR746" s="169"/>
      <c r="BS746" s="169"/>
      <c r="BT746" s="169"/>
      <c r="BU746" s="169"/>
      <c r="BV746" s="169"/>
      <c r="BW746" s="169"/>
      <c r="BX746" s="169"/>
      <c r="BY746" s="169"/>
      <c r="BZ746" s="169"/>
      <c r="CA746" s="169"/>
      <c r="CB746" s="169"/>
      <c r="CC746" s="169"/>
      <c r="CD746" s="169"/>
      <c r="CE746" s="169"/>
      <c r="CF746" s="169"/>
      <c r="CG746" s="169"/>
      <c r="CH746" s="169"/>
      <c r="CI746" s="169"/>
      <c r="CJ746" s="169"/>
      <c r="CK746" s="169"/>
      <c r="CL746" s="169"/>
      <c r="CM746" s="169"/>
      <c r="CN746" s="169"/>
      <c r="CO746" s="169"/>
      <c r="CP746" s="169"/>
      <c r="CQ746" s="169"/>
      <c r="CR746" s="169"/>
      <c r="CS746" s="169"/>
      <c r="CT746" s="169"/>
      <c r="CU746" s="169"/>
      <c r="CV746" s="169"/>
      <c r="CW746" s="169"/>
      <c r="CX746" s="169"/>
      <c r="CY746" s="169"/>
      <c r="CZ746" s="169"/>
      <c r="DA746" s="169"/>
      <c r="DB746" s="169"/>
      <c r="DC746" s="169"/>
      <c r="DD746" s="169"/>
      <c r="DE746" s="169"/>
      <c r="DF746" s="169"/>
      <c r="DG746" s="169"/>
      <c r="DH746" s="169"/>
      <c r="DI746" s="169"/>
      <c r="DJ746" s="169"/>
      <c r="DK746" s="169"/>
      <c r="DL746" s="169"/>
      <c r="DM746" s="169"/>
      <c r="DN746" s="169"/>
      <c r="DO746" s="169"/>
      <c r="DP746" s="169"/>
      <c r="DQ746" s="169"/>
      <c r="DR746" s="169"/>
      <c r="DS746" s="169"/>
      <c r="DT746" s="169"/>
      <c r="DU746" s="169"/>
      <c r="DV746" s="169"/>
      <c r="DW746" s="169"/>
      <c r="DX746" s="169"/>
      <c r="DY746" s="169"/>
      <c r="DZ746" s="169"/>
      <c r="EA746" s="169"/>
      <c r="EB746" s="169"/>
      <c r="EC746" s="169"/>
      <c r="ED746" s="169"/>
      <c r="EE746" s="169"/>
      <c r="EF746" s="169"/>
      <c r="EG746" s="169"/>
      <c r="EH746" s="169"/>
      <c r="EI746" s="169"/>
      <c r="EJ746" s="169"/>
      <c r="EK746" s="169"/>
      <c r="EL746" s="169"/>
      <c r="EM746" s="169"/>
      <c r="EN746" s="169"/>
      <c r="EO746" s="169"/>
      <c r="EP746" s="169"/>
      <c r="EQ746" s="169"/>
      <c r="ER746" s="169"/>
      <c r="ES746" s="169"/>
      <c r="ET746" s="169"/>
      <c r="EU746" s="169"/>
      <c r="EV746" s="169"/>
      <c r="EW746" s="169"/>
      <c r="EX746" s="169"/>
      <c r="EY746" s="169"/>
      <c r="EZ746" s="169"/>
      <c r="FA746" s="169"/>
      <c r="FB746" s="169"/>
      <c r="FC746" s="169"/>
      <c r="FD746" s="169"/>
      <c r="FE746" s="169"/>
      <c r="FF746" s="169"/>
      <c r="FG746" s="169"/>
      <c r="FH746" s="169"/>
      <c r="FI746" s="169"/>
      <c r="FJ746" s="169"/>
      <c r="FK746" s="169"/>
      <c r="FL746" s="169"/>
      <c r="FM746" s="169"/>
      <c r="FN746" s="169"/>
      <c r="FO746" s="169"/>
      <c r="FP746" s="169"/>
      <c r="FQ746" s="169"/>
      <c r="FR746" s="169"/>
      <c r="FS746" s="169"/>
      <c r="FT746" s="169"/>
      <c r="FU746" s="169"/>
      <c r="FV746" s="169"/>
      <c r="FW746" s="169"/>
      <c r="FX746" s="169"/>
      <c r="FY746" s="169"/>
      <c r="FZ746" s="169"/>
      <c r="GA746" s="169"/>
      <c r="GB746" s="169"/>
      <c r="GC746" s="169"/>
      <c r="GD746" s="169"/>
      <c r="GE746" s="169"/>
      <c r="GF746" s="169"/>
      <c r="GG746" s="169"/>
      <c r="GH746" s="169"/>
      <c r="GI746" s="169"/>
      <c r="GJ746" s="169"/>
      <c r="GK746" s="169"/>
      <c r="GL746" s="169"/>
      <c r="GM746" s="169"/>
      <c r="GN746" s="169"/>
      <c r="GO746" s="169"/>
      <c r="GP746" s="169"/>
      <c r="AMK746" s="115"/>
      <c r="AML746" s="115"/>
      <c r="AMM746" s="115"/>
      <c r="AMN746" s="115"/>
      <c r="AMO746" s="115"/>
      <c r="AMP746" s="115"/>
      <c r="AMQ746" s="115"/>
      <c r="AMR746" s="115"/>
      <c r="AMS746" s="115"/>
      <c r="AMT746" s="115"/>
      <c r="AMU746" s="115"/>
      <c r="AMV746" s="115"/>
      <c r="AMW746" s="115"/>
      <c r="AMX746" s="115"/>
      <c r="AMY746" s="115"/>
      <c r="AMZ746" s="115"/>
    </row>
    <row r="747" spans="1:1040" ht="15.75" customHeight="1" x14ac:dyDescent="0.35">
      <c r="A747" s="169"/>
      <c r="B747" s="169"/>
      <c r="C747" s="169"/>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c r="AE747" s="169"/>
      <c r="AF747" s="169"/>
      <c r="AG747" s="169"/>
      <c r="AH747" s="169"/>
      <c r="AI747" s="169"/>
      <c r="AJ747" s="169"/>
      <c r="AK747" s="169"/>
      <c r="AL747" s="169"/>
      <c r="AM747" s="169"/>
      <c r="AN747" s="169"/>
      <c r="AO747" s="169"/>
      <c r="AP747" s="169"/>
      <c r="AQ747" s="169"/>
      <c r="AR747" s="169"/>
      <c r="AS747" s="169"/>
      <c r="AT747" s="169"/>
      <c r="AU747" s="169"/>
      <c r="AV747" s="169"/>
      <c r="AW747" s="169"/>
      <c r="AX747" s="169"/>
      <c r="AY747" s="169"/>
      <c r="AZ747" s="169"/>
      <c r="BA747" s="169"/>
      <c r="BB747" s="169"/>
      <c r="BC747" s="169"/>
      <c r="BD747" s="169"/>
      <c r="BE747" s="169"/>
      <c r="BF747" s="169"/>
      <c r="BG747" s="169"/>
      <c r="BH747" s="169"/>
      <c r="BI747" s="169"/>
      <c r="BJ747" s="169"/>
      <c r="BK747" s="169"/>
      <c r="BL747" s="169"/>
      <c r="BM747" s="169"/>
      <c r="BN747" s="169"/>
      <c r="BO747" s="169"/>
      <c r="BP747" s="169"/>
      <c r="BQ747" s="169"/>
      <c r="BR747" s="169"/>
      <c r="BS747" s="169"/>
      <c r="BT747" s="169"/>
      <c r="BU747" s="169"/>
      <c r="BV747" s="169"/>
      <c r="BW747" s="169"/>
      <c r="BX747" s="169"/>
      <c r="BY747" s="169"/>
      <c r="BZ747" s="169"/>
      <c r="CA747" s="169"/>
      <c r="CB747" s="169"/>
      <c r="CC747" s="169"/>
      <c r="CD747" s="169"/>
      <c r="CE747" s="169"/>
      <c r="CF747" s="169"/>
      <c r="CG747" s="169"/>
      <c r="CH747" s="169"/>
      <c r="CI747" s="169"/>
      <c r="CJ747" s="169"/>
      <c r="CK747" s="169"/>
      <c r="CL747" s="169"/>
      <c r="CM747" s="169"/>
      <c r="CN747" s="169"/>
      <c r="CO747" s="169"/>
      <c r="CP747" s="169"/>
      <c r="CQ747" s="169"/>
      <c r="CR747" s="169"/>
      <c r="CS747" s="169"/>
      <c r="CT747" s="169"/>
      <c r="CU747" s="169"/>
      <c r="CV747" s="169"/>
      <c r="CW747" s="169"/>
      <c r="CX747" s="169"/>
      <c r="CY747" s="169"/>
      <c r="CZ747" s="169"/>
      <c r="DA747" s="169"/>
      <c r="DB747" s="169"/>
      <c r="DC747" s="169"/>
      <c r="DD747" s="169"/>
      <c r="DE747" s="169"/>
      <c r="DF747" s="169"/>
      <c r="DG747" s="169"/>
      <c r="DH747" s="169"/>
      <c r="DI747" s="169"/>
      <c r="DJ747" s="169"/>
      <c r="DK747" s="169"/>
      <c r="DL747" s="169"/>
      <c r="DM747" s="169"/>
      <c r="DN747" s="169"/>
      <c r="DO747" s="169"/>
      <c r="DP747" s="169"/>
      <c r="DQ747" s="169"/>
      <c r="DR747" s="169"/>
      <c r="DS747" s="169"/>
      <c r="DT747" s="169"/>
      <c r="DU747" s="169"/>
      <c r="DV747" s="169"/>
      <c r="DW747" s="169"/>
      <c r="DX747" s="169"/>
      <c r="DY747" s="169"/>
      <c r="DZ747" s="169"/>
      <c r="EA747" s="169"/>
      <c r="EB747" s="169"/>
      <c r="EC747" s="169"/>
      <c r="ED747" s="169"/>
      <c r="EE747" s="169"/>
      <c r="EF747" s="169"/>
      <c r="EG747" s="169"/>
      <c r="EH747" s="169"/>
      <c r="EI747" s="169"/>
      <c r="EJ747" s="169"/>
      <c r="EK747" s="169"/>
      <c r="EL747" s="169"/>
      <c r="EM747" s="169"/>
      <c r="EN747" s="169"/>
      <c r="EO747" s="169"/>
      <c r="EP747" s="169"/>
      <c r="EQ747" s="169"/>
      <c r="ER747" s="169"/>
      <c r="ES747" s="169"/>
      <c r="ET747" s="169"/>
      <c r="EU747" s="169"/>
      <c r="EV747" s="169"/>
      <c r="EW747" s="169"/>
      <c r="EX747" s="169"/>
      <c r="EY747" s="169"/>
      <c r="EZ747" s="169"/>
      <c r="FA747" s="169"/>
      <c r="FB747" s="169"/>
      <c r="FC747" s="169"/>
      <c r="FD747" s="169"/>
      <c r="FE747" s="169"/>
      <c r="FF747" s="169"/>
      <c r="FG747" s="169"/>
      <c r="FH747" s="169"/>
      <c r="FI747" s="169"/>
      <c r="FJ747" s="169"/>
      <c r="FK747" s="169"/>
      <c r="FL747" s="169"/>
      <c r="FM747" s="169"/>
      <c r="FN747" s="169"/>
      <c r="FO747" s="169"/>
      <c r="FP747" s="169"/>
      <c r="FQ747" s="169"/>
      <c r="FR747" s="169"/>
      <c r="FS747" s="169"/>
      <c r="FT747" s="169"/>
      <c r="FU747" s="169"/>
      <c r="FV747" s="169"/>
      <c r="FW747" s="169"/>
      <c r="FX747" s="169"/>
      <c r="FY747" s="169"/>
      <c r="FZ747" s="169"/>
      <c r="GA747" s="169"/>
      <c r="GB747" s="169"/>
      <c r="GC747" s="169"/>
      <c r="GD747" s="169"/>
      <c r="GE747" s="169"/>
      <c r="GF747" s="169"/>
      <c r="GG747" s="169"/>
      <c r="GH747" s="169"/>
      <c r="GI747" s="169"/>
      <c r="GJ747" s="169"/>
      <c r="GK747" s="169"/>
      <c r="GL747" s="169"/>
      <c r="GM747" s="169"/>
      <c r="GN747" s="169"/>
      <c r="GO747" s="169"/>
      <c r="GP747" s="169"/>
      <c r="AMK747" s="115"/>
      <c r="AML747" s="115"/>
      <c r="AMM747" s="115"/>
      <c r="AMN747" s="115"/>
      <c r="AMO747" s="115"/>
      <c r="AMP747" s="115"/>
      <c r="AMQ747" s="115"/>
      <c r="AMR747" s="115"/>
      <c r="AMS747" s="115"/>
      <c r="AMT747" s="115"/>
      <c r="AMU747" s="115"/>
      <c r="AMV747" s="115"/>
      <c r="AMW747" s="115"/>
      <c r="AMX747" s="115"/>
      <c r="AMY747" s="115"/>
      <c r="AMZ747" s="115"/>
    </row>
    <row r="748" spans="1:1040" ht="15.75" customHeight="1" x14ac:dyDescent="0.35">
      <c r="A748" s="169"/>
      <c r="B748" s="169"/>
      <c r="C748" s="169"/>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c r="AE748" s="169"/>
      <c r="AF748" s="169"/>
      <c r="AG748" s="169"/>
      <c r="AH748" s="169"/>
      <c r="AI748" s="169"/>
      <c r="AJ748" s="169"/>
      <c r="AK748" s="169"/>
      <c r="AL748" s="169"/>
      <c r="AM748" s="169"/>
      <c r="AN748" s="169"/>
      <c r="AO748" s="169"/>
      <c r="AP748" s="169"/>
      <c r="AQ748" s="169"/>
      <c r="AR748" s="169"/>
      <c r="AS748" s="169"/>
      <c r="AT748" s="169"/>
      <c r="AU748" s="169"/>
      <c r="AV748" s="169"/>
      <c r="AW748" s="169"/>
      <c r="AX748" s="169"/>
      <c r="AY748" s="169"/>
      <c r="AZ748" s="169"/>
      <c r="BA748" s="169"/>
      <c r="BB748" s="169"/>
      <c r="BC748" s="169"/>
      <c r="BD748" s="169"/>
      <c r="BE748" s="169"/>
      <c r="BF748" s="169"/>
      <c r="BG748" s="169"/>
      <c r="BH748" s="169"/>
      <c r="BI748" s="169"/>
      <c r="BJ748" s="169"/>
      <c r="BK748" s="169"/>
      <c r="BL748" s="169"/>
      <c r="BM748" s="169"/>
      <c r="BN748" s="169"/>
      <c r="BO748" s="169"/>
      <c r="BP748" s="169"/>
      <c r="BQ748" s="169"/>
      <c r="BR748" s="169"/>
      <c r="BS748" s="169"/>
      <c r="BT748" s="169"/>
      <c r="BU748" s="169"/>
      <c r="BV748" s="169"/>
      <c r="BW748" s="169"/>
      <c r="BX748" s="169"/>
      <c r="BY748" s="169"/>
      <c r="BZ748" s="169"/>
      <c r="CA748" s="169"/>
      <c r="CB748" s="169"/>
      <c r="CC748" s="169"/>
      <c r="CD748" s="169"/>
      <c r="CE748" s="169"/>
      <c r="CF748" s="169"/>
      <c r="CG748" s="169"/>
      <c r="CH748" s="169"/>
      <c r="CI748" s="169"/>
      <c r="CJ748" s="169"/>
      <c r="CK748" s="169"/>
      <c r="CL748" s="169"/>
      <c r="CM748" s="169"/>
      <c r="CN748" s="169"/>
      <c r="CO748" s="169"/>
      <c r="CP748" s="169"/>
      <c r="CQ748" s="169"/>
      <c r="CR748" s="169"/>
      <c r="CS748" s="169"/>
      <c r="CT748" s="169"/>
      <c r="CU748" s="169"/>
      <c r="CV748" s="169"/>
      <c r="CW748" s="169"/>
      <c r="CX748" s="169"/>
      <c r="CY748" s="169"/>
      <c r="CZ748" s="169"/>
      <c r="DA748" s="169"/>
      <c r="DB748" s="169"/>
      <c r="DC748" s="169"/>
      <c r="DD748" s="169"/>
      <c r="DE748" s="169"/>
      <c r="DF748" s="169"/>
      <c r="DG748" s="169"/>
      <c r="DH748" s="169"/>
      <c r="DI748" s="169"/>
      <c r="DJ748" s="169"/>
      <c r="DK748" s="169"/>
      <c r="DL748" s="169"/>
      <c r="DM748" s="169"/>
      <c r="DN748" s="169"/>
      <c r="DO748" s="169"/>
      <c r="DP748" s="169"/>
      <c r="DQ748" s="169"/>
      <c r="DR748" s="169"/>
      <c r="DS748" s="169"/>
      <c r="DT748" s="169"/>
      <c r="DU748" s="169"/>
      <c r="DV748" s="169"/>
      <c r="DW748" s="169"/>
      <c r="DX748" s="169"/>
      <c r="DY748" s="169"/>
      <c r="DZ748" s="169"/>
      <c r="EA748" s="169"/>
      <c r="EB748" s="169"/>
      <c r="EC748" s="169"/>
      <c r="ED748" s="169"/>
      <c r="EE748" s="169"/>
      <c r="EF748" s="169"/>
      <c r="EG748" s="169"/>
      <c r="EH748" s="169"/>
      <c r="EI748" s="169"/>
      <c r="EJ748" s="169"/>
      <c r="EK748" s="169"/>
      <c r="EL748" s="169"/>
      <c r="EM748" s="169"/>
      <c r="EN748" s="169"/>
      <c r="EO748" s="169"/>
      <c r="EP748" s="169"/>
      <c r="EQ748" s="169"/>
      <c r="ER748" s="169"/>
      <c r="ES748" s="169"/>
      <c r="ET748" s="169"/>
      <c r="EU748" s="169"/>
      <c r="EV748" s="169"/>
      <c r="EW748" s="169"/>
      <c r="EX748" s="169"/>
      <c r="EY748" s="169"/>
      <c r="EZ748" s="169"/>
      <c r="FA748" s="169"/>
      <c r="FB748" s="169"/>
      <c r="FC748" s="169"/>
      <c r="FD748" s="169"/>
      <c r="FE748" s="169"/>
      <c r="FF748" s="169"/>
      <c r="FG748" s="169"/>
      <c r="FH748" s="169"/>
      <c r="FI748" s="169"/>
      <c r="FJ748" s="169"/>
      <c r="FK748" s="169"/>
      <c r="FL748" s="169"/>
      <c r="FM748" s="169"/>
      <c r="FN748" s="169"/>
      <c r="FO748" s="169"/>
      <c r="FP748" s="169"/>
      <c r="FQ748" s="169"/>
      <c r="FR748" s="169"/>
      <c r="FS748" s="169"/>
      <c r="FT748" s="169"/>
      <c r="FU748" s="169"/>
      <c r="FV748" s="169"/>
      <c r="FW748" s="169"/>
      <c r="FX748" s="169"/>
      <c r="FY748" s="169"/>
      <c r="FZ748" s="169"/>
      <c r="GA748" s="169"/>
      <c r="GB748" s="169"/>
      <c r="GC748" s="169"/>
      <c r="GD748" s="169"/>
      <c r="GE748" s="169"/>
      <c r="GF748" s="169"/>
      <c r="GG748" s="169"/>
      <c r="GH748" s="169"/>
      <c r="GI748" s="169"/>
      <c r="GJ748" s="169"/>
      <c r="GK748" s="169"/>
      <c r="GL748" s="169"/>
      <c r="GM748" s="169"/>
      <c r="GN748" s="169"/>
      <c r="GO748" s="169"/>
      <c r="GP748" s="169"/>
      <c r="AMK748" s="115"/>
      <c r="AML748" s="115"/>
      <c r="AMM748" s="115"/>
      <c r="AMN748" s="115"/>
      <c r="AMO748" s="115"/>
      <c r="AMP748" s="115"/>
      <c r="AMQ748" s="115"/>
      <c r="AMR748" s="115"/>
      <c r="AMS748" s="115"/>
      <c r="AMT748" s="115"/>
      <c r="AMU748" s="115"/>
      <c r="AMV748" s="115"/>
      <c r="AMW748" s="115"/>
      <c r="AMX748" s="115"/>
      <c r="AMY748" s="115"/>
      <c r="AMZ748" s="115"/>
    </row>
    <row r="749" spans="1:1040" ht="15.75" customHeight="1" x14ac:dyDescent="0.35">
      <c r="A749" s="149" t="s">
        <v>51</v>
      </c>
      <c r="B749" s="149"/>
      <c r="C749" s="149"/>
      <c r="D749" s="149"/>
      <c r="E749" s="149"/>
      <c r="F749" s="150"/>
      <c r="G749" s="150"/>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69"/>
      <c r="AK749" s="169"/>
      <c r="AL749" s="169"/>
      <c r="AM749" s="169"/>
      <c r="AN749" s="169"/>
      <c r="AO749" s="169"/>
      <c r="AP749" s="169"/>
      <c r="AQ749" s="169"/>
      <c r="AR749" s="169"/>
      <c r="AS749" s="169"/>
      <c r="AT749" s="169"/>
      <c r="AU749" s="169"/>
      <c r="AV749" s="169"/>
      <c r="AW749" s="169"/>
      <c r="AX749" s="169"/>
      <c r="AY749" s="169"/>
      <c r="AZ749" s="169"/>
      <c r="BA749" s="169"/>
      <c r="BB749" s="169"/>
      <c r="BC749" s="169"/>
      <c r="BD749" s="169"/>
      <c r="BE749" s="169"/>
      <c r="BF749" s="169"/>
      <c r="BG749" s="169"/>
      <c r="BH749" s="169"/>
      <c r="BI749" s="169"/>
      <c r="BJ749" s="169"/>
      <c r="BK749" s="169"/>
      <c r="BL749" s="169"/>
      <c r="BM749" s="169"/>
      <c r="BN749" s="169"/>
      <c r="BO749" s="169"/>
      <c r="BP749" s="169"/>
      <c r="BQ749" s="169"/>
      <c r="BR749" s="169"/>
      <c r="BS749" s="169"/>
      <c r="BT749" s="169"/>
      <c r="BU749" s="169"/>
      <c r="BV749" s="169"/>
      <c r="BW749" s="169"/>
      <c r="BX749" s="169"/>
      <c r="BY749" s="169"/>
      <c r="BZ749" s="169"/>
      <c r="CA749" s="169"/>
      <c r="CB749" s="169"/>
      <c r="CC749" s="169"/>
      <c r="CD749" s="169"/>
      <c r="CE749" s="169"/>
      <c r="CF749" s="169"/>
      <c r="CG749" s="169"/>
      <c r="CH749" s="169"/>
      <c r="CI749" s="169"/>
      <c r="CJ749" s="169"/>
      <c r="CK749" s="169"/>
      <c r="CL749" s="169"/>
      <c r="CM749" s="169"/>
      <c r="CN749" s="169"/>
      <c r="CO749" s="169"/>
      <c r="CP749" s="169"/>
      <c r="CQ749" s="169"/>
      <c r="CR749" s="169"/>
      <c r="CS749" s="169"/>
      <c r="CT749" s="169"/>
      <c r="CU749" s="169"/>
      <c r="CV749" s="169"/>
      <c r="CW749" s="169"/>
      <c r="CX749" s="169"/>
      <c r="CY749" s="169"/>
      <c r="CZ749" s="169"/>
      <c r="DA749" s="169"/>
      <c r="DB749" s="169"/>
      <c r="DC749" s="169"/>
      <c r="DD749" s="169"/>
      <c r="DE749" s="169"/>
      <c r="DF749" s="169"/>
      <c r="DG749" s="169"/>
      <c r="DH749" s="169"/>
      <c r="DI749" s="169"/>
      <c r="DJ749" s="169"/>
      <c r="DK749" s="169"/>
      <c r="DL749" s="169"/>
      <c r="DM749" s="169"/>
      <c r="DN749" s="169"/>
      <c r="DO749" s="169"/>
      <c r="DP749" s="169"/>
      <c r="DQ749" s="169"/>
      <c r="DR749" s="169"/>
      <c r="DS749" s="169"/>
      <c r="DT749" s="169"/>
      <c r="DU749" s="169"/>
      <c r="DV749" s="169"/>
      <c r="DW749" s="169"/>
      <c r="DX749" s="169"/>
      <c r="DY749" s="169"/>
      <c r="DZ749" s="169"/>
      <c r="EA749" s="169"/>
      <c r="EB749" s="169"/>
      <c r="EC749" s="169"/>
      <c r="ED749" s="169"/>
      <c r="EE749" s="169"/>
      <c r="EF749" s="169"/>
      <c r="EG749" s="169"/>
      <c r="EH749" s="169"/>
      <c r="EI749" s="169"/>
      <c r="EJ749" s="169"/>
      <c r="EK749" s="169"/>
      <c r="EL749" s="169"/>
      <c r="EM749" s="169"/>
      <c r="EN749" s="169"/>
      <c r="EO749" s="169"/>
      <c r="EP749" s="169"/>
      <c r="EQ749" s="169"/>
      <c r="ER749" s="169"/>
      <c r="ES749" s="169"/>
      <c r="ET749" s="169"/>
      <c r="EU749" s="169"/>
      <c r="EV749" s="169"/>
      <c r="EW749" s="169"/>
      <c r="EX749" s="169"/>
      <c r="EY749" s="169"/>
      <c r="EZ749" s="169"/>
      <c r="FA749" s="169"/>
      <c r="FB749" s="169"/>
      <c r="FC749" s="169"/>
      <c r="FD749" s="169"/>
      <c r="FE749" s="169"/>
      <c r="FF749" s="169"/>
      <c r="FG749" s="169"/>
      <c r="FH749" s="169"/>
      <c r="FI749" s="169"/>
      <c r="FJ749" s="169"/>
      <c r="FK749" s="169"/>
      <c r="FL749" s="169"/>
      <c r="FM749" s="169"/>
      <c r="FN749" s="169"/>
      <c r="FO749" s="169"/>
      <c r="FP749" s="169"/>
      <c r="FQ749" s="169"/>
      <c r="FR749" s="169"/>
      <c r="FS749" s="169"/>
      <c r="FT749" s="169"/>
      <c r="FU749" s="169"/>
      <c r="FV749" s="169"/>
      <c r="FW749" s="169"/>
      <c r="FX749" s="169"/>
      <c r="FY749" s="169"/>
      <c r="FZ749" s="169"/>
      <c r="GA749" s="169"/>
      <c r="GB749" s="169"/>
      <c r="GC749" s="169"/>
      <c r="GD749" s="169"/>
      <c r="GE749" s="169"/>
      <c r="GF749" s="169"/>
      <c r="GG749" s="169"/>
      <c r="GH749" s="169"/>
      <c r="GI749" s="169"/>
      <c r="GJ749" s="169"/>
      <c r="GK749" s="169"/>
      <c r="GL749" s="169"/>
      <c r="GM749" s="169"/>
      <c r="GN749" s="169"/>
      <c r="GO749" s="169"/>
      <c r="GP749" s="169"/>
      <c r="AMK749" s="115"/>
      <c r="AML749" s="115"/>
      <c r="AMM749" s="115"/>
      <c r="AMN749" s="115"/>
      <c r="AMO749" s="115"/>
      <c r="AMP749" s="115"/>
      <c r="AMQ749" s="115"/>
      <c r="AMR749" s="115"/>
      <c r="AMS749" s="115"/>
      <c r="AMT749" s="115"/>
      <c r="AMU749" s="115"/>
      <c r="AMV749" s="115"/>
      <c r="AMW749" s="115"/>
      <c r="AMX749" s="115"/>
      <c r="AMY749" s="115"/>
      <c r="AMZ749" s="115"/>
    </row>
    <row r="750" spans="1:1040" s="151" customFormat="1" ht="15" customHeight="1" x14ac:dyDescent="0.35">
      <c r="A750" s="152" t="s">
        <v>56</v>
      </c>
      <c r="B750" s="150" t="s">
        <v>57</v>
      </c>
      <c r="C750" s="150"/>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69"/>
      <c r="AK750" s="169"/>
      <c r="AL750" s="169"/>
      <c r="AM750" s="169"/>
      <c r="AN750" s="169"/>
      <c r="AO750" s="169"/>
      <c r="AP750" s="169"/>
      <c r="AQ750" s="169"/>
      <c r="AR750" s="169"/>
      <c r="AS750" s="169"/>
      <c r="AT750" s="169"/>
      <c r="AU750" s="169"/>
      <c r="AV750" s="169"/>
      <c r="AW750" s="169"/>
      <c r="AX750" s="169"/>
      <c r="AY750" s="169"/>
      <c r="AZ750" s="169"/>
      <c r="BA750" s="169"/>
      <c r="BB750" s="169"/>
      <c r="BC750" s="169"/>
      <c r="BD750" s="169"/>
      <c r="BE750" s="169"/>
      <c r="BF750" s="169"/>
      <c r="BG750" s="169"/>
      <c r="BH750" s="169"/>
      <c r="BI750" s="169"/>
      <c r="BJ750" s="169"/>
      <c r="BK750" s="169"/>
      <c r="BL750" s="169"/>
      <c r="BM750" s="169"/>
      <c r="BN750" s="169"/>
      <c r="BO750" s="169"/>
      <c r="BP750" s="169"/>
      <c r="BQ750" s="169"/>
      <c r="BR750" s="169"/>
      <c r="BS750" s="169"/>
      <c r="BT750" s="169"/>
      <c r="BU750" s="169"/>
      <c r="BV750" s="169"/>
      <c r="BW750" s="169"/>
      <c r="BX750" s="169"/>
      <c r="BY750" s="169"/>
      <c r="BZ750" s="169"/>
      <c r="CA750" s="169"/>
      <c r="CB750" s="169"/>
      <c r="CC750" s="169"/>
      <c r="CD750" s="169"/>
      <c r="CE750" s="169"/>
      <c r="CF750" s="169"/>
      <c r="CG750" s="169"/>
      <c r="CH750" s="169"/>
      <c r="CI750" s="169"/>
      <c r="CJ750" s="169"/>
      <c r="CK750" s="169"/>
      <c r="CL750" s="169"/>
      <c r="CM750" s="169"/>
      <c r="CN750" s="169"/>
      <c r="CO750" s="169"/>
      <c r="CP750" s="169"/>
      <c r="CQ750" s="169"/>
      <c r="CR750" s="169"/>
      <c r="CS750" s="169"/>
      <c r="CT750" s="169"/>
      <c r="CU750" s="169"/>
      <c r="CV750" s="169"/>
      <c r="CW750" s="169"/>
      <c r="CX750" s="169"/>
      <c r="CY750" s="169"/>
      <c r="CZ750" s="169"/>
      <c r="DA750" s="169"/>
      <c r="DB750" s="169"/>
      <c r="DC750" s="169"/>
      <c r="DD750" s="169"/>
      <c r="DE750" s="169"/>
      <c r="DF750" s="169"/>
      <c r="DG750" s="169"/>
      <c r="DH750" s="169"/>
      <c r="DI750" s="169"/>
      <c r="DJ750" s="169"/>
      <c r="DK750" s="169"/>
      <c r="DL750" s="169"/>
      <c r="DM750" s="169"/>
      <c r="DN750" s="169"/>
      <c r="DO750" s="169"/>
      <c r="DP750" s="169"/>
      <c r="DQ750" s="169"/>
      <c r="DR750" s="169"/>
      <c r="DS750" s="169"/>
      <c r="DT750" s="169"/>
      <c r="DU750" s="169"/>
      <c r="DV750" s="169"/>
      <c r="DW750" s="169"/>
      <c r="DX750" s="169"/>
      <c r="DY750" s="169"/>
      <c r="DZ750" s="169"/>
      <c r="EA750" s="169"/>
      <c r="EB750" s="169"/>
      <c r="EC750" s="169"/>
      <c r="ED750" s="169"/>
      <c r="EE750" s="169"/>
      <c r="EF750" s="169"/>
      <c r="EG750" s="169"/>
      <c r="EH750" s="169"/>
      <c r="EI750" s="169"/>
      <c r="EJ750" s="169"/>
      <c r="EK750" s="169"/>
      <c r="EL750" s="169"/>
      <c r="EM750" s="169"/>
      <c r="EN750" s="169"/>
      <c r="EO750" s="169"/>
      <c r="EP750" s="169"/>
      <c r="EQ750" s="169"/>
      <c r="ER750" s="169"/>
      <c r="ES750" s="169"/>
      <c r="ET750" s="169"/>
      <c r="EU750" s="169"/>
      <c r="EV750" s="169"/>
      <c r="EW750" s="169"/>
      <c r="EX750" s="169"/>
      <c r="EY750" s="169"/>
      <c r="EZ750" s="169"/>
      <c r="FA750" s="169"/>
      <c r="FB750" s="169"/>
      <c r="FC750" s="169"/>
      <c r="FD750" s="169"/>
      <c r="FE750" s="169"/>
      <c r="FF750" s="169"/>
      <c r="FG750" s="169"/>
      <c r="FH750" s="169"/>
      <c r="FI750" s="169"/>
      <c r="FJ750" s="169"/>
      <c r="FK750" s="169"/>
      <c r="FL750" s="169"/>
      <c r="FM750" s="169"/>
      <c r="FN750" s="169"/>
      <c r="FO750" s="169"/>
      <c r="FP750" s="169"/>
      <c r="FQ750" s="169"/>
      <c r="FR750" s="169"/>
      <c r="FS750" s="169"/>
      <c r="FT750" s="169"/>
      <c r="FU750" s="169"/>
      <c r="FV750" s="169"/>
      <c r="FW750" s="169"/>
      <c r="FX750" s="169"/>
      <c r="FY750" s="169"/>
      <c r="FZ750" s="169"/>
      <c r="GA750" s="169"/>
      <c r="GB750" s="169"/>
      <c r="GC750" s="169"/>
      <c r="GD750" s="169"/>
      <c r="GE750" s="169"/>
      <c r="GF750" s="169"/>
      <c r="GG750" s="169"/>
      <c r="GH750" s="169"/>
      <c r="GI750" s="169"/>
      <c r="GJ750" s="169"/>
      <c r="GK750" s="169"/>
      <c r="GL750" s="169"/>
      <c r="GM750" s="169"/>
      <c r="GN750" s="169"/>
      <c r="GO750" s="169"/>
      <c r="GP750" s="169"/>
      <c r="AMJ750"/>
    </row>
    <row r="751" spans="1:1040" s="151" customFormat="1" ht="15" customHeight="1" x14ac:dyDescent="0.35">
      <c r="A751" s="153" t="s">
        <v>54</v>
      </c>
      <c r="B751" s="4" t="s">
        <v>15</v>
      </c>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69"/>
      <c r="AK751" s="169"/>
      <c r="AL751" s="169"/>
      <c r="AM751" s="169"/>
      <c r="AN751" s="169"/>
      <c r="AO751" s="169"/>
      <c r="AP751" s="169"/>
      <c r="AQ751" s="169"/>
      <c r="AR751" s="169"/>
      <c r="AS751" s="169"/>
      <c r="AT751" s="169"/>
      <c r="AU751" s="169"/>
      <c r="AV751" s="169"/>
      <c r="AW751" s="169"/>
      <c r="AX751" s="169"/>
      <c r="AY751" s="169"/>
      <c r="AZ751" s="169"/>
      <c r="BA751" s="169"/>
      <c r="BB751" s="169"/>
      <c r="BC751" s="169"/>
      <c r="BD751" s="169"/>
      <c r="BE751" s="169"/>
      <c r="BF751" s="169"/>
      <c r="BG751" s="169"/>
      <c r="BH751" s="169"/>
      <c r="BI751" s="169"/>
      <c r="BJ751" s="169"/>
      <c r="BK751" s="169"/>
      <c r="BL751" s="169"/>
      <c r="BM751" s="169"/>
      <c r="BN751" s="169"/>
      <c r="BO751" s="169"/>
      <c r="BP751" s="169"/>
      <c r="BQ751" s="169"/>
      <c r="BR751" s="169"/>
      <c r="BS751" s="169"/>
      <c r="BT751" s="169"/>
      <c r="BU751" s="169"/>
      <c r="BV751" s="169"/>
      <c r="BW751" s="169"/>
      <c r="BX751" s="169"/>
      <c r="BY751" s="169"/>
      <c r="BZ751" s="169"/>
      <c r="CA751" s="169"/>
      <c r="CB751" s="169"/>
      <c r="CC751" s="169"/>
      <c r="CD751" s="169"/>
      <c r="CE751" s="169"/>
      <c r="CF751" s="169"/>
      <c r="CG751" s="169"/>
      <c r="CH751" s="169"/>
      <c r="CI751" s="169"/>
      <c r="CJ751" s="169"/>
      <c r="CK751" s="169"/>
      <c r="CL751" s="169"/>
      <c r="CM751" s="169"/>
      <c r="CN751" s="169"/>
      <c r="CO751" s="169"/>
      <c r="CP751" s="169"/>
      <c r="CQ751" s="169"/>
      <c r="CR751" s="169"/>
      <c r="CS751" s="169"/>
      <c r="CT751" s="169"/>
      <c r="CU751" s="169"/>
      <c r="CV751" s="169"/>
      <c r="CW751" s="169"/>
      <c r="CX751" s="169"/>
      <c r="CY751" s="169"/>
      <c r="CZ751" s="169"/>
      <c r="DA751" s="169"/>
      <c r="DB751" s="169"/>
      <c r="DC751" s="169"/>
      <c r="DD751" s="169"/>
      <c r="DE751" s="169"/>
      <c r="DF751" s="169"/>
      <c r="DG751" s="169"/>
      <c r="DH751" s="169"/>
      <c r="DI751" s="169"/>
      <c r="DJ751" s="169"/>
      <c r="DK751" s="169"/>
      <c r="DL751" s="169"/>
      <c r="DM751" s="169"/>
      <c r="DN751" s="169"/>
      <c r="DO751" s="169"/>
      <c r="DP751" s="169"/>
      <c r="DQ751" s="169"/>
      <c r="DR751" s="169"/>
      <c r="DS751" s="169"/>
      <c r="DT751" s="169"/>
      <c r="DU751" s="169"/>
      <c r="DV751" s="169"/>
      <c r="DW751" s="169"/>
      <c r="DX751" s="169"/>
      <c r="DY751" s="169"/>
      <c r="DZ751" s="169"/>
      <c r="EA751" s="169"/>
      <c r="EB751" s="169"/>
      <c r="EC751" s="169"/>
      <c r="ED751" s="169"/>
      <c r="EE751" s="169"/>
      <c r="EF751" s="169"/>
      <c r="EG751" s="169"/>
      <c r="EH751" s="169"/>
      <c r="EI751" s="169"/>
      <c r="EJ751" s="169"/>
      <c r="EK751" s="169"/>
      <c r="EL751" s="169"/>
      <c r="EM751" s="169"/>
      <c r="EN751" s="169"/>
      <c r="EO751" s="169"/>
      <c r="EP751" s="169"/>
      <c r="EQ751" s="169"/>
      <c r="ER751" s="169"/>
      <c r="ES751" s="169"/>
      <c r="ET751" s="169"/>
      <c r="EU751" s="169"/>
      <c r="EV751" s="169"/>
      <c r="EW751" s="169"/>
      <c r="EX751" s="169"/>
      <c r="EY751" s="169"/>
      <c r="EZ751" s="169"/>
      <c r="FA751" s="169"/>
      <c r="FB751" s="169"/>
      <c r="FC751" s="169"/>
      <c r="FD751" s="169"/>
      <c r="FE751" s="169"/>
      <c r="FF751" s="169"/>
      <c r="FG751" s="169"/>
      <c r="FH751" s="169"/>
      <c r="FI751" s="169"/>
      <c r="FJ751" s="169"/>
      <c r="FK751" s="169"/>
      <c r="FL751" s="169"/>
      <c r="FM751" s="169"/>
      <c r="FN751" s="169"/>
      <c r="FO751" s="169"/>
      <c r="FP751" s="169"/>
      <c r="FQ751" s="169"/>
      <c r="FR751" s="169"/>
      <c r="FS751" s="169"/>
      <c r="FT751" s="169"/>
      <c r="FU751" s="169"/>
      <c r="FV751" s="169"/>
      <c r="FW751" s="169"/>
      <c r="FX751" s="169"/>
      <c r="FY751" s="169"/>
      <c r="FZ751" s="169"/>
      <c r="GA751" s="169"/>
      <c r="GB751" s="169"/>
      <c r="GC751" s="169"/>
      <c r="GD751" s="169"/>
      <c r="GE751" s="169"/>
      <c r="GF751" s="169"/>
      <c r="GG751" s="169"/>
      <c r="GH751" s="169"/>
      <c r="GI751" s="169"/>
      <c r="GJ751" s="169"/>
      <c r="GK751" s="169"/>
      <c r="GL751" s="169"/>
      <c r="GM751" s="169"/>
      <c r="GN751" s="169"/>
      <c r="GO751" s="169"/>
      <c r="GP751" s="169"/>
      <c r="AMJ751"/>
    </row>
    <row r="752" spans="1:1040" s="151" customFormat="1" ht="15" customHeight="1" x14ac:dyDescent="0.35">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8"/>
      <c r="AJ752" s="169"/>
      <c r="AK752" s="169"/>
      <c r="AL752" s="169"/>
      <c r="AM752" s="169"/>
      <c r="AN752" s="169"/>
      <c r="AO752" s="169"/>
      <c r="AP752" s="169"/>
      <c r="AQ752" s="169"/>
      <c r="AR752" s="169"/>
      <c r="AS752" s="169"/>
      <c r="AT752" s="169"/>
      <c r="AU752" s="169"/>
      <c r="AV752" s="169"/>
      <c r="AW752" s="169"/>
      <c r="AX752" s="169"/>
      <c r="AY752" s="169"/>
      <c r="AZ752" s="169"/>
      <c r="BA752" s="169"/>
      <c r="BB752" s="169"/>
      <c r="BC752" s="169"/>
      <c r="BD752" s="169"/>
      <c r="BE752" s="169"/>
      <c r="BF752" s="169"/>
      <c r="BG752" s="169"/>
      <c r="BH752" s="169"/>
      <c r="BI752" s="169"/>
      <c r="BJ752" s="169"/>
      <c r="BK752" s="169"/>
      <c r="BL752" s="169"/>
      <c r="BM752" s="169"/>
      <c r="BN752" s="169"/>
      <c r="BO752" s="169"/>
      <c r="BP752" s="169"/>
      <c r="BQ752" s="169"/>
      <c r="BR752" s="169"/>
      <c r="BS752" s="169"/>
      <c r="BT752" s="169"/>
      <c r="BU752" s="169"/>
      <c r="BV752" s="169"/>
      <c r="BW752" s="169"/>
      <c r="BX752" s="169"/>
      <c r="BY752" s="169"/>
      <c r="BZ752" s="169"/>
      <c r="CA752" s="169"/>
      <c r="CB752" s="169"/>
      <c r="CC752" s="169"/>
      <c r="CD752" s="169"/>
      <c r="CE752" s="169"/>
      <c r="CF752" s="169"/>
      <c r="CG752" s="169"/>
      <c r="CH752" s="169"/>
      <c r="CI752" s="169"/>
      <c r="CJ752" s="169"/>
      <c r="CK752" s="169"/>
      <c r="CL752" s="169"/>
      <c r="CM752" s="169"/>
      <c r="CN752" s="169"/>
      <c r="CO752" s="169"/>
      <c r="CP752" s="169"/>
      <c r="CQ752" s="169"/>
      <c r="CR752" s="169"/>
      <c r="CS752" s="169"/>
      <c r="CT752" s="169"/>
      <c r="CU752" s="169"/>
      <c r="CV752" s="169"/>
      <c r="CW752" s="169"/>
      <c r="CX752" s="169"/>
      <c r="CY752" s="169"/>
      <c r="CZ752" s="169"/>
      <c r="DA752" s="169"/>
      <c r="DB752" s="169"/>
      <c r="DC752" s="169"/>
      <c r="DD752" s="169"/>
      <c r="DE752" s="169"/>
      <c r="DF752" s="169"/>
      <c r="DG752" s="169"/>
      <c r="DH752" s="169"/>
      <c r="DI752" s="169"/>
      <c r="DJ752" s="169"/>
      <c r="DK752" s="169"/>
      <c r="DL752" s="169"/>
      <c r="DM752" s="169"/>
      <c r="DN752" s="169"/>
      <c r="DO752" s="169"/>
      <c r="DP752" s="169"/>
      <c r="DQ752" s="169"/>
      <c r="DR752" s="169"/>
      <c r="DS752" s="169"/>
      <c r="DT752" s="169"/>
      <c r="DU752" s="169"/>
      <c r="DV752" s="169"/>
      <c r="DW752" s="169"/>
      <c r="DX752" s="169"/>
      <c r="DY752" s="169"/>
      <c r="DZ752" s="169"/>
      <c r="EA752" s="169"/>
      <c r="EB752" s="169"/>
      <c r="EC752" s="169"/>
      <c r="ED752" s="169"/>
      <c r="EE752" s="169"/>
      <c r="EF752" s="169"/>
      <c r="EG752" s="169"/>
      <c r="EH752" s="169"/>
      <c r="EI752" s="169"/>
      <c r="EJ752" s="169"/>
      <c r="EK752" s="169"/>
      <c r="EL752" s="169"/>
      <c r="EM752" s="169"/>
      <c r="EN752" s="169"/>
      <c r="EO752" s="169"/>
      <c r="EP752" s="169"/>
      <c r="EQ752" s="169"/>
      <c r="ER752" s="169"/>
      <c r="ES752" s="169"/>
      <c r="ET752" s="169"/>
      <c r="EU752" s="169"/>
      <c r="EV752" s="169"/>
      <c r="EW752" s="169"/>
      <c r="EX752" s="169"/>
      <c r="EY752" s="169"/>
      <c r="EZ752" s="169"/>
      <c r="FA752" s="169"/>
      <c r="FB752" s="169"/>
      <c r="FC752" s="169"/>
      <c r="FD752" s="169"/>
      <c r="FE752" s="169"/>
      <c r="FF752" s="169"/>
      <c r="FG752" s="169"/>
      <c r="FH752" s="169"/>
      <c r="FI752" s="169"/>
      <c r="FJ752" s="169"/>
      <c r="FK752" s="169"/>
      <c r="FL752" s="169"/>
      <c r="FM752" s="169"/>
      <c r="FN752" s="169"/>
      <c r="FO752" s="169"/>
      <c r="FP752" s="169"/>
      <c r="FQ752" s="169"/>
      <c r="FR752" s="169"/>
      <c r="FS752" s="169"/>
      <c r="FT752" s="169"/>
      <c r="FU752" s="169"/>
      <c r="FV752" s="169"/>
      <c r="FW752" s="169"/>
      <c r="FX752" s="169"/>
      <c r="FY752" s="169"/>
      <c r="FZ752" s="169"/>
      <c r="GA752" s="169"/>
      <c r="GB752" s="169"/>
      <c r="GC752" s="169"/>
      <c r="GD752" s="169"/>
      <c r="GE752" s="169"/>
      <c r="GF752" s="169"/>
      <c r="GG752" s="169"/>
      <c r="GH752" s="169"/>
      <c r="GI752" s="169"/>
      <c r="GJ752" s="169"/>
      <c r="GK752" s="169"/>
      <c r="GL752" s="169"/>
      <c r="GM752" s="169"/>
      <c r="GN752" s="169"/>
      <c r="GO752" s="169"/>
      <c r="GP752" s="169"/>
      <c r="AMJ752"/>
    </row>
    <row r="753" spans="1:1024" s="151" customFormat="1" ht="15" customHeight="1" x14ac:dyDescent="0.35">
      <c r="A753" s="155" t="s">
        <v>19</v>
      </c>
      <c r="B753" s="182"/>
      <c r="C753" s="182"/>
      <c r="D753" s="182"/>
      <c r="E753" s="182"/>
      <c r="F753" s="182"/>
      <c r="G753" s="182"/>
      <c r="H753" s="182"/>
      <c r="I753" s="182"/>
      <c r="J753" s="182"/>
      <c r="K753" s="182"/>
      <c r="L753" s="182"/>
      <c r="M753" s="182"/>
      <c r="N753" s="182"/>
      <c r="O753" s="182"/>
      <c r="P753" s="182"/>
      <c r="Q753" s="182"/>
      <c r="R753" s="182"/>
      <c r="S753" s="182"/>
      <c r="T753" s="182"/>
      <c r="U753" s="182"/>
      <c r="V753" s="182"/>
      <c r="W753" s="182"/>
      <c r="X753" s="182"/>
      <c r="Y753" s="182"/>
      <c r="Z753" s="182"/>
      <c r="AA753" s="182"/>
      <c r="AB753" s="182"/>
      <c r="AC753" s="182"/>
      <c r="AD753" s="182"/>
      <c r="AE753" s="182"/>
      <c r="AF753" s="182"/>
      <c r="AG753" s="182"/>
      <c r="AH753" s="182"/>
      <c r="AI753" s="182"/>
      <c r="AJ753" s="169"/>
      <c r="AK753" s="169"/>
      <c r="AL753" s="169"/>
      <c r="AM753" s="169"/>
      <c r="AN753" s="169"/>
      <c r="AO753" s="169"/>
      <c r="AP753" s="169"/>
      <c r="AQ753" s="169"/>
      <c r="AR753" s="169"/>
      <c r="AS753" s="169"/>
      <c r="AT753" s="169"/>
      <c r="AU753" s="169"/>
      <c r="AV753" s="169"/>
      <c r="AW753" s="169"/>
      <c r="AX753" s="169"/>
      <c r="AY753" s="169"/>
      <c r="AZ753" s="169"/>
      <c r="BA753" s="169"/>
      <c r="BB753" s="169"/>
      <c r="BC753" s="169"/>
      <c r="BD753" s="169"/>
      <c r="BE753" s="169"/>
      <c r="BF753" s="169"/>
      <c r="BG753" s="169"/>
      <c r="BH753" s="169"/>
      <c r="BI753" s="169"/>
      <c r="BJ753" s="169"/>
      <c r="BK753" s="169"/>
      <c r="BL753" s="169"/>
      <c r="BM753" s="169"/>
      <c r="BN753" s="169"/>
      <c r="BO753" s="169"/>
      <c r="BP753" s="169"/>
      <c r="BQ753" s="169"/>
      <c r="BR753" s="169"/>
      <c r="BS753" s="169"/>
      <c r="BT753" s="169"/>
      <c r="BU753" s="169"/>
      <c r="BV753" s="169"/>
      <c r="BW753" s="169"/>
      <c r="BX753" s="169"/>
      <c r="BY753" s="169"/>
      <c r="BZ753" s="169"/>
      <c r="CA753" s="169"/>
      <c r="CB753" s="169"/>
      <c r="CC753" s="169"/>
      <c r="CD753" s="169"/>
      <c r="CE753" s="169"/>
      <c r="CF753" s="169"/>
      <c r="CG753" s="169"/>
      <c r="CH753" s="169"/>
      <c r="CI753" s="169"/>
      <c r="CJ753" s="169"/>
      <c r="CK753" s="169"/>
      <c r="CL753" s="169"/>
      <c r="CM753" s="169"/>
      <c r="CN753" s="169"/>
      <c r="CO753" s="169"/>
      <c r="CP753" s="169"/>
      <c r="CQ753" s="169"/>
      <c r="CR753" s="169"/>
      <c r="CS753" s="169"/>
      <c r="CT753" s="169"/>
      <c r="CU753" s="169"/>
      <c r="CV753" s="169"/>
      <c r="CW753" s="169"/>
      <c r="CX753" s="169"/>
      <c r="CY753" s="169"/>
      <c r="CZ753" s="169"/>
      <c r="DA753" s="169"/>
      <c r="DB753" s="169"/>
      <c r="DC753" s="169"/>
      <c r="DD753" s="169"/>
      <c r="DE753" s="169"/>
      <c r="DF753" s="169"/>
      <c r="DG753" s="169"/>
      <c r="DH753" s="169"/>
      <c r="DI753" s="169"/>
      <c r="DJ753" s="169"/>
      <c r="DK753" s="169"/>
      <c r="DL753" s="169"/>
      <c r="DM753" s="169"/>
      <c r="DN753" s="169"/>
      <c r="DO753" s="169"/>
      <c r="DP753" s="169"/>
      <c r="DQ753" s="169"/>
      <c r="DR753" s="169"/>
      <c r="DS753" s="169"/>
      <c r="DT753" s="169"/>
      <c r="DU753" s="169"/>
      <c r="DV753" s="169"/>
      <c r="DW753" s="169"/>
      <c r="DX753" s="169"/>
      <c r="DY753" s="169"/>
      <c r="DZ753" s="169"/>
      <c r="EA753" s="169"/>
      <c r="EB753" s="169"/>
      <c r="EC753" s="169"/>
      <c r="ED753" s="169"/>
      <c r="EE753" s="169"/>
      <c r="EF753" s="169"/>
      <c r="EG753" s="169"/>
      <c r="EH753" s="169"/>
      <c r="EI753" s="169"/>
      <c r="EJ753" s="169"/>
      <c r="EK753" s="169"/>
      <c r="EL753" s="169"/>
      <c r="EM753" s="169"/>
      <c r="EN753" s="169"/>
      <c r="EO753" s="169"/>
      <c r="EP753" s="169"/>
      <c r="EQ753" s="169"/>
      <c r="ER753" s="169"/>
      <c r="ES753" s="169"/>
      <c r="ET753" s="169"/>
      <c r="EU753" s="169"/>
      <c r="EV753" s="169"/>
      <c r="EW753" s="169"/>
      <c r="EX753" s="169"/>
      <c r="EY753" s="169"/>
      <c r="EZ753" s="169"/>
      <c r="FA753" s="169"/>
      <c r="FB753" s="169"/>
      <c r="FC753" s="169"/>
      <c r="FD753" s="169"/>
      <c r="FE753" s="169"/>
      <c r="FF753" s="169"/>
      <c r="FG753" s="169"/>
      <c r="FH753" s="169"/>
      <c r="FI753" s="169"/>
      <c r="FJ753" s="169"/>
      <c r="FK753" s="169"/>
      <c r="FL753" s="169"/>
      <c r="FM753" s="169"/>
      <c r="FN753" s="169"/>
      <c r="FO753" s="169"/>
      <c r="FP753" s="169"/>
      <c r="FQ753" s="169"/>
      <c r="FR753" s="169"/>
      <c r="FS753" s="169"/>
      <c r="FT753" s="169"/>
      <c r="FU753" s="169"/>
      <c r="FV753" s="169"/>
      <c r="FW753" s="169"/>
      <c r="FX753" s="169"/>
      <c r="FY753" s="169"/>
      <c r="FZ753" s="169"/>
      <c r="GA753" s="169"/>
      <c r="GB753" s="169"/>
      <c r="GC753" s="169"/>
      <c r="GD753" s="169"/>
      <c r="GE753" s="169"/>
      <c r="GF753" s="169"/>
      <c r="GG753" s="169"/>
      <c r="GH753" s="169"/>
      <c r="GI753" s="169"/>
      <c r="GJ753" s="169"/>
      <c r="GK753" s="169"/>
      <c r="GL753" s="169"/>
      <c r="GM753" s="169"/>
      <c r="GN753" s="169"/>
      <c r="GO753" s="169"/>
      <c r="GP753" s="169"/>
      <c r="AMJ753"/>
    </row>
    <row r="754" spans="1:1024" s="151" customFormat="1" ht="15" customHeight="1" x14ac:dyDescent="0.35">
      <c r="A754" s="149"/>
      <c r="B754" s="182"/>
      <c r="C754" s="182"/>
      <c r="D754" s="182"/>
      <c r="E754" s="182"/>
      <c r="F754" s="182"/>
      <c r="G754" s="182"/>
      <c r="H754" s="182"/>
      <c r="I754" s="182"/>
      <c r="J754" s="182"/>
      <c r="K754" s="182"/>
      <c r="L754" s="182"/>
      <c r="M754" s="182"/>
      <c r="N754" s="182"/>
      <c r="O754" s="182"/>
      <c r="P754" s="182"/>
      <c r="Q754" s="182"/>
      <c r="R754" s="182"/>
      <c r="S754" s="182"/>
      <c r="T754" s="182"/>
      <c r="U754" s="182"/>
      <c r="V754" s="182"/>
      <c r="W754" s="182"/>
      <c r="X754" s="182"/>
      <c r="Y754" s="182"/>
      <c r="Z754" s="182"/>
      <c r="AA754" s="182"/>
      <c r="AB754" s="182"/>
      <c r="AC754" s="182"/>
      <c r="AD754" s="182"/>
      <c r="AE754" s="182"/>
      <c r="AF754" s="182"/>
      <c r="AG754" s="182"/>
      <c r="AH754" s="182"/>
      <c r="AI754" s="182"/>
      <c r="AJ754" s="169"/>
      <c r="AK754" s="169"/>
      <c r="AL754" s="169"/>
      <c r="AM754" s="169"/>
      <c r="AN754" s="169"/>
      <c r="AO754" s="169"/>
      <c r="AP754" s="169"/>
      <c r="AQ754" s="169"/>
      <c r="AR754" s="169"/>
      <c r="AS754" s="169"/>
      <c r="AT754" s="169"/>
      <c r="AU754" s="169"/>
      <c r="AV754" s="169"/>
      <c r="AW754" s="169"/>
      <c r="AX754" s="169"/>
      <c r="AY754" s="169"/>
      <c r="AZ754" s="169"/>
      <c r="BA754" s="169"/>
      <c r="BB754" s="169"/>
      <c r="BC754" s="169"/>
      <c r="BD754" s="169"/>
      <c r="BE754" s="169"/>
      <c r="BF754" s="169"/>
      <c r="BG754" s="169"/>
      <c r="BH754" s="169"/>
      <c r="BI754" s="169"/>
      <c r="BJ754" s="169"/>
      <c r="BK754" s="169"/>
      <c r="BL754" s="169"/>
      <c r="BM754" s="169"/>
      <c r="BN754" s="169"/>
      <c r="BO754" s="169"/>
      <c r="BP754" s="169"/>
      <c r="BQ754" s="169"/>
      <c r="BR754" s="169"/>
      <c r="BS754" s="169"/>
      <c r="BT754" s="169"/>
      <c r="BU754" s="169"/>
      <c r="BV754" s="169"/>
      <c r="BW754" s="169"/>
      <c r="BX754" s="169"/>
      <c r="BY754" s="169"/>
      <c r="BZ754" s="169"/>
      <c r="CA754" s="169"/>
      <c r="CB754" s="169"/>
      <c r="CC754" s="169"/>
      <c r="CD754" s="169"/>
      <c r="CE754" s="169"/>
      <c r="CF754" s="169"/>
      <c r="CG754" s="169"/>
      <c r="CH754" s="169"/>
      <c r="CI754" s="169"/>
      <c r="CJ754" s="169"/>
      <c r="CK754" s="169"/>
      <c r="CL754" s="169"/>
      <c r="CM754" s="169"/>
      <c r="CN754" s="169"/>
      <c r="CO754" s="169"/>
      <c r="CP754" s="169"/>
      <c r="CQ754" s="169"/>
      <c r="CR754" s="169"/>
      <c r="CS754" s="169"/>
      <c r="CT754" s="169"/>
      <c r="CU754" s="169"/>
      <c r="CV754" s="169"/>
      <c r="CW754" s="169"/>
      <c r="CX754" s="169"/>
      <c r="CY754" s="169"/>
      <c r="CZ754" s="169"/>
      <c r="DA754" s="169"/>
      <c r="DB754" s="169"/>
      <c r="DC754" s="169"/>
      <c r="DD754" s="169"/>
      <c r="DE754" s="169"/>
      <c r="DF754" s="169"/>
      <c r="DG754" s="169"/>
      <c r="DH754" s="169"/>
      <c r="DI754" s="169"/>
      <c r="DJ754" s="169"/>
      <c r="DK754" s="169"/>
      <c r="DL754" s="169"/>
      <c r="DM754" s="169"/>
      <c r="DN754" s="169"/>
      <c r="DO754" s="169"/>
      <c r="DP754" s="169"/>
      <c r="DQ754" s="169"/>
      <c r="DR754" s="169"/>
      <c r="DS754" s="169"/>
      <c r="DT754" s="169"/>
      <c r="DU754" s="169"/>
      <c r="DV754" s="169"/>
      <c r="DW754" s="169"/>
      <c r="DX754" s="169"/>
      <c r="DY754" s="169"/>
      <c r="DZ754" s="169"/>
      <c r="EA754" s="169"/>
      <c r="EB754" s="169"/>
      <c r="EC754" s="169"/>
      <c r="ED754" s="169"/>
      <c r="EE754" s="169"/>
      <c r="EF754" s="169"/>
      <c r="EG754" s="169"/>
      <c r="EH754" s="169"/>
      <c r="EI754" s="169"/>
      <c r="EJ754" s="169"/>
      <c r="EK754" s="169"/>
      <c r="EL754" s="169"/>
      <c r="EM754" s="169"/>
      <c r="EN754" s="169"/>
      <c r="EO754" s="169"/>
      <c r="EP754" s="169"/>
      <c r="EQ754" s="169"/>
      <c r="ER754" s="169"/>
      <c r="ES754" s="169"/>
      <c r="ET754" s="169"/>
      <c r="EU754" s="169"/>
      <c r="EV754" s="169"/>
      <c r="EW754" s="169"/>
      <c r="EX754" s="169"/>
      <c r="EY754" s="169"/>
      <c r="EZ754" s="169"/>
      <c r="FA754" s="169"/>
      <c r="FB754" s="169"/>
      <c r="FC754" s="169"/>
      <c r="FD754" s="169"/>
      <c r="FE754" s="169"/>
      <c r="FF754" s="169"/>
      <c r="FG754" s="169"/>
      <c r="FH754" s="169"/>
      <c r="FI754" s="169"/>
      <c r="FJ754" s="169"/>
      <c r="FK754" s="169"/>
      <c r="FL754" s="169"/>
      <c r="FM754" s="169"/>
      <c r="FN754" s="169"/>
      <c r="FO754" s="169"/>
      <c r="FP754" s="169"/>
      <c r="FQ754" s="169"/>
      <c r="FR754" s="169"/>
      <c r="FS754" s="169"/>
      <c r="FT754" s="169"/>
      <c r="FU754" s="169"/>
      <c r="FV754" s="169"/>
      <c r="FW754" s="169"/>
      <c r="FX754" s="169"/>
      <c r="FY754" s="169"/>
      <c r="FZ754" s="169"/>
      <c r="GA754" s="169"/>
      <c r="GB754" s="169"/>
      <c r="GC754" s="169"/>
      <c r="GD754" s="169"/>
      <c r="GE754" s="169"/>
      <c r="GF754" s="169"/>
      <c r="GG754" s="169"/>
      <c r="GH754" s="169"/>
      <c r="GI754" s="169"/>
      <c r="GJ754" s="169"/>
      <c r="GK754" s="169"/>
      <c r="GL754" s="169"/>
      <c r="GM754" s="169"/>
      <c r="GN754" s="169"/>
      <c r="GO754" s="169"/>
      <c r="GP754" s="169"/>
      <c r="AMJ754"/>
    </row>
    <row r="755" spans="1:1024" s="115" customFormat="1" ht="15.75" customHeight="1" x14ac:dyDescent="0.35">
      <c r="A755" s="99" t="s">
        <v>59</v>
      </c>
      <c r="B755" s="10" t="s">
        <v>134</v>
      </c>
      <c r="C755" s="182"/>
      <c r="D755" s="182"/>
      <c r="E755" s="182"/>
      <c r="F755" s="182"/>
      <c r="G755" s="182"/>
      <c r="H755" s="182"/>
      <c r="I755" s="182"/>
      <c r="J755" s="182"/>
      <c r="K755" s="182"/>
      <c r="L755" s="182"/>
      <c r="M755" s="182"/>
      <c r="N755" s="182"/>
      <c r="O755" s="182"/>
      <c r="P755" s="182"/>
      <c r="Q755" s="182"/>
      <c r="R755" s="182"/>
      <c r="S755" s="182"/>
      <c r="T755" s="182"/>
      <c r="U755" s="182"/>
      <c r="V755" s="182"/>
      <c r="W755" s="182"/>
      <c r="X755" s="182"/>
      <c r="Y755" s="182"/>
      <c r="Z755" s="182"/>
      <c r="AA755" s="182"/>
      <c r="AB755" s="182"/>
      <c r="AC755" s="182"/>
      <c r="AD755" s="182"/>
      <c r="AE755" s="182"/>
      <c r="AF755" s="182"/>
      <c r="AG755" s="182"/>
      <c r="AH755" s="182"/>
      <c r="AI755" s="182"/>
      <c r="AJ755" s="169"/>
      <c r="AK755" s="169"/>
      <c r="AL755" s="169"/>
      <c r="AM755" s="169"/>
      <c r="AN755" s="169"/>
      <c r="AO755" s="169"/>
      <c r="AP755" s="169"/>
      <c r="AQ755" s="169"/>
      <c r="AR755" s="169"/>
      <c r="AS755" s="169"/>
      <c r="AT755" s="169"/>
      <c r="AU755" s="169"/>
      <c r="AV755" s="169"/>
      <c r="AW755" s="169"/>
      <c r="AX755" s="169"/>
      <c r="AY755" s="169"/>
      <c r="AZ755" s="169"/>
      <c r="BA755" s="169"/>
      <c r="BB755" s="169"/>
      <c r="BC755" s="169"/>
      <c r="BD755" s="169"/>
      <c r="BE755" s="169"/>
      <c r="BF755" s="169"/>
      <c r="BG755" s="169"/>
      <c r="BH755" s="169"/>
      <c r="BI755" s="169"/>
      <c r="BJ755" s="169"/>
      <c r="BK755" s="169"/>
      <c r="BL755" s="169"/>
      <c r="BM755" s="169"/>
      <c r="BN755" s="169"/>
      <c r="BO755" s="169"/>
      <c r="BP755" s="169"/>
      <c r="BQ755" s="169"/>
      <c r="BR755" s="169"/>
      <c r="BS755" s="169"/>
      <c r="BT755" s="169"/>
      <c r="BU755" s="169"/>
      <c r="BV755" s="169"/>
      <c r="BW755" s="169"/>
      <c r="BX755" s="169"/>
      <c r="BY755" s="169"/>
      <c r="BZ755" s="169"/>
      <c r="CA755" s="169"/>
      <c r="CB755" s="169"/>
      <c r="CC755" s="169"/>
      <c r="CD755" s="169"/>
      <c r="CE755" s="169"/>
      <c r="CF755" s="169"/>
      <c r="CG755" s="169"/>
      <c r="CH755" s="169"/>
      <c r="CI755" s="169"/>
      <c r="CJ755" s="169"/>
      <c r="CK755" s="169"/>
      <c r="CL755" s="169"/>
      <c r="CM755" s="169"/>
      <c r="CN755" s="169"/>
      <c r="CO755" s="169"/>
      <c r="CP755" s="169"/>
      <c r="CQ755" s="169"/>
      <c r="CR755" s="169"/>
      <c r="CS755" s="169"/>
      <c r="CT755" s="169"/>
      <c r="CU755" s="169"/>
      <c r="CV755" s="169"/>
      <c r="CW755" s="169"/>
      <c r="CX755" s="169"/>
      <c r="CY755" s="169"/>
      <c r="CZ755" s="169"/>
      <c r="DA755" s="169"/>
      <c r="DB755" s="169"/>
      <c r="DC755" s="169"/>
      <c r="DD755" s="169"/>
      <c r="DE755" s="169"/>
      <c r="DF755" s="169"/>
      <c r="DG755" s="169"/>
      <c r="DH755" s="169"/>
      <c r="DI755" s="169"/>
      <c r="DJ755" s="169"/>
      <c r="DK755" s="169"/>
      <c r="DL755" s="169"/>
      <c r="DM755" s="169"/>
      <c r="DN755" s="169"/>
      <c r="DO755" s="169"/>
      <c r="DP755" s="169"/>
      <c r="DQ755" s="169"/>
      <c r="DR755" s="169"/>
      <c r="DS755" s="169"/>
      <c r="DT755" s="169"/>
      <c r="DU755" s="169"/>
      <c r="DV755" s="169"/>
      <c r="DW755" s="169"/>
      <c r="DX755" s="169"/>
      <c r="DY755" s="169"/>
      <c r="DZ755" s="169"/>
      <c r="EA755" s="169"/>
      <c r="EB755" s="169"/>
      <c r="EC755" s="169"/>
      <c r="ED755" s="169"/>
      <c r="EE755" s="169"/>
      <c r="EF755" s="169"/>
      <c r="EG755" s="169"/>
      <c r="EH755" s="169"/>
      <c r="EI755" s="169"/>
      <c r="EJ755" s="169"/>
      <c r="EK755" s="169"/>
      <c r="EL755" s="169"/>
      <c r="EM755" s="169"/>
      <c r="EN755" s="169"/>
      <c r="EO755" s="169"/>
      <c r="EP755" s="169"/>
      <c r="EQ755" s="169"/>
      <c r="ER755" s="169"/>
      <c r="ES755" s="169"/>
      <c r="ET755" s="169"/>
      <c r="EU755" s="169"/>
      <c r="EV755" s="169"/>
      <c r="EW755" s="169"/>
      <c r="EX755" s="169"/>
      <c r="EY755" s="169"/>
      <c r="EZ755" s="169"/>
      <c r="FA755" s="169"/>
      <c r="FB755" s="169"/>
      <c r="FC755" s="169"/>
      <c r="FD755" s="169"/>
      <c r="FE755" s="169"/>
      <c r="FF755" s="169"/>
      <c r="FG755" s="169"/>
      <c r="FH755" s="169"/>
      <c r="FI755" s="169"/>
      <c r="FJ755" s="169"/>
      <c r="FK755" s="169"/>
      <c r="FL755" s="169"/>
      <c r="FM755" s="169"/>
      <c r="FN755" s="169"/>
      <c r="FO755" s="169"/>
      <c r="FP755" s="169"/>
      <c r="FQ755" s="169"/>
      <c r="FR755" s="169"/>
      <c r="FS755" s="169"/>
      <c r="FT755" s="169"/>
      <c r="FU755" s="169"/>
      <c r="FV755" s="169"/>
      <c r="FW755" s="169"/>
      <c r="FX755" s="169"/>
      <c r="FY755" s="169"/>
      <c r="FZ755" s="169"/>
      <c r="GA755" s="169"/>
      <c r="GB755" s="169"/>
      <c r="GC755" s="169"/>
      <c r="GD755" s="169"/>
      <c r="GE755" s="169"/>
      <c r="GF755" s="169"/>
      <c r="GG755" s="169"/>
      <c r="GH755" s="169"/>
      <c r="GI755" s="169"/>
      <c r="GJ755" s="169"/>
      <c r="GK755" s="169"/>
      <c r="GL755" s="169"/>
      <c r="GM755" s="169"/>
      <c r="GN755" s="169"/>
      <c r="GO755" s="169"/>
      <c r="GP755" s="169"/>
      <c r="AMJ755"/>
    </row>
    <row r="756" spans="1:1024" s="115" customFormat="1" ht="17.25" customHeight="1" x14ac:dyDescent="0.35">
      <c r="A756" s="149"/>
      <c r="B756" s="147"/>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c r="AA756" s="149"/>
      <c r="AB756" s="149"/>
      <c r="AC756" s="149"/>
      <c r="AD756" s="149"/>
      <c r="AE756" s="149"/>
      <c r="AF756" s="149"/>
      <c r="AG756" s="149"/>
      <c r="AH756" s="149"/>
      <c r="AI756" s="148"/>
      <c r="AJ756" s="169"/>
      <c r="AK756" s="169"/>
      <c r="AL756" s="169"/>
      <c r="AM756" s="169"/>
      <c r="AN756" s="169"/>
      <c r="AO756" s="169"/>
      <c r="AP756" s="169"/>
      <c r="AQ756" s="169"/>
      <c r="AR756" s="169"/>
      <c r="AS756" s="169"/>
      <c r="AT756" s="169"/>
      <c r="AU756" s="169"/>
      <c r="AV756" s="169"/>
      <c r="AW756" s="169"/>
      <c r="AX756" s="169"/>
      <c r="AY756" s="169"/>
      <c r="AZ756" s="169"/>
      <c r="BA756" s="169"/>
      <c r="BB756" s="169"/>
      <c r="BC756" s="169"/>
      <c r="BD756" s="169"/>
      <c r="BE756" s="169"/>
      <c r="BF756" s="169"/>
      <c r="BG756" s="169"/>
      <c r="BH756" s="169"/>
      <c r="BI756" s="169"/>
      <c r="BJ756" s="169"/>
      <c r="BK756" s="169"/>
      <c r="BL756" s="169"/>
      <c r="BM756" s="169"/>
      <c r="BN756" s="169"/>
      <c r="BO756" s="169"/>
      <c r="BP756" s="169"/>
      <c r="BQ756" s="169"/>
      <c r="BR756" s="169"/>
      <c r="BS756" s="169"/>
      <c r="BT756" s="169"/>
      <c r="BU756" s="169"/>
      <c r="BV756" s="169"/>
      <c r="BW756" s="169"/>
      <c r="BX756" s="169"/>
      <c r="BY756" s="169"/>
      <c r="BZ756" s="169"/>
      <c r="CA756" s="169"/>
      <c r="CB756" s="169"/>
      <c r="CC756" s="169"/>
      <c r="CD756" s="169"/>
      <c r="CE756" s="169"/>
      <c r="CF756" s="169"/>
      <c r="CG756" s="169"/>
      <c r="CH756" s="169"/>
      <c r="CI756" s="169"/>
      <c r="CJ756" s="169"/>
      <c r="CK756" s="169"/>
      <c r="CL756" s="169"/>
      <c r="CM756" s="169"/>
      <c r="CN756" s="169"/>
      <c r="CO756" s="169"/>
      <c r="CP756" s="169"/>
      <c r="CQ756" s="169"/>
      <c r="CR756" s="169"/>
      <c r="CS756" s="169"/>
      <c r="CT756" s="169"/>
      <c r="CU756" s="169"/>
      <c r="CV756" s="169"/>
      <c r="CW756" s="169"/>
      <c r="CX756" s="169"/>
      <c r="CY756" s="169"/>
      <c r="CZ756" s="169"/>
      <c r="DA756" s="169"/>
      <c r="DB756" s="169"/>
      <c r="DC756" s="169"/>
      <c r="DD756" s="169"/>
      <c r="DE756" s="169"/>
      <c r="DF756" s="169"/>
      <c r="DG756" s="169"/>
      <c r="DH756" s="169"/>
      <c r="DI756" s="169"/>
      <c r="DJ756" s="169"/>
      <c r="DK756" s="169"/>
      <c r="DL756" s="169"/>
      <c r="DM756" s="169"/>
      <c r="DN756" s="169"/>
      <c r="DO756" s="169"/>
      <c r="DP756" s="169"/>
      <c r="DQ756" s="169"/>
      <c r="DR756" s="169"/>
      <c r="DS756" s="169"/>
      <c r="DT756" s="169"/>
      <c r="DU756" s="169"/>
      <c r="DV756" s="169"/>
      <c r="DW756" s="169"/>
      <c r="DX756" s="169"/>
      <c r="DY756" s="169"/>
      <c r="DZ756" s="169"/>
      <c r="EA756" s="169"/>
      <c r="EB756" s="169"/>
      <c r="EC756" s="169"/>
      <c r="ED756" s="169"/>
      <c r="EE756" s="169"/>
      <c r="EF756" s="169"/>
      <c r="EG756" s="169"/>
      <c r="EH756" s="169"/>
      <c r="EI756" s="169"/>
      <c r="EJ756" s="169"/>
      <c r="EK756" s="169"/>
      <c r="EL756" s="169"/>
      <c r="EM756" s="169"/>
      <c r="EN756" s="169"/>
      <c r="EO756" s="169"/>
      <c r="EP756" s="169"/>
      <c r="EQ756" s="169"/>
      <c r="ER756" s="169"/>
      <c r="ES756" s="169"/>
      <c r="ET756" s="169"/>
      <c r="EU756" s="169"/>
      <c r="EV756" s="169"/>
      <c r="EW756" s="169"/>
      <c r="EX756" s="169"/>
      <c r="EY756" s="169"/>
      <c r="EZ756" s="169"/>
      <c r="FA756" s="169"/>
      <c r="FB756" s="169"/>
      <c r="FC756" s="169"/>
      <c r="FD756" s="169"/>
      <c r="FE756" s="169"/>
      <c r="FF756" s="169"/>
      <c r="FG756" s="169"/>
      <c r="FH756" s="169"/>
      <c r="FI756" s="169"/>
      <c r="FJ756" s="169"/>
      <c r="FK756" s="169"/>
      <c r="FL756" s="169"/>
      <c r="FM756" s="169"/>
      <c r="FN756" s="169"/>
      <c r="FO756" s="169"/>
      <c r="FP756" s="169"/>
      <c r="FQ756" s="169"/>
      <c r="FR756" s="169"/>
      <c r="FS756" s="169"/>
      <c r="FT756" s="169"/>
      <c r="FU756" s="169"/>
      <c r="FV756" s="169"/>
      <c r="FW756" s="169"/>
      <c r="FX756" s="169"/>
      <c r="FY756" s="169"/>
      <c r="FZ756" s="169"/>
      <c r="GA756" s="169"/>
      <c r="GB756" s="169"/>
      <c r="GC756" s="169"/>
      <c r="GD756" s="169"/>
      <c r="GE756" s="169"/>
      <c r="GF756" s="169"/>
      <c r="GG756" s="169"/>
      <c r="GH756" s="169"/>
      <c r="GI756" s="169"/>
      <c r="GJ756" s="169"/>
      <c r="GK756" s="169"/>
      <c r="GL756" s="169"/>
      <c r="GM756" s="169"/>
      <c r="GN756" s="169"/>
      <c r="GO756" s="169"/>
      <c r="GP756" s="169"/>
      <c r="AMJ756"/>
    </row>
    <row r="757" spans="1:1024" s="115" customFormat="1" ht="15.75" customHeight="1" x14ac:dyDescent="0.35">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69"/>
      <c r="AK757" s="169"/>
      <c r="AL757" s="169"/>
      <c r="AM757" s="169"/>
      <c r="AN757" s="169"/>
      <c r="AO757" s="169"/>
      <c r="AP757" s="169"/>
      <c r="AQ757" s="169"/>
      <c r="AR757" s="169"/>
      <c r="AS757" s="169"/>
      <c r="AT757" s="169"/>
      <c r="AU757" s="169"/>
      <c r="AV757" s="169"/>
      <c r="AW757" s="169"/>
      <c r="AX757" s="169"/>
      <c r="AY757" s="169"/>
      <c r="AZ757" s="169"/>
      <c r="BA757" s="169"/>
      <c r="BB757" s="169"/>
      <c r="BC757" s="169"/>
      <c r="BD757" s="169"/>
      <c r="BE757" s="169"/>
      <c r="BF757" s="169"/>
      <c r="BG757" s="169"/>
      <c r="BH757" s="169"/>
      <c r="BI757" s="169"/>
      <c r="BJ757" s="169"/>
      <c r="BK757" s="169"/>
      <c r="BL757" s="169"/>
      <c r="BM757" s="169"/>
      <c r="BN757" s="169"/>
      <c r="BO757" s="169"/>
      <c r="BP757" s="169"/>
      <c r="BQ757" s="169"/>
      <c r="BR757" s="169"/>
      <c r="BS757" s="169"/>
      <c r="BT757" s="169"/>
      <c r="BU757" s="169"/>
      <c r="BV757" s="169"/>
      <c r="BW757" s="169"/>
      <c r="BX757" s="169"/>
      <c r="BY757" s="169"/>
      <c r="BZ757" s="169"/>
      <c r="CA757" s="169"/>
      <c r="CB757" s="169"/>
      <c r="CC757" s="169"/>
      <c r="CD757" s="169"/>
      <c r="CE757" s="169"/>
      <c r="CF757" s="169"/>
      <c r="CG757" s="169"/>
      <c r="CH757" s="169"/>
      <c r="CI757" s="169"/>
      <c r="CJ757" s="169"/>
      <c r="CK757" s="169"/>
      <c r="CL757" s="169"/>
      <c r="CM757" s="169"/>
      <c r="CN757" s="169"/>
      <c r="CO757" s="169"/>
      <c r="CP757" s="169"/>
      <c r="CQ757" s="169"/>
      <c r="CR757" s="169"/>
      <c r="CS757" s="169"/>
      <c r="CT757" s="169"/>
      <c r="CU757" s="169"/>
      <c r="CV757" s="169"/>
      <c r="CW757" s="169"/>
      <c r="CX757" s="169"/>
      <c r="CY757" s="169"/>
      <c r="CZ757" s="169"/>
      <c r="DA757" s="169"/>
      <c r="DB757" s="169"/>
      <c r="DC757" s="169"/>
      <c r="DD757" s="169"/>
      <c r="DE757" s="169"/>
      <c r="DF757" s="169"/>
      <c r="DG757" s="169"/>
      <c r="DH757" s="169"/>
      <c r="DI757" s="169"/>
      <c r="DJ757" s="169"/>
      <c r="DK757" s="169"/>
      <c r="DL757" s="169"/>
      <c r="DM757" s="169"/>
      <c r="DN757" s="169"/>
      <c r="DO757" s="169"/>
      <c r="DP757" s="169"/>
      <c r="DQ757" s="169"/>
      <c r="DR757" s="169"/>
      <c r="DS757" s="169"/>
      <c r="DT757" s="169"/>
      <c r="DU757" s="169"/>
      <c r="DV757" s="169"/>
      <c r="DW757" s="169"/>
      <c r="DX757" s="169"/>
      <c r="DY757" s="169"/>
      <c r="DZ757" s="169"/>
      <c r="EA757" s="169"/>
      <c r="EB757" s="169"/>
      <c r="EC757" s="169"/>
      <c r="ED757" s="169"/>
      <c r="EE757" s="169"/>
      <c r="EF757" s="169"/>
      <c r="EG757" s="169"/>
      <c r="EH757" s="169"/>
      <c r="EI757" s="169"/>
      <c r="EJ757" s="169"/>
      <c r="EK757" s="169"/>
      <c r="EL757" s="169"/>
      <c r="EM757" s="169"/>
      <c r="EN757" s="169"/>
      <c r="EO757" s="169"/>
      <c r="EP757" s="169"/>
      <c r="EQ757" s="169"/>
      <c r="ER757" s="169"/>
      <c r="ES757" s="169"/>
      <c r="ET757" s="169"/>
      <c r="EU757" s="169"/>
      <c r="EV757" s="169"/>
      <c r="EW757" s="169"/>
      <c r="EX757" s="169"/>
      <c r="EY757" s="169"/>
      <c r="EZ757" s="169"/>
      <c r="FA757" s="169"/>
      <c r="FB757" s="169"/>
      <c r="FC757" s="169"/>
      <c r="FD757" s="169"/>
      <c r="FE757" s="169"/>
      <c r="FF757" s="169"/>
      <c r="FG757" s="169"/>
      <c r="FH757" s="169"/>
      <c r="FI757" s="169"/>
      <c r="FJ757" s="169"/>
      <c r="FK757" s="169"/>
      <c r="FL757" s="169"/>
      <c r="FM757" s="169"/>
      <c r="FN757" s="169"/>
      <c r="FO757" s="169"/>
      <c r="FP757" s="169"/>
      <c r="FQ757" s="169"/>
      <c r="FR757" s="169"/>
      <c r="FS757" s="169"/>
      <c r="FT757" s="169"/>
      <c r="FU757" s="169"/>
      <c r="FV757" s="169"/>
      <c r="FW757" s="169"/>
      <c r="FX757" s="169"/>
      <c r="FY757" s="169"/>
      <c r="FZ757" s="169"/>
      <c r="GA757" s="169"/>
      <c r="GB757" s="169"/>
      <c r="GC757" s="169"/>
      <c r="GD757" s="169"/>
      <c r="GE757" s="169"/>
      <c r="GF757" s="169"/>
      <c r="GG757" s="169"/>
      <c r="GH757" s="169"/>
      <c r="GI757" s="169"/>
      <c r="GJ757" s="169"/>
      <c r="GK757" s="169"/>
      <c r="GL757" s="169"/>
      <c r="GM757" s="169"/>
      <c r="GN757" s="169"/>
      <c r="GO757" s="169"/>
      <c r="GP757" s="169"/>
      <c r="AMJ757"/>
    </row>
    <row r="758" spans="1:1024" s="115" customFormat="1" ht="15.75" customHeight="1" x14ac:dyDescent="0.35">
      <c r="D758" s="169"/>
      <c r="E758" s="169"/>
      <c r="F758" s="169"/>
      <c r="G758" s="169"/>
      <c r="H758" s="169"/>
      <c r="I758" s="169"/>
      <c r="J758" s="169"/>
      <c r="K758" s="169"/>
      <c r="L758" s="169"/>
      <c r="M758" s="169"/>
      <c r="N758" s="169"/>
      <c r="O758" s="169"/>
      <c r="P758" s="169"/>
      <c r="Q758" s="169"/>
      <c r="R758" s="169"/>
      <c r="S758" s="169"/>
      <c r="T758" s="169"/>
      <c r="U758" s="169"/>
      <c r="V758" s="169"/>
      <c r="W758" s="169"/>
      <c r="X758" s="169"/>
      <c r="Y758" s="169"/>
      <c r="Z758" s="169"/>
      <c r="AA758" s="169"/>
      <c r="AB758" s="169"/>
      <c r="AC758" s="169"/>
      <c r="AD758" s="169"/>
      <c r="AE758" s="169"/>
      <c r="AF758" s="169"/>
      <c r="AG758" s="169"/>
      <c r="AH758" s="169"/>
      <c r="AI758" s="169"/>
      <c r="AJ758" s="169"/>
      <c r="AK758" s="169"/>
      <c r="AL758" s="169"/>
      <c r="AM758" s="169"/>
      <c r="AN758" s="169"/>
      <c r="AO758" s="169"/>
      <c r="AP758" s="169"/>
      <c r="AQ758" s="169"/>
      <c r="AR758" s="169"/>
      <c r="AS758" s="169"/>
      <c r="AT758" s="169"/>
      <c r="AU758" s="169"/>
      <c r="AV758" s="169"/>
      <c r="AW758" s="169"/>
      <c r="AX758" s="169"/>
      <c r="AY758" s="169"/>
      <c r="AZ758" s="169"/>
      <c r="BA758" s="169"/>
      <c r="BB758" s="169"/>
      <c r="BC758" s="169"/>
      <c r="BD758" s="169"/>
      <c r="BE758" s="169"/>
      <c r="BF758" s="169"/>
      <c r="BG758" s="169"/>
      <c r="BH758" s="169"/>
      <c r="BI758" s="169"/>
      <c r="BJ758" s="169"/>
      <c r="BK758" s="169"/>
      <c r="BL758" s="169"/>
      <c r="BM758" s="169"/>
      <c r="BN758" s="169"/>
      <c r="BO758" s="169"/>
      <c r="BP758" s="169"/>
      <c r="BQ758" s="169"/>
      <c r="BR758" s="169"/>
      <c r="BS758" s="169"/>
      <c r="BT758" s="169"/>
      <c r="BU758" s="169"/>
      <c r="BV758" s="169"/>
      <c r="BW758" s="169"/>
      <c r="BX758" s="169"/>
      <c r="BY758" s="169"/>
      <c r="BZ758" s="169"/>
      <c r="CA758" s="169"/>
      <c r="CB758" s="169"/>
      <c r="CC758" s="169"/>
      <c r="CD758" s="169"/>
      <c r="CE758" s="169"/>
      <c r="CF758" s="169"/>
      <c r="CG758" s="169"/>
      <c r="CH758" s="169"/>
      <c r="CI758" s="169"/>
      <c r="CJ758" s="169"/>
      <c r="CK758" s="169"/>
      <c r="CL758" s="169"/>
      <c r="CM758" s="169"/>
      <c r="CN758" s="169"/>
      <c r="CO758" s="169"/>
      <c r="CP758" s="169"/>
      <c r="CQ758" s="169"/>
      <c r="CR758" s="169"/>
      <c r="CS758" s="169"/>
      <c r="CT758" s="169"/>
      <c r="CU758" s="169"/>
      <c r="CV758" s="169"/>
      <c r="CW758" s="169"/>
      <c r="CX758" s="169"/>
      <c r="CY758" s="169"/>
      <c r="CZ758" s="169"/>
      <c r="DA758" s="169"/>
      <c r="DB758" s="169"/>
      <c r="DC758" s="169"/>
      <c r="DD758" s="169"/>
      <c r="DE758" s="169"/>
      <c r="DF758" s="169"/>
      <c r="DG758" s="169"/>
      <c r="DH758" s="169"/>
      <c r="DI758" s="169"/>
      <c r="DJ758" s="169"/>
      <c r="DK758" s="169"/>
      <c r="DL758" s="169"/>
      <c r="DM758" s="169"/>
      <c r="DN758" s="169"/>
      <c r="DO758" s="169"/>
      <c r="DP758" s="169"/>
      <c r="DQ758" s="169"/>
      <c r="DR758" s="169"/>
      <c r="DS758" s="169"/>
      <c r="DT758" s="169"/>
      <c r="DU758" s="169"/>
      <c r="DV758" s="169"/>
      <c r="DW758" s="169"/>
      <c r="DX758" s="169"/>
      <c r="DY758" s="169"/>
      <c r="DZ758" s="169"/>
      <c r="EA758" s="169"/>
      <c r="EB758" s="169"/>
      <c r="EC758" s="169"/>
      <c r="ED758" s="169"/>
      <c r="EE758" s="169"/>
      <c r="EF758" s="169"/>
      <c r="EG758" s="169"/>
      <c r="EH758" s="169"/>
      <c r="EI758" s="169"/>
      <c r="EJ758" s="169"/>
      <c r="EK758" s="169"/>
      <c r="EL758" s="169"/>
      <c r="EM758" s="169"/>
      <c r="EN758" s="169"/>
      <c r="EO758" s="169"/>
      <c r="EP758" s="169"/>
      <c r="EQ758" s="169"/>
      <c r="ER758" s="169"/>
      <c r="ES758" s="169"/>
      <c r="ET758" s="169"/>
      <c r="EU758" s="169"/>
      <c r="EV758" s="169"/>
      <c r="EW758" s="169"/>
      <c r="EX758" s="169"/>
      <c r="EY758" s="169"/>
      <c r="EZ758" s="169"/>
      <c r="FA758" s="169"/>
      <c r="FB758" s="169"/>
      <c r="FC758" s="169"/>
      <c r="FD758" s="169"/>
      <c r="FE758" s="169"/>
      <c r="FF758" s="169"/>
      <c r="FG758" s="169"/>
      <c r="FH758" s="169"/>
      <c r="FI758" s="169"/>
      <c r="FJ758" s="169"/>
      <c r="FK758" s="169"/>
      <c r="FL758" s="169"/>
      <c r="FM758" s="169"/>
      <c r="FN758" s="169"/>
      <c r="FO758" s="169"/>
      <c r="FP758" s="169"/>
      <c r="FQ758" s="169"/>
      <c r="FR758" s="169"/>
      <c r="FS758" s="169"/>
      <c r="FT758" s="169"/>
      <c r="FU758" s="169"/>
      <c r="FV758" s="169"/>
      <c r="FW758" s="169"/>
      <c r="FX758" s="169"/>
      <c r="FY758" s="169"/>
      <c r="FZ758" s="169"/>
      <c r="GA758" s="169"/>
      <c r="GB758" s="169"/>
      <c r="GC758" s="169"/>
      <c r="GD758" s="169"/>
      <c r="GE758" s="169"/>
      <c r="GF758" s="169"/>
      <c r="GG758" s="169"/>
      <c r="GH758" s="169"/>
      <c r="GI758" s="169"/>
      <c r="GJ758" s="169"/>
      <c r="GK758" s="169"/>
      <c r="GL758" s="169"/>
      <c r="GM758" s="169"/>
      <c r="GN758" s="169"/>
      <c r="GO758" s="169"/>
      <c r="GP758" s="169"/>
      <c r="AMJ758"/>
    </row>
    <row r="759" spans="1:1024" s="115" customFormat="1" ht="15.75" customHeight="1" x14ac:dyDescent="0.35">
      <c r="A759" s="169"/>
      <c r="B759" s="169"/>
      <c r="C759" s="169"/>
      <c r="D759" s="169"/>
      <c r="E759" s="169"/>
      <c r="F759" s="169"/>
      <c r="G759" s="169"/>
      <c r="H759" s="169"/>
      <c r="I759" s="169"/>
      <c r="J759" s="169"/>
      <c r="K759" s="169"/>
      <c r="L759" s="169"/>
      <c r="M759" s="169"/>
      <c r="N759" s="169"/>
      <c r="O759" s="169"/>
      <c r="P759" s="169"/>
      <c r="Q759" s="169"/>
      <c r="R759" s="169"/>
      <c r="S759" s="169"/>
      <c r="T759" s="169"/>
      <c r="U759" s="169"/>
      <c r="V759" s="169"/>
      <c r="W759" s="169"/>
      <c r="X759" s="169"/>
      <c r="Y759" s="169"/>
      <c r="Z759" s="169"/>
      <c r="AA759" s="169"/>
      <c r="AB759" s="169"/>
      <c r="AC759" s="169"/>
      <c r="AD759" s="169"/>
      <c r="AE759" s="169"/>
      <c r="AF759" s="169"/>
      <c r="AG759" s="169"/>
      <c r="AH759" s="169"/>
      <c r="AI759" s="169"/>
      <c r="AJ759" s="169"/>
      <c r="AK759" s="169"/>
      <c r="AL759" s="169"/>
      <c r="AM759" s="169"/>
      <c r="AN759" s="169"/>
      <c r="AO759" s="169"/>
      <c r="AP759" s="169"/>
      <c r="AQ759" s="169"/>
      <c r="AR759" s="169"/>
      <c r="AS759" s="169"/>
      <c r="AT759" s="169"/>
      <c r="AU759" s="169"/>
      <c r="AV759" s="169"/>
      <c r="AW759" s="169"/>
      <c r="AX759" s="169"/>
      <c r="AY759" s="169"/>
      <c r="AZ759" s="169"/>
      <c r="BA759" s="169"/>
      <c r="BB759" s="169"/>
      <c r="BC759" s="169"/>
      <c r="BD759" s="169"/>
      <c r="BE759" s="169"/>
      <c r="BF759" s="169"/>
      <c r="BG759" s="169"/>
      <c r="BH759" s="169"/>
      <c r="BI759" s="169"/>
      <c r="BJ759" s="169"/>
      <c r="BK759" s="169"/>
      <c r="BL759" s="169"/>
      <c r="BM759" s="169"/>
      <c r="BN759" s="169"/>
      <c r="BO759" s="169"/>
      <c r="BP759" s="169"/>
      <c r="BQ759" s="169"/>
      <c r="BR759" s="169"/>
      <c r="BS759" s="169"/>
      <c r="BT759" s="169"/>
      <c r="BU759" s="169"/>
      <c r="BV759" s="169"/>
      <c r="BW759" s="169"/>
      <c r="BX759" s="169"/>
      <c r="BY759" s="169"/>
      <c r="BZ759" s="169"/>
      <c r="CA759" s="169"/>
      <c r="CB759" s="169"/>
      <c r="CC759" s="169"/>
      <c r="CD759" s="169"/>
      <c r="CE759" s="169"/>
      <c r="CF759" s="169"/>
      <c r="CG759" s="169"/>
      <c r="CH759" s="169"/>
      <c r="CI759" s="169"/>
      <c r="CJ759" s="169"/>
      <c r="CK759" s="169"/>
      <c r="CL759" s="169"/>
      <c r="CM759" s="169"/>
      <c r="CN759" s="169"/>
      <c r="CO759" s="169"/>
      <c r="CP759" s="169"/>
      <c r="CQ759" s="169"/>
      <c r="CR759" s="169"/>
      <c r="CS759" s="169"/>
      <c r="CT759" s="169"/>
      <c r="CU759" s="169"/>
      <c r="CV759" s="169"/>
      <c r="CW759" s="169"/>
      <c r="CX759" s="169"/>
      <c r="CY759" s="169"/>
      <c r="CZ759" s="169"/>
      <c r="DA759" s="169"/>
      <c r="DB759" s="169"/>
      <c r="DC759" s="169"/>
      <c r="DD759" s="169"/>
      <c r="DE759" s="169"/>
      <c r="DF759" s="169"/>
      <c r="DG759" s="169"/>
      <c r="DH759" s="169"/>
      <c r="DI759" s="169"/>
      <c r="DJ759" s="169"/>
      <c r="DK759" s="169"/>
      <c r="DL759" s="169"/>
      <c r="DM759" s="169"/>
      <c r="DN759" s="169"/>
      <c r="DO759" s="169"/>
      <c r="DP759" s="169"/>
      <c r="DQ759" s="169"/>
      <c r="DR759" s="169"/>
      <c r="DS759" s="169"/>
      <c r="DT759" s="169"/>
      <c r="DU759" s="169"/>
      <c r="DV759" s="169"/>
      <c r="DW759" s="169"/>
      <c r="DX759" s="169"/>
      <c r="DY759" s="169"/>
      <c r="DZ759" s="169"/>
      <c r="EA759" s="169"/>
      <c r="EB759" s="169"/>
      <c r="EC759" s="169"/>
      <c r="ED759" s="169"/>
      <c r="EE759" s="169"/>
      <c r="EF759" s="169"/>
      <c r="EG759" s="169"/>
      <c r="EH759" s="169"/>
      <c r="EI759" s="169"/>
      <c r="EJ759" s="169"/>
      <c r="EK759" s="169"/>
      <c r="EL759" s="169"/>
      <c r="EM759" s="169"/>
      <c r="EN759" s="169"/>
      <c r="EO759" s="169"/>
      <c r="EP759" s="169"/>
      <c r="EQ759" s="169"/>
      <c r="ER759" s="169"/>
      <c r="ES759" s="169"/>
      <c r="ET759" s="169"/>
      <c r="EU759" s="169"/>
      <c r="EV759" s="169"/>
      <c r="EW759" s="169"/>
      <c r="EX759" s="169"/>
      <c r="EY759" s="169"/>
      <c r="EZ759" s="169"/>
      <c r="FA759" s="169"/>
      <c r="FB759" s="169"/>
      <c r="FC759" s="169"/>
      <c r="FD759" s="169"/>
      <c r="FE759" s="169"/>
      <c r="FF759" s="169"/>
      <c r="FG759" s="169"/>
      <c r="FH759" s="169"/>
      <c r="FI759" s="169"/>
      <c r="FJ759" s="169"/>
      <c r="FK759" s="169"/>
      <c r="FL759" s="169"/>
      <c r="FM759" s="169"/>
      <c r="FN759" s="169"/>
      <c r="FO759" s="169"/>
      <c r="FP759" s="169"/>
      <c r="FQ759" s="169"/>
      <c r="FR759" s="169"/>
      <c r="FS759" s="169"/>
      <c r="FT759" s="169"/>
      <c r="FU759" s="169"/>
      <c r="FV759" s="169"/>
      <c r="FW759" s="169"/>
      <c r="FX759" s="169"/>
      <c r="FY759" s="169"/>
      <c r="FZ759" s="169"/>
      <c r="GA759" s="169"/>
      <c r="GB759" s="169"/>
      <c r="GC759" s="169"/>
      <c r="GD759" s="169"/>
      <c r="GE759" s="169"/>
      <c r="GF759" s="169"/>
      <c r="GG759" s="169"/>
      <c r="GH759" s="169"/>
      <c r="GI759" s="169"/>
      <c r="GJ759" s="169"/>
      <c r="GK759" s="169"/>
      <c r="GL759" s="169"/>
      <c r="GM759" s="169"/>
      <c r="GN759" s="169"/>
      <c r="GO759" s="169"/>
      <c r="GP759" s="169"/>
      <c r="AMJ759"/>
    </row>
    <row r="760" spans="1:1024" ht="12.75" customHeight="1" x14ac:dyDescent="0.35">
      <c r="D760" s="169"/>
      <c r="E760" s="169"/>
      <c r="F760" s="169"/>
      <c r="G760" s="169"/>
      <c r="H760" s="169"/>
      <c r="I760" s="169"/>
      <c r="J760" s="169"/>
      <c r="K760" s="169"/>
      <c r="L760" s="169"/>
      <c r="M760" s="169"/>
      <c r="N760" s="169"/>
      <c r="O760" s="169"/>
      <c r="P760" s="169"/>
      <c r="Q760" s="169"/>
      <c r="R760" s="169"/>
      <c r="S760" s="169"/>
      <c r="T760" s="169"/>
      <c r="U760" s="169"/>
      <c r="V760" s="169"/>
      <c r="W760" s="169"/>
      <c r="X760" s="169"/>
      <c r="Y760" s="169"/>
      <c r="Z760" s="169"/>
      <c r="AA760" s="169"/>
      <c r="AB760" s="169"/>
      <c r="AC760" s="169"/>
      <c r="AD760" s="169"/>
      <c r="AE760" s="169"/>
      <c r="AF760" s="169"/>
      <c r="AG760" s="169"/>
      <c r="AH760" s="169"/>
      <c r="AI760" s="169"/>
      <c r="AJ760" s="169"/>
      <c r="AK760" s="169"/>
      <c r="AL760" s="169"/>
      <c r="AM760" s="169"/>
      <c r="AN760" s="169"/>
      <c r="AO760" s="169"/>
      <c r="AP760" s="169"/>
      <c r="AQ760" s="169"/>
      <c r="AR760" s="169"/>
      <c r="AS760" s="169"/>
      <c r="AT760" s="169"/>
      <c r="AU760" s="169"/>
      <c r="AV760" s="169"/>
      <c r="AW760" s="169"/>
      <c r="AX760" s="169"/>
      <c r="AY760" s="169"/>
      <c r="AZ760" s="169"/>
      <c r="BA760" s="169"/>
      <c r="BB760" s="169"/>
      <c r="BC760" s="169"/>
      <c r="BD760" s="169"/>
      <c r="BE760" s="169"/>
      <c r="BF760" s="169"/>
      <c r="BG760" s="169"/>
      <c r="BH760" s="169"/>
      <c r="BI760" s="169"/>
      <c r="BJ760" s="169"/>
      <c r="BK760" s="169"/>
      <c r="BL760" s="169"/>
      <c r="BM760" s="169"/>
      <c r="BN760" s="169"/>
      <c r="BO760" s="169"/>
      <c r="BP760" s="169"/>
      <c r="BQ760" s="169"/>
      <c r="BR760" s="169"/>
      <c r="BS760" s="169"/>
      <c r="BT760" s="169"/>
      <c r="BU760" s="169"/>
      <c r="BV760" s="169"/>
      <c r="BW760" s="169"/>
      <c r="BX760" s="169"/>
      <c r="BY760" s="169"/>
      <c r="BZ760" s="169"/>
      <c r="CA760" s="169"/>
      <c r="CB760" s="169"/>
      <c r="CC760" s="169"/>
      <c r="CD760" s="169"/>
      <c r="CE760" s="169"/>
      <c r="CF760" s="169"/>
      <c r="CG760" s="169"/>
      <c r="CH760" s="169"/>
      <c r="CI760" s="169"/>
      <c r="CJ760" s="169"/>
      <c r="CK760" s="169"/>
      <c r="CL760" s="169"/>
      <c r="CM760" s="169"/>
      <c r="CN760" s="169"/>
      <c r="CO760" s="169"/>
      <c r="CP760" s="169"/>
      <c r="CQ760" s="169"/>
      <c r="CR760" s="169"/>
      <c r="CS760" s="169"/>
      <c r="CT760" s="169"/>
      <c r="CU760" s="169"/>
      <c r="CV760" s="169"/>
      <c r="CW760" s="169"/>
      <c r="CX760" s="169"/>
      <c r="CY760" s="169"/>
      <c r="CZ760" s="169"/>
      <c r="DA760" s="169"/>
      <c r="DB760" s="169"/>
      <c r="DC760" s="169"/>
      <c r="DD760" s="169"/>
      <c r="DE760" s="169"/>
      <c r="DF760" s="169"/>
      <c r="DG760" s="169"/>
      <c r="DH760" s="169"/>
      <c r="DI760" s="169"/>
      <c r="DJ760" s="169"/>
      <c r="DK760" s="169"/>
      <c r="DL760" s="169"/>
      <c r="DM760" s="169"/>
      <c r="DN760" s="169"/>
      <c r="DO760" s="169"/>
      <c r="DP760" s="169"/>
      <c r="DQ760" s="169"/>
      <c r="DR760" s="169"/>
      <c r="DS760" s="169"/>
      <c r="DT760" s="169"/>
      <c r="DU760" s="169"/>
      <c r="DV760" s="169"/>
      <c r="DW760" s="169"/>
      <c r="DX760" s="169"/>
      <c r="DY760" s="169"/>
      <c r="DZ760" s="169"/>
      <c r="EA760" s="169"/>
      <c r="EB760" s="169"/>
      <c r="EC760" s="169"/>
      <c r="ED760" s="169"/>
      <c r="EE760" s="169"/>
      <c r="EF760" s="169"/>
      <c r="EG760" s="169"/>
      <c r="EH760" s="169"/>
      <c r="EI760" s="169"/>
      <c r="EJ760" s="169"/>
      <c r="EK760" s="169"/>
      <c r="EL760" s="169"/>
      <c r="EM760" s="169"/>
      <c r="EN760" s="169"/>
      <c r="EO760" s="169"/>
      <c r="EP760" s="169"/>
      <c r="EQ760" s="169"/>
      <c r="ER760" s="169"/>
      <c r="ES760" s="169"/>
      <c r="ET760" s="169"/>
      <c r="EU760" s="169"/>
      <c r="EV760" s="169"/>
      <c r="EW760" s="169"/>
      <c r="EX760" s="169"/>
      <c r="EY760" s="169"/>
      <c r="EZ760" s="169"/>
      <c r="FA760" s="169"/>
      <c r="FB760" s="169"/>
      <c r="FC760" s="169"/>
      <c r="FD760" s="169"/>
      <c r="FE760" s="169"/>
      <c r="FF760" s="169"/>
      <c r="FG760" s="169"/>
      <c r="FH760" s="169"/>
      <c r="FI760" s="169"/>
      <c r="FJ760" s="169"/>
      <c r="FK760" s="169"/>
      <c r="FL760" s="169"/>
      <c r="FM760" s="169"/>
      <c r="FN760" s="169"/>
      <c r="FO760" s="169"/>
      <c r="FP760" s="169"/>
      <c r="FQ760" s="169"/>
      <c r="FR760" s="169"/>
      <c r="FS760" s="169"/>
      <c r="FT760" s="169"/>
      <c r="FU760" s="169"/>
      <c r="FV760" s="169"/>
      <c r="FW760" s="169"/>
      <c r="FX760" s="169"/>
      <c r="FY760" s="169"/>
      <c r="FZ760" s="169"/>
      <c r="GA760" s="169"/>
      <c r="GB760" s="169"/>
      <c r="GC760" s="169"/>
      <c r="GD760" s="169"/>
      <c r="GE760" s="169"/>
      <c r="GF760" s="169"/>
      <c r="GG760" s="169"/>
      <c r="GH760" s="169"/>
      <c r="GI760" s="169"/>
      <c r="GJ760" s="169"/>
      <c r="GK760" s="169"/>
      <c r="GL760" s="169"/>
      <c r="GM760" s="169"/>
      <c r="GN760" s="169"/>
      <c r="GO760" s="169"/>
      <c r="GP760" s="169"/>
      <c r="GQ760" s="10"/>
      <c r="GR760" s="10"/>
      <c r="GS760" s="10"/>
      <c r="GT760" s="10"/>
      <c r="GU760" s="10"/>
      <c r="GV760" s="10"/>
      <c r="GW760" s="10"/>
      <c r="GX760" s="10"/>
      <c r="GY760" s="10"/>
      <c r="GZ760" s="10"/>
      <c r="HA760" s="10"/>
      <c r="HB760" s="10"/>
      <c r="HC760" s="10"/>
      <c r="HD760" s="10"/>
      <c r="HE760" s="10"/>
      <c r="HF760" s="10"/>
      <c r="HG760" s="10"/>
      <c r="HH760" s="10"/>
      <c r="HI760" s="10"/>
      <c r="HJ760" s="10"/>
      <c r="HK760" s="10"/>
      <c r="HL760" s="10"/>
      <c r="HM760" s="10"/>
      <c r="HN760" s="10"/>
      <c r="HO760" s="10"/>
      <c r="HP760" s="10"/>
      <c r="HQ760" s="10"/>
      <c r="HR760" s="10"/>
      <c r="HS760" s="10"/>
      <c r="HT760" s="10"/>
      <c r="HU760" s="10"/>
      <c r="HV760" s="10"/>
      <c r="HW760" s="10"/>
      <c r="HX760" s="10"/>
      <c r="HY760" s="10"/>
      <c r="HZ760" s="10"/>
      <c r="IA760" s="10"/>
      <c r="IB760" s="10"/>
      <c r="IC760" s="10"/>
      <c r="ID760" s="10"/>
      <c r="IE760" s="10"/>
      <c r="IF760" s="10"/>
      <c r="IG760" s="10"/>
      <c r="IH760" s="10"/>
      <c r="II760" s="10"/>
      <c r="IJ760" s="10"/>
      <c r="IK760" s="10"/>
      <c r="IL760" s="10"/>
      <c r="IM760" s="10"/>
      <c r="IN760" s="10"/>
      <c r="IO760" s="10"/>
      <c r="IP760" s="10"/>
      <c r="IQ760" s="10"/>
      <c r="IR760" s="10"/>
      <c r="IS760" s="10"/>
      <c r="IT760" s="10"/>
      <c r="IU760" s="10"/>
      <c r="IV760" s="10"/>
      <c r="IW760" s="10"/>
      <c r="IX760" s="10"/>
      <c r="IY760" s="10"/>
      <c r="IZ760" s="10"/>
      <c r="JA760" s="10"/>
      <c r="JB760" s="10"/>
      <c r="JC760" s="10"/>
      <c r="JD760" s="10"/>
      <c r="JE760" s="10"/>
      <c r="JF760" s="10"/>
      <c r="JG760" s="10"/>
      <c r="JH760" s="10"/>
      <c r="JI760" s="10"/>
      <c r="JJ760" s="10"/>
      <c r="JK760" s="10"/>
      <c r="JL760" s="10"/>
      <c r="JM760" s="10"/>
      <c r="JN760" s="10"/>
      <c r="JO760" s="10"/>
      <c r="JP760" s="10"/>
      <c r="JQ760" s="10"/>
      <c r="JR760" s="10"/>
      <c r="JS760" s="10"/>
      <c r="JT760" s="10"/>
      <c r="JU760" s="10"/>
      <c r="JV760" s="10"/>
      <c r="JW760" s="10"/>
      <c r="JX760" s="10"/>
      <c r="JY760" s="10"/>
      <c r="JZ760" s="10"/>
      <c r="KA760" s="10"/>
      <c r="KB760" s="10"/>
      <c r="KC760" s="10"/>
      <c r="KD760" s="10"/>
      <c r="KE760" s="10"/>
      <c r="KF760" s="10"/>
      <c r="KG760" s="10"/>
      <c r="KH760" s="10"/>
      <c r="KI760" s="10"/>
      <c r="KJ760" s="10"/>
      <c r="KK760" s="10"/>
      <c r="KL760" s="10"/>
      <c r="KM760" s="10"/>
      <c r="KN760" s="10"/>
      <c r="KO760" s="10"/>
      <c r="KP760" s="10"/>
      <c r="KQ760" s="10"/>
      <c r="KR760" s="10"/>
      <c r="KS760" s="10"/>
      <c r="KT760" s="10"/>
      <c r="KU760" s="10"/>
      <c r="KV760" s="10"/>
      <c r="KW760" s="11"/>
      <c r="KX760" s="11"/>
      <c r="KY760" s="11"/>
      <c r="KZ760" s="11"/>
      <c r="LA760" s="11"/>
      <c r="LB760" s="11"/>
      <c r="LC760" s="11"/>
      <c r="LD760" s="11"/>
      <c r="LE760" s="11"/>
      <c r="LF760" s="11"/>
      <c r="LG760" s="11"/>
      <c r="LH760" s="11"/>
      <c r="LI760" s="11"/>
      <c r="LJ760" s="11"/>
      <c r="LK760" s="11"/>
      <c r="LL760" s="11"/>
      <c r="LM760" s="11"/>
      <c r="LN760" s="11"/>
      <c r="LO760" s="11"/>
      <c r="LP760" s="11"/>
      <c r="LQ760" s="11"/>
      <c r="LR760" s="11"/>
      <c r="LS760" s="11"/>
      <c r="LT760" s="11"/>
      <c r="LU760" s="11"/>
      <c r="LV760" s="11"/>
      <c r="LW760" s="11"/>
      <c r="LX760" s="11"/>
      <c r="LY760" s="11"/>
      <c r="LZ760" s="11"/>
      <c r="MA760" s="11"/>
      <c r="MB760" s="11"/>
      <c r="MC760" s="11"/>
      <c r="MD760" s="11"/>
      <c r="ME760" s="11"/>
      <c r="MF760" s="11"/>
      <c r="MG760" s="11"/>
      <c r="MH760" s="11"/>
      <c r="MI760" s="11"/>
      <c r="MJ760" s="11"/>
      <c r="MK760" s="11"/>
      <c r="ML760" s="11"/>
      <c r="MM760" s="11"/>
      <c r="MN760" s="11"/>
      <c r="MO760" s="11"/>
      <c r="MP760" s="11"/>
      <c r="MQ760" s="11"/>
      <c r="MR760" s="11"/>
      <c r="MS760" s="11"/>
      <c r="MT760" s="11"/>
      <c r="MU760" s="11"/>
      <c r="MV760" s="11"/>
      <c r="MW760" s="11"/>
      <c r="MX760" s="11"/>
      <c r="MY760" s="11"/>
      <c r="MZ760" s="11"/>
      <c r="NA760" s="11"/>
      <c r="NB760" s="11"/>
      <c r="NC760" s="11"/>
      <c r="ND760" s="11"/>
      <c r="NE760" s="11"/>
      <c r="NF760" s="11"/>
      <c r="NG760" s="11"/>
      <c r="NH760" s="11"/>
      <c r="NI760" s="11"/>
      <c r="NJ760" s="11"/>
      <c r="NK760" s="11"/>
      <c r="NL760" s="11"/>
      <c r="NM760" s="11"/>
      <c r="NN760" s="11"/>
      <c r="NO760" s="11"/>
      <c r="NP760" s="11"/>
      <c r="NQ760" s="11"/>
      <c r="NR760" s="11"/>
      <c r="NS760" s="11"/>
      <c r="NT760" s="11"/>
      <c r="NU760" s="11"/>
      <c r="NV760" s="11"/>
      <c r="NW760" s="11"/>
      <c r="NX760" s="11"/>
      <c r="NY760" s="11"/>
      <c r="NZ760" s="11"/>
      <c r="OA760" s="11"/>
      <c r="OB760" s="11"/>
      <c r="OC760" s="11"/>
      <c r="OD760" s="11"/>
      <c r="OE760" s="11"/>
      <c r="OF760" s="11"/>
      <c r="OG760" s="11"/>
      <c r="OH760" s="11"/>
      <c r="OI760" s="11"/>
      <c r="OJ760" s="11"/>
      <c r="OK760" s="11"/>
      <c r="OL760" s="11"/>
      <c r="OM760" s="11"/>
      <c r="ON760" s="11"/>
      <c r="OO760" s="11"/>
      <c r="OP760" s="11"/>
      <c r="OQ760" s="11"/>
      <c r="OR760" s="11"/>
      <c r="OS760" s="11"/>
      <c r="OT760" s="11"/>
      <c r="OU760" s="11"/>
      <c r="OV760" s="11"/>
      <c r="OW760" s="11"/>
      <c r="OX760" s="11"/>
      <c r="OY760" s="11"/>
      <c r="OZ760" s="11"/>
      <c r="PA760" s="11"/>
      <c r="PB760" s="11"/>
      <c r="PC760" s="11"/>
      <c r="PD760" s="11"/>
      <c r="PE760" s="11"/>
      <c r="PF760" s="11"/>
      <c r="PG760" s="11"/>
      <c r="PH760" s="11"/>
      <c r="PI760" s="11"/>
      <c r="PJ760" s="11"/>
      <c r="PK760" s="11"/>
      <c r="PL760" s="11"/>
      <c r="PM760" s="11"/>
      <c r="PN760" s="11"/>
      <c r="PO760" s="11"/>
      <c r="PP760" s="11"/>
      <c r="PQ760" s="11"/>
      <c r="PR760" s="11"/>
      <c r="PS760" s="11"/>
      <c r="PT760" s="11"/>
      <c r="PU760" s="11"/>
      <c r="PV760" s="11"/>
      <c r="PW760" s="11"/>
      <c r="PX760" s="11"/>
      <c r="PY760" s="11"/>
      <c r="PZ760" s="11"/>
      <c r="QA760" s="11"/>
      <c r="QB760" s="11"/>
      <c r="QC760" s="11"/>
      <c r="QD760" s="11"/>
      <c r="QE760" s="11"/>
      <c r="QF760" s="11"/>
      <c r="QG760" s="11"/>
      <c r="QH760" s="11"/>
      <c r="QI760" s="11"/>
      <c r="QJ760" s="11"/>
      <c r="QK760" s="11"/>
      <c r="QL760" s="11"/>
      <c r="QM760" s="11"/>
      <c r="QN760" s="11"/>
      <c r="QO760" s="11"/>
      <c r="QP760" s="11"/>
      <c r="QQ760" s="11"/>
      <c r="QR760" s="11"/>
      <c r="QS760" s="11"/>
      <c r="QT760" s="11"/>
      <c r="QU760" s="11"/>
      <c r="QV760" s="11"/>
      <c r="QW760" s="11"/>
      <c r="QX760" s="11"/>
      <c r="QY760" s="11"/>
      <c r="QZ760" s="11"/>
      <c r="RA760" s="11"/>
      <c r="RB760" s="11"/>
      <c r="RC760" s="11"/>
      <c r="RD760" s="11"/>
      <c r="RE760" s="11"/>
      <c r="RF760" s="11"/>
      <c r="RG760" s="11"/>
      <c r="RH760" s="11"/>
      <c r="RI760" s="11"/>
      <c r="RJ760" s="11"/>
      <c r="RK760" s="11"/>
      <c r="RL760" s="11"/>
      <c r="RM760" s="11"/>
      <c r="RN760" s="11"/>
      <c r="RO760" s="11"/>
      <c r="RP760" s="11"/>
      <c r="RQ760" s="11"/>
      <c r="RR760" s="11"/>
      <c r="RS760" s="11"/>
      <c r="RT760" s="11"/>
      <c r="RU760" s="11"/>
      <c r="RV760" s="11"/>
      <c r="RW760" s="11"/>
      <c r="RX760" s="11"/>
      <c r="RY760" s="11"/>
      <c r="RZ760" s="11"/>
      <c r="SA760" s="11"/>
      <c r="SB760" s="11"/>
      <c r="SC760" s="11"/>
      <c r="SD760" s="11"/>
      <c r="SE760" s="11"/>
      <c r="SF760" s="11"/>
      <c r="SG760" s="11"/>
      <c r="SH760" s="11"/>
      <c r="SI760" s="11"/>
      <c r="SJ760" s="11"/>
      <c r="SK760" s="11"/>
      <c r="SL760" s="11"/>
      <c r="SM760" s="11"/>
      <c r="SN760" s="11"/>
      <c r="SO760" s="11"/>
      <c r="SP760" s="11"/>
      <c r="SQ760" s="11"/>
      <c r="SR760" s="11"/>
      <c r="SS760" s="11"/>
      <c r="ST760" s="11"/>
      <c r="SU760" s="11"/>
      <c r="SV760" s="11"/>
      <c r="SW760" s="11"/>
      <c r="SX760" s="11"/>
      <c r="SY760" s="11"/>
      <c r="SZ760" s="11"/>
      <c r="TA760" s="11"/>
      <c r="TB760" s="11"/>
      <c r="TC760" s="11"/>
      <c r="TD760" s="11"/>
      <c r="TE760" s="11"/>
      <c r="TF760" s="11"/>
      <c r="TG760" s="11"/>
      <c r="TH760" s="11"/>
      <c r="TI760" s="11"/>
      <c r="TJ760" s="11"/>
      <c r="TK760" s="11"/>
      <c r="TL760" s="11"/>
      <c r="TM760" s="11"/>
      <c r="TN760" s="11"/>
      <c r="TO760" s="11"/>
      <c r="TP760" s="11"/>
      <c r="TQ760" s="11"/>
      <c r="TR760" s="11"/>
      <c r="TS760" s="11"/>
      <c r="TT760" s="11"/>
      <c r="TU760" s="11"/>
      <c r="TV760" s="11"/>
      <c r="TW760" s="11"/>
      <c r="TX760" s="11"/>
      <c r="TY760" s="11"/>
      <c r="TZ760" s="11"/>
      <c r="UA760" s="11"/>
      <c r="UB760" s="11"/>
      <c r="UC760" s="11"/>
      <c r="UD760" s="11"/>
      <c r="UE760" s="11"/>
      <c r="UF760" s="11"/>
      <c r="UG760" s="11"/>
      <c r="UH760" s="11"/>
      <c r="UI760" s="11"/>
      <c r="UJ760" s="11"/>
      <c r="UK760" s="11"/>
      <c r="UL760" s="11"/>
      <c r="UM760" s="11"/>
      <c r="UN760" s="11"/>
      <c r="UO760" s="11"/>
      <c r="UP760" s="11"/>
      <c r="UQ760" s="11"/>
      <c r="UR760" s="11"/>
      <c r="US760" s="11"/>
      <c r="UT760" s="11"/>
      <c r="UU760" s="11"/>
      <c r="UV760" s="11"/>
      <c r="UW760" s="11"/>
      <c r="UX760" s="11"/>
      <c r="UY760" s="11"/>
      <c r="UZ760" s="11"/>
      <c r="VA760" s="11"/>
      <c r="VB760" s="11"/>
      <c r="VC760" s="11"/>
      <c r="VD760" s="11"/>
      <c r="VE760" s="11"/>
      <c r="VF760" s="11"/>
      <c r="VG760" s="11"/>
      <c r="VH760" s="11"/>
      <c r="VI760" s="11"/>
      <c r="VJ760" s="11"/>
      <c r="VK760" s="11"/>
      <c r="VL760" s="11"/>
      <c r="VM760" s="11"/>
      <c r="VN760" s="11"/>
      <c r="VO760" s="11"/>
      <c r="VP760" s="11"/>
      <c r="VQ760" s="11"/>
      <c r="VR760" s="11"/>
      <c r="VS760" s="11"/>
      <c r="VT760" s="11"/>
      <c r="VU760" s="11"/>
      <c r="VV760" s="11"/>
      <c r="VW760" s="11"/>
      <c r="VX760" s="11"/>
      <c r="VY760" s="11"/>
      <c r="VZ760" s="11"/>
      <c r="WA760" s="11"/>
      <c r="WB760" s="11"/>
      <c r="WC760" s="11"/>
      <c r="WD760" s="11"/>
      <c r="WE760" s="11"/>
      <c r="WF760" s="11"/>
      <c r="WG760" s="11"/>
      <c r="WH760" s="11"/>
      <c r="WI760" s="11"/>
      <c r="WJ760" s="11"/>
      <c r="WK760" s="11"/>
      <c r="WL760" s="11"/>
      <c r="WM760" s="11"/>
      <c r="WN760" s="11"/>
      <c r="WO760" s="11"/>
      <c r="WP760" s="11"/>
      <c r="WQ760" s="11"/>
      <c r="WR760" s="11"/>
      <c r="WS760" s="11"/>
      <c r="WT760" s="11"/>
      <c r="WU760" s="11"/>
      <c r="WV760" s="11"/>
      <c r="WW760" s="11"/>
      <c r="WX760" s="11"/>
      <c r="WY760" s="11"/>
      <c r="WZ760" s="11"/>
      <c r="XA760" s="11"/>
      <c r="XB760" s="11"/>
      <c r="XC760" s="11"/>
      <c r="XD760" s="11"/>
      <c r="XE760" s="11"/>
      <c r="XF760" s="11"/>
      <c r="XG760" s="11"/>
      <c r="XH760" s="11"/>
      <c r="XI760" s="11"/>
      <c r="XJ760" s="11"/>
      <c r="XK760" s="11"/>
      <c r="XL760" s="11"/>
      <c r="XM760" s="11"/>
      <c r="XN760" s="11"/>
      <c r="XO760" s="11"/>
      <c r="XP760" s="11"/>
      <c r="XQ760" s="11"/>
      <c r="XR760" s="11"/>
      <c r="XS760" s="11"/>
      <c r="XT760" s="11"/>
      <c r="XU760" s="11"/>
      <c r="XV760" s="11"/>
      <c r="XW760" s="11"/>
      <c r="XX760" s="11"/>
      <c r="XY760" s="11"/>
      <c r="XZ760" s="11"/>
      <c r="YA760" s="11"/>
      <c r="YB760" s="11"/>
      <c r="YC760" s="11"/>
      <c r="YD760" s="11"/>
      <c r="YE760" s="11"/>
      <c r="YF760" s="11"/>
      <c r="YG760" s="11"/>
      <c r="YH760" s="11"/>
      <c r="YI760" s="11"/>
      <c r="YJ760" s="11"/>
      <c r="YK760" s="11"/>
      <c r="YL760" s="11"/>
      <c r="YM760" s="11"/>
      <c r="YN760" s="11"/>
      <c r="YO760" s="11"/>
      <c r="YP760" s="11"/>
      <c r="YQ760" s="11"/>
      <c r="YR760" s="11"/>
      <c r="YS760" s="11"/>
      <c r="YT760" s="11"/>
      <c r="YU760" s="11"/>
      <c r="YV760" s="11"/>
      <c r="YW760" s="11"/>
      <c r="YX760" s="11"/>
      <c r="YY760" s="11"/>
      <c r="YZ760" s="11"/>
      <c r="ZA760" s="11"/>
      <c r="ZB760" s="11"/>
      <c r="ZC760" s="11"/>
      <c r="ZD760" s="11"/>
      <c r="ZE760" s="11"/>
      <c r="ZF760" s="11"/>
      <c r="ZG760" s="11"/>
      <c r="ZH760" s="11"/>
      <c r="ZI760" s="11"/>
      <c r="ZJ760" s="11"/>
      <c r="ZK760" s="11"/>
      <c r="ZL760" s="11"/>
      <c r="ZM760" s="11"/>
      <c r="ZN760" s="11"/>
      <c r="ZO760" s="11"/>
      <c r="ZP760" s="11"/>
      <c r="ZQ760" s="11"/>
      <c r="ZR760" s="11"/>
      <c r="ZS760" s="11"/>
      <c r="ZT760" s="11"/>
      <c r="ZU760" s="11"/>
      <c r="ZV760" s="11"/>
      <c r="ZW760" s="11"/>
      <c r="ZX760" s="11"/>
      <c r="ZY760" s="11"/>
      <c r="ZZ760" s="11"/>
      <c r="AAA760" s="11"/>
      <c r="AAB760" s="11"/>
      <c r="AAC760" s="11"/>
      <c r="AAD760" s="11"/>
      <c r="AAE760" s="11"/>
      <c r="AAF760" s="11"/>
      <c r="AAG760" s="11"/>
      <c r="AAH760" s="11"/>
      <c r="AAI760" s="11"/>
      <c r="AAJ760" s="11"/>
      <c r="AAK760" s="11"/>
      <c r="AAL760" s="11"/>
      <c r="AAM760" s="11"/>
      <c r="AAN760" s="11"/>
      <c r="AAO760" s="11"/>
      <c r="AAP760" s="11"/>
      <c r="AAQ760" s="11"/>
      <c r="AAR760" s="11"/>
      <c r="AAS760" s="11"/>
      <c r="AAT760" s="11"/>
      <c r="AAU760" s="11"/>
      <c r="AAV760" s="11"/>
      <c r="AAW760" s="11"/>
      <c r="AAX760" s="11"/>
      <c r="AAY760" s="11"/>
      <c r="AAZ760" s="11"/>
      <c r="ABA760" s="11"/>
      <c r="ABB760" s="11"/>
      <c r="ABC760" s="11"/>
      <c r="ABD760" s="11"/>
      <c r="ABE760" s="11"/>
      <c r="ABF760" s="11"/>
      <c r="ABG760" s="11"/>
      <c r="ABH760" s="11"/>
      <c r="ABI760" s="11"/>
      <c r="ABJ760" s="11"/>
      <c r="ABK760" s="11"/>
      <c r="ABL760" s="11"/>
      <c r="ABM760" s="11"/>
      <c r="ABN760" s="11"/>
      <c r="ABO760" s="11"/>
      <c r="ABP760" s="11"/>
      <c r="ABQ760" s="11"/>
      <c r="ABR760" s="11"/>
      <c r="ABS760" s="11"/>
      <c r="ABT760" s="11"/>
      <c r="ABU760" s="11"/>
      <c r="ABV760" s="11"/>
      <c r="ABW760" s="11"/>
      <c r="ABX760" s="11"/>
      <c r="ABY760" s="11"/>
      <c r="ABZ760" s="11"/>
      <c r="ACA760" s="11"/>
      <c r="ACB760" s="11"/>
      <c r="ACC760" s="11"/>
      <c r="ACD760" s="11"/>
      <c r="ACE760" s="11"/>
      <c r="ACF760" s="11"/>
      <c r="ACG760" s="11"/>
      <c r="ACH760" s="11"/>
      <c r="ACI760" s="11"/>
      <c r="ACJ760" s="11"/>
      <c r="ACK760" s="11"/>
      <c r="ACL760" s="11"/>
      <c r="ACM760" s="11"/>
      <c r="ACN760" s="11"/>
      <c r="ACO760" s="11"/>
      <c r="ACP760" s="11"/>
      <c r="ACQ760" s="11"/>
      <c r="ACR760" s="11"/>
      <c r="ACS760" s="11"/>
      <c r="ACT760" s="11"/>
      <c r="ACU760" s="11"/>
      <c r="ACV760" s="11"/>
      <c r="ACW760" s="11"/>
      <c r="ACX760" s="11"/>
      <c r="ACY760" s="11"/>
      <c r="ACZ760" s="11"/>
      <c r="ADA760" s="11"/>
      <c r="ADB760" s="11"/>
      <c r="ADC760" s="11"/>
      <c r="ADD760" s="11"/>
      <c r="ADE760" s="11"/>
      <c r="ADF760" s="11"/>
      <c r="ADG760" s="11"/>
      <c r="ADH760" s="11"/>
      <c r="ADI760" s="11"/>
      <c r="ADJ760" s="11"/>
      <c r="ADK760" s="11"/>
      <c r="ADL760" s="11"/>
      <c r="ADM760" s="11"/>
      <c r="ADN760" s="11"/>
      <c r="ADO760" s="11"/>
      <c r="ADP760" s="11"/>
      <c r="ADQ760" s="11"/>
      <c r="ADR760" s="11"/>
      <c r="ADS760" s="11"/>
      <c r="ADT760" s="11"/>
      <c r="ADU760" s="11"/>
      <c r="ADV760" s="11"/>
      <c r="ADW760" s="11"/>
      <c r="ADX760" s="11"/>
      <c r="ADY760" s="11"/>
      <c r="ADZ760" s="11"/>
      <c r="AEA760" s="11"/>
      <c r="AEB760" s="11"/>
      <c r="AEC760" s="11"/>
      <c r="AED760" s="11"/>
      <c r="AEE760" s="11"/>
      <c r="AEF760" s="11"/>
      <c r="AEG760" s="11"/>
      <c r="AEH760" s="11"/>
      <c r="AEI760" s="11"/>
      <c r="AEJ760" s="11"/>
      <c r="AEK760" s="11"/>
      <c r="AEL760" s="11"/>
      <c r="AEM760" s="11"/>
      <c r="AEN760" s="11"/>
      <c r="AEO760" s="11"/>
      <c r="AEP760" s="11"/>
      <c r="AEQ760" s="11"/>
      <c r="AER760" s="11"/>
      <c r="AES760" s="11"/>
      <c r="AET760" s="11"/>
      <c r="AEU760" s="11"/>
      <c r="AEV760" s="11"/>
      <c r="AEW760" s="11"/>
      <c r="AEX760" s="11"/>
      <c r="AEY760" s="11"/>
      <c r="AEZ760" s="11"/>
      <c r="AFA760" s="11"/>
      <c r="AFB760" s="11"/>
      <c r="AFC760" s="11"/>
      <c r="AFD760" s="11"/>
      <c r="AFE760" s="11"/>
      <c r="AFF760" s="11"/>
      <c r="AFG760" s="11"/>
      <c r="AFH760" s="11"/>
      <c r="AFI760" s="11"/>
      <c r="AFJ760" s="11"/>
      <c r="AFK760" s="11"/>
      <c r="AFL760" s="11"/>
      <c r="AFM760" s="11"/>
      <c r="AFN760" s="11"/>
      <c r="AFO760" s="11"/>
      <c r="AFP760" s="11"/>
      <c r="AFQ760" s="11"/>
      <c r="AFR760" s="11"/>
      <c r="AFS760" s="11"/>
      <c r="AFT760" s="11"/>
      <c r="AFU760" s="11"/>
      <c r="AFV760" s="11"/>
      <c r="AFW760" s="11"/>
      <c r="AFX760" s="11"/>
      <c r="AFY760" s="11"/>
      <c r="AFZ760" s="11"/>
      <c r="AGA760" s="11"/>
      <c r="AGB760" s="11"/>
      <c r="AGC760" s="11"/>
      <c r="AGD760" s="11"/>
      <c r="AGE760" s="11"/>
      <c r="AGF760" s="11"/>
      <c r="AGG760" s="11"/>
      <c r="AGH760" s="11"/>
      <c r="AGI760" s="11"/>
      <c r="AGJ760" s="11"/>
      <c r="AGK760" s="11"/>
      <c r="AGL760" s="11"/>
      <c r="AGM760" s="11"/>
      <c r="AGN760" s="11"/>
      <c r="AGO760" s="11"/>
      <c r="AGP760" s="11"/>
      <c r="AGQ760" s="11"/>
      <c r="AGR760" s="11"/>
      <c r="AGS760" s="11"/>
      <c r="AGT760" s="11"/>
      <c r="AGU760" s="11"/>
      <c r="AGV760" s="11"/>
      <c r="AGW760" s="11"/>
      <c r="AGX760" s="11"/>
      <c r="AGY760" s="11"/>
      <c r="AGZ760" s="11"/>
      <c r="AHA760" s="11"/>
      <c r="AHB760" s="11"/>
      <c r="AHC760" s="11"/>
      <c r="AHD760" s="11"/>
      <c r="AHE760" s="11"/>
      <c r="AHF760" s="11"/>
      <c r="AHG760" s="11"/>
      <c r="AHH760" s="11"/>
      <c r="AHI760" s="11"/>
      <c r="AHJ760" s="11"/>
      <c r="AHK760" s="11"/>
      <c r="AHL760" s="11"/>
      <c r="AHM760" s="11"/>
      <c r="AHN760" s="11"/>
      <c r="AHO760" s="11"/>
      <c r="AHP760" s="11"/>
      <c r="AHQ760" s="11"/>
      <c r="AHR760" s="11"/>
      <c r="AHS760" s="11"/>
      <c r="AHT760" s="11"/>
      <c r="AHU760" s="11"/>
      <c r="AHV760" s="11"/>
      <c r="AHW760" s="11"/>
      <c r="AHX760" s="11"/>
      <c r="AHY760" s="11"/>
      <c r="AHZ760" s="11"/>
      <c r="AIA760" s="11"/>
      <c r="AIB760" s="11"/>
      <c r="AIC760" s="11"/>
      <c r="AID760" s="11"/>
      <c r="AIE760" s="11"/>
      <c r="AIF760" s="11"/>
      <c r="AIG760" s="11"/>
      <c r="AIH760" s="11"/>
      <c r="AII760" s="11"/>
      <c r="AIJ760" s="11"/>
      <c r="AIK760" s="11"/>
      <c r="AIL760" s="11"/>
      <c r="AIM760" s="11"/>
      <c r="AIN760" s="11"/>
      <c r="AIO760" s="11"/>
      <c r="AIP760" s="11"/>
      <c r="AIQ760" s="11"/>
      <c r="AIR760" s="11"/>
      <c r="AIS760" s="11"/>
      <c r="AIT760" s="11"/>
      <c r="AIU760" s="11"/>
      <c r="AIV760" s="11"/>
      <c r="AIW760" s="11"/>
      <c r="AIX760" s="11"/>
      <c r="AIY760" s="11"/>
      <c r="AIZ760" s="11"/>
      <c r="AJA760" s="11"/>
      <c r="AJB760" s="11"/>
      <c r="AJC760" s="11"/>
      <c r="AJD760" s="11"/>
      <c r="AJE760" s="11"/>
      <c r="AJF760" s="11"/>
      <c r="AJG760" s="11"/>
      <c r="AJH760" s="11"/>
      <c r="AJI760" s="11"/>
      <c r="AJJ760" s="11"/>
      <c r="AJK760" s="11"/>
      <c r="AJL760" s="11"/>
      <c r="AJM760" s="11"/>
      <c r="AJN760" s="11"/>
      <c r="AJO760" s="11"/>
      <c r="AJP760" s="11"/>
      <c r="AJQ760" s="11"/>
      <c r="AJR760" s="11"/>
      <c r="AJS760" s="11"/>
      <c r="AJT760" s="11"/>
      <c r="AJU760" s="11"/>
      <c r="AJV760" s="11"/>
      <c r="AJW760" s="11"/>
      <c r="AJX760" s="11"/>
      <c r="AJY760" s="11"/>
      <c r="AJZ760" s="11"/>
      <c r="AKA760" s="11"/>
      <c r="AKB760" s="11"/>
      <c r="AKC760" s="11"/>
      <c r="AKD760" s="11"/>
      <c r="AKE760" s="11"/>
      <c r="AKF760" s="11"/>
      <c r="AKG760" s="11"/>
      <c r="AKH760" s="11"/>
      <c r="AKI760" s="11"/>
      <c r="AKJ760" s="11"/>
      <c r="AKK760" s="11"/>
      <c r="AKL760" s="11"/>
      <c r="AKM760" s="11"/>
      <c r="AKN760" s="11"/>
      <c r="AKO760" s="11"/>
      <c r="AKP760" s="11"/>
      <c r="AKQ760" s="11"/>
      <c r="AKR760" s="11"/>
      <c r="AKS760" s="11"/>
      <c r="AKT760" s="11"/>
      <c r="AKU760" s="11"/>
      <c r="AKV760" s="11"/>
      <c r="AKW760" s="11"/>
      <c r="AKX760" s="11"/>
      <c r="AKY760" s="11"/>
      <c r="AKZ760" s="11"/>
      <c r="ALA760" s="11"/>
      <c r="ALB760" s="11"/>
      <c r="ALC760" s="11"/>
      <c r="ALD760" s="11"/>
      <c r="ALE760" s="11"/>
      <c r="ALF760" s="11"/>
      <c r="ALG760" s="11"/>
      <c r="ALH760" s="11"/>
      <c r="ALI760" s="11"/>
      <c r="ALJ760" s="11"/>
      <c r="ALK760" s="11"/>
      <c r="ALL760" s="11"/>
      <c r="ALM760" s="11"/>
      <c r="ALN760" s="11"/>
      <c r="ALO760" s="11"/>
      <c r="ALP760" s="11"/>
      <c r="ALQ760" s="11"/>
      <c r="ALR760" s="11"/>
      <c r="ALS760" s="11"/>
      <c r="ALT760" s="11"/>
      <c r="ALU760" s="11"/>
      <c r="ALV760" s="11"/>
      <c r="ALW760" s="11"/>
      <c r="ALX760" s="11"/>
      <c r="ALY760" s="11"/>
      <c r="ALZ760" s="11"/>
      <c r="AMA760" s="11"/>
      <c r="AMB760" s="11"/>
      <c r="AMC760" s="11"/>
      <c r="AMD760" s="11"/>
      <c r="AME760" s="11"/>
      <c r="AMF760" s="11"/>
      <c r="AMG760" s="11"/>
      <c r="AMH760" s="11"/>
      <c r="AMI760" s="11"/>
      <c r="AMJ760" s="11"/>
    </row>
    <row r="761" spans="1:1024" ht="15.75" customHeight="1" x14ac:dyDescent="0.35">
      <c r="D761" s="169"/>
      <c r="E761" s="169"/>
      <c r="F761" s="169"/>
      <c r="G761" s="169"/>
      <c r="H761" s="169"/>
      <c r="I761" s="169"/>
      <c r="J761" s="169"/>
      <c r="K761" s="169"/>
      <c r="L761" s="169"/>
      <c r="M761" s="169"/>
      <c r="N761" s="169"/>
      <c r="O761" s="169"/>
      <c r="P761" s="169"/>
      <c r="Q761" s="169"/>
      <c r="R761" s="169"/>
      <c r="S761" s="169"/>
      <c r="T761" s="169"/>
      <c r="U761" s="169"/>
      <c r="V761" s="169"/>
      <c r="W761" s="169"/>
      <c r="X761" s="169"/>
      <c r="Y761" s="169"/>
      <c r="Z761" s="169"/>
      <c r="AA761" s="169"/>
      <c r="AB761" s="169"/>
      <c r="AC761" s="169"/>
      <c r="AD761" s="169"/>
      <c r="AE761" s="169"/>
      <c r="AF761" s="169"/>
      <c r="AG761" s="169"/>
      <c r="AH761" s="169"/>
      <c r="AI761" s="169"/>
      <c r="AJ761" s="169"/>
      <c r="AK761" s="169"/>
      <c r="AL761" s="169"/>
      <c r="AM761" s="169"/>
      <c r="AN761" s="169"/>
      <c r="AO761" s="169"/>
      <c r="AP761" s="169"/>
      <c r="AQ761" s="169"/>
      <c r="AR761" s="169"/>
      <c r="AS761" s="169"/>
      <c r="AT761" s="169"/>
      <c r="AU761" s="169"/>
      <c r="AV761" s="169"/>
      <c r="AW761" s="169"/>
      <c r="AX761" s="169"/>
      <c r="AY761" s="169"/>
      <c r="AZ761" s="169"/>
      <c r="BA761" s="169"/>
      <c r="BB761" s="169"/>
      <c r="BC761" s="169"/>
      <c r="BD761" s="169"/>
      <c r="BE761" s="169"/>
      <c r="BF761" s="169"/>
      <c r="BG761" s="169"/>
      <c r="BH761" s="169"/>
      <c r="BI761" s="169"/>
      <c r="BJ761" s="169"/>
      <c r="BK761" s="169"/>
      <c r="BL761" s="169"/>
      <c r="BM761" s="169"/>
      <c r="BN761" s="169"/>
      <c r="BO761" s="169"/>
      <c r="BP761" s="169"/>
      <c r="BQ761" s="169"/>
      <c r="BR761" s="169"/>
      <c r="BS761" s="169"/>
      <c r="BT761" s="169"/>
      <c r="BU761" s="169"/>
      <c r="BV761" s="169"/>
      <c r="BW761" s="169"/>
      <c r="BX761" s="169"/>
      <c r="BY761" s="169"/>
      <c r="BZ761" s="169"/>
      <c r="CA761" s="169"/>
      <c r="CB761" s="169"/>
      <c r="CC761" s="169"/>
      <c r="CD761" s="169"/>
      <c r="CE761" s="169"/>
      <c r="CF761" s="169"/>
      <c r="CG761" s="169"/>
      <c r="CH761" s="169"/>
      <c r="CI761" s="169"/>
      <c r="CJ761" s="169"/>
      <c r="CK761" s="169"/>
      <c r="CL761" s="169"/>
      <c r="CM761" s="169"/>
      <c r="CN761" s="169"/>
      <c r="CO761" s="169"/>
      <c r="CP761" s="169"/>
      <c r="CQ761" s="169"/>
      <c r="CR761" s="169"/>
      <c r="CS761" s="169"/>
      <c r="CT761" s="169"/>
      <c r="CU761" s="169"/>
      <c r="CV761" s="169"/>
      <c r="CW761" s="169"/>
      <c r="CX761" s="169"/>
      <c r="CY761" s="169"/>
      <c r="CZ761" s="169"/>
      <c r="DA761" s="169"/>
      <c r="DB761" s="169"/>
      <c r="DC761" s="169"/>
      <c r="DD761" s="169"/>
      <c r="DE761" s="169"/>
      <c r="DF761" s="169"/>
      <c r="DG761" s="169"/>
      <c r="DH761" s="169"/>
      <c r="DI761" s="169"/>
      <c r="DJ761" s="169"/>
      <c r="DK761" s="169"/>
      <c r="DL761" s="169"/>
      <c r="DM761" s="169"/>
      <c r="DN761" s="169"/>
      <c r="DO761" s="169"/>
      <c r="DP761" s="169"/>
      <c r="DQ761" s="169"/>
      <c r="DR761" s="169"/>
      <c r="DS761" s="169"/>
      <c r="DT761" s="169"/>
      <c r="DU761" s="169"/>
      <c r="DV761" s="169"/>
      <c r="DW761" s="169"/>
      <c r="DX761" s="169"/>
      <c r="DY761" s="169"/>
      <c r="DZ761" s="169"/>
      <c r="EA761" s="169"/>
      <c r="EB761" s="169"/>
      <c r="EC761" s="169"/>
      <c r="ED761" s="169"/>
      <c r="EE761" s="169"/>
      <c r="EF761" s="169"/>
      <c r="EG761" s="169"/>
      <c r="EH761" s="169"/>
      <c r="EI761" s="169"/>
      <c r="EJ761" s="169"/>
      <c r="EK761" s="169"/>
      <c r="EL761" s="169"/>
      <c r="EM761" s="169"/>
      <c r="EN761" s="169"/>
      <c r="EO761" s="169"/>
      <c r="EP761" s="169"/>
      <c r="EQ761" s="169"/>
      <c r="ER761" s="169"/>
      <c r="ES761" s="169"/>
      <c r="ET761" s="169"/>
      <c r="EU761" s="169"/>
      <c r="EV761" s="169"/>
      <c r="EW761" s="169"/>
      <c r="EX761" s="169"/>
      <c r="EY761" s="169"/>
      <c r="EZ761" s="169"/>
      <c r="FA761" s="169"/>
      <c r="FB761" s="169"/>
      <c r="FC761" s="169"/>
      <c r="FD761" s="169"/>
      <c r="FE761" s="169"/>
      <c r="FF761" s="169"/>
      <c r="FG761" s="169"/>
      <c r="FH761" s="169"/>
      <c r="FI761" s="169"/>
      <c r="FJ761" s="169"/>
      <c r="FK761" s="169"/>
      <c r="FL761" s="169"/>
      <c r="FM761" s="169"/>
      <c r="FN761" s="169"/>
      <c r="FO761" s="169"/>
      <c r="FP761" s="169"/>
      <c r="FQ761" s="169"/>
      <c r="FR761" s="169"/>
      <c r="FS761" s="169"/>
      <c r="FT761" s="169"/>
      <c r="FU761" s="169"/>
      <c r="FV761" s="169"/>
      <c r="FW761" s="169"/>
      <c r="FX761" s="169"/>
      <c r="FY761" s="169"/>
      <c r="FZ761" s="169"/>
      <c r="GA761" s="169"/>
      <c r="GB761" s="169"/>
      <c r="GC761" s="169"/>
      <c r="GD761" s="169"/>
      <c r="GE761" s="169"/>
      <c r="GF761" s="169"/>
      <c r="GG761" s="169"/>
      <c r="GH761" s="169"/>
      <c r="GI761" s="169"/>
      <c r="GJ761" s="169"/>
      <c r="GK761" s="169"/>
      <c r="GL761" s="169"/>
      <c r="GM761" s="169"/>
      <c r="GN761" s="169"/>
      <c r="GO761" s="169"/>
      <c r="GP761" s="169"/>
    </row>
    <row r="762" spans="1:1024" ht="15.75" customHeight="1" x14ac:dyDescent="0.35">
      <c r="D762" s="169"/>
      <c r="E762" s="169"/>
      <c r="F762" s="169"/>
      <c r="G762" s="169"/>
      <c r="H762" s="169"/>
      <c r="I762" s="169"/>
      <c r="J762" s="169"/>
      <c r="K762" s="169"/>
      <c r="L762" s="169"/>
      <c r="M762" s="169"/>
      <c r="N762" s="169"/>
      <c r="O762" s="169"/>
      <c r="P762" s="169"/>
      <c r="Q762" s="169"/>
      <c r="R762" s="169"/>
      <c r="S762" s="169"/>
      <c r="T762" s="169"/>
      <c r="U762" s="169"/>
      <c r="V762" s="169"/>
      <c r="W762" s="169"/>
      <c r="X762" s="169"/>
      <c r="Y762" s="169"/>
      <c r="Z762" s="169"/>
      <c r="AA762" s="169"/>
      <c r="AB762" s="169"/>
      <c r="AC762" s="169"/>
      <c r="AD762" s="169"/>
      <c r="AE762" s="169"/>
      <c r="AF762" s="169"/>
      <c r="AG762" s="169"/>
      <c r="AH762" s="169"/>
      <c r="AI762" s="169"/>
      <c r="AJ762" s="169"/>
      <c r="AK762" s="169"/>
      <c r="AL762" s="169"/>
      <c r="AM762" s="169"/>
      <c r="AN762" s="169"/>
      <c r="AO762" s="169"/>
      <c r="AP762" s="169"/>
      <c r="AQ762" s="169"/>
      <c r="AR762" s="169"/>
      <c r="AS762" s="169"/>
      <c r="AT762" s="169"/>
      <c r="AU762" s="169"/>
      <c r="AV762" s="169"/>
      <c r="AW762" s="169"/>
      <c r="AX762" s="169"/>
      <c r="AY762" s="169"/>
      <c r="AZ762" s="169"/>
      <c r="BA762" s="169"/>
      <c r="BB762" s="169"/>
      <c r="BC762" s="169"/>
      <c r="BD762" s="169"/>
      <c r="BE762" s="169"/>
      <c r="BF762" s="169"/>
      <c r="BG762" s="169"/>
      <c r="BH762" s="169"/>
      <c r="BI762" s="169"/>
      <c r="BJ762" s="169"/>
      <c r="BK762" s="169"/>
      <c r="BL762" s="169"/>
      <c r="BM762" s="169"/>
      <c r="BN762" s="169"/>
      <c r="BO762" s="169"/>
      <c r="BP762" s="169"/>
      <c r="BQ762" s="169"/>
      <c r="BR762" s="169"/>
      <c r="BS762" s="169"/>
      <c r="BT762" s="169"/>
      <c r="BU762" s="169"/>
      <c r="BV762" s="169"/>
      <c r="BW762" s="169"/>
      <c r="BX762" s="169"/>
      <c r="BY762" s="169"/>
      <c r="BZ762" s="169"/>
      <c r="CA762" s="169"/>
      <c r="CB762" s="169"/>
      <c r="CC762" s="169"/>
      <c r="CD762" s="169"/>
      <c r="CE762" s="169"/>
      <c r="CF762" s="169"/>
      <c r="CG762" s="169"/>
      <c r="CH762" s="169"/>
      <c r="CI762" s="169"/>
      <c r="CJ762" s="169"/>
      <c r="CK762" s="169"/>
      <c r="CL762" s="169"/>
      <c r="CM762" s="169"/>
      <c r="CN762" s="169"/>
      <c r="CO762" s="169"/>
      <c r="CP762" s="169"/>
      <c r="CQ762" s="169"/>
      <c r="CR762" s="169"/>
      <c r="CS762" s="169"/>
      <c r="CT762" s="169"/>
      <c r="CU762" s="169"/>
      <c r="CV762" s="169"/>
      <c r="CW762" s="169"/>
      <c r="CX762" s="169"/>
      <c r="CY762" s="169"/>
      <c r="CZ762" s="169"/>
      <c r="DA762" s="169"/>
      <c r="DB762" s="169"/>
      <c r="DC762" s="169"/>
      <c r="DD762" s="169"/>
      <c r="DE762" s="169"/>
      <c r="DF762" s="169"/>
      <c r="DG762" s="169"/>
      <c r="DH762" s="169"/>
      <c r="DI762" s="169"/>
      <c r="DJ762" s="169"/>
      <c r="DK762" s="169"/>
      <c r="DL762" s="169"/>
      <c r="DM762" s="169"/>
      <c r="DN762" s="169"/>
      <c r="DO762" s="169"/>
      <c r="DP762" s="169"/>
      <c r="DQ762" s="169"/>
      <c r="DR762" s="169"/>
      <c r="DS762" s="169"/>
      <c r="DT762" s="169"/>
      <c r="DU762" s="169"/>
      <c r="DV762" s="169"/>
      <c r="DW762" s="169"/>
      <c r="DX762" s="169"/>
      <c r="DY762" s="169"/>
      <c r="DZ762" s="169"/>
      <c r="EA762" s="169"/>
      <c r="EB762" s="169"/>
      <c r="EC762" s="169"/>
      <c r="ED762" s="169"/>
      <c r="EE762" s="169"/>
      <c r="EF762" s="169"/>
      <c r="EG762" s="169"/>
      <c r="EH762" s="169"/>
      <c r="EI762" s="169"/>
      <c r="EJ762" s="169"/>
      <c r="EK762" s="169"/>
      <c r="EL762" s="169"/>
      <c r="EM762" s="169"/>
      <c r="EN762" s="169"/>
      <c r="EO762" s="169"/>
      <c r="EP762" s="169"/>
      <c r="EQ762" s="169"/>
      <c r="ER762" s="169"/>
      <c r="ES762" s="169"/>
      <c r="ET762" s="169"/>
      <c r="EU762" s="169"/>
      <c r="EV762" s="169"/>
      <c r="EW762" s="169"/>
      <c r="EX762" s="169"/>
      <c r="EY762" s="169"/>
      <c r="EZ762" s="169"/>
      <c r="FA762" s="169"/>
      <c r="FB762" s="169"/>
      <c r="FC762" s="169"/>
      <c r="FD762" s="169"/>
      <c r="FE762" s="169"/>
      <c r="FF762" s="169"/>
      <c r="FG762" s="169"/>
      <c r="FH762" s="169"/>
      <c r="FI762" s="169"/>
      <c r="FJ762" s="169"/>
      <c r="FK762" s="169"/>
      <c r="FL762" s="169"/>
      <c r="FM762" s="169"/>
      <c r="FN762" s="169"/>
      <c r="FO762" s="169"/>
      <c r="FP762" s="169"/>
      <c r="FQ762" s="169"/>
      <c r="FR762" s="169"/>
      <c r="FS762" s="169"/>
      <c r="FT762" s="169"/>
      <c r="FU762" s="169"/>
      <c r="FV762" s="169"/>
      <c r="FW762" s="169"/>
      <c r="FX762" s="169"/>
      <c r="FY762" s="169"/>
      <c r="FZ762" s="169"/>
      <c r="GA762" s="169"/>
      <c r="GB762" s="169"/>
      <c r="GC762" s="169"/>
      <c r="GD762" s="169"/>
      <c r="GE762" s="169"/>
      <c r="GF762" s="169"/>
      <c r="GG762" s="169"/>
      <c r="GH762" s="169"/>
      <c r="GI762" s="169"/>
      <c r="GJ762" s="169"/>
      <c r="GK762" s="169"/>
      <c r="GL762" s="169"/>
      <c r="GM762" s="169"/>
      <c r="GN762" s="169"/>
      <c r="GO762" s="169"/>
      <c r="GP762" s="169"/>
    </row>
    <row r="763" spans="1:1024" ht="15.75" customHeight="1" x14ac:dyDescent="0.35">
      <c r="D763" s="169"/>
      <c r="E763" s="169"/>
      <c r="F763" s="169"/>
      <c r="G763" s="169"/>
      <c r="H763" s="169"/>
      <c r="I763" s="169"/>
      <c r="J763" s="169"/>
      <c r="K763" s="169"/>
      <c r="L763" s="169"/>
      <c r="M763" s="169"/>
      <c r="N763" s="169"/>
      <c r="O763" s="169"/>
      <c r="P763" s="169"/>
      <c r="Q763" s="169"/>
      <c r="R763" s="169"/>
      <c r="S763" s="169"/>
      <c r="T763" s="169"/>
      <c r="U763" s="169"/>
      <c r="V763" s="169"/>
      <c r="W763" s="169"/>
      <c r="X763" s="169"/>
      <c r="Y763" s="169"/>
      <c r="Z763" s="169"/>
      <c r="AA763" s="169"/>
      <c r="AB763" s="169"/>
      <c r="AC763" s="169"/>
      <c r="AD763" s="169"/>
      <c r="AE763" s="169"/>
      <c r="AF763" s="169"/>
      <c r="AG763" s="169"/>
      <c r="AH763" s="169"/>
      <c r="AI763" s="169"/>
      <c r="AJ763" s="169"/>
      <c r="AK763" s="169"/>
      <c r="AL763" s="169"/>
      <c r="AM763" s="169"/>
      <c r="AN763" s="169"/>
      <c r="AO763" s="169"/>
      <c r="AP763" s="169"/>
      <c r="AQ763" s="169"/>
      <c r="AR763" s="169"/>
      <c r="AS763" s="169"/>
      <c r="AT763" s="169"/>
      <c r="AU763" s="169"/>
      <c r="AV763" s="169"/>
      <c r="AW763" s="169"/>
      <c r="AX763" s="169"/>
      <c r="AY763" s="169"/>
      <c r="AZ763" s="169"/>
      <c r="BA763" s="169"/>
      <c r="BB763" s="169"/>
      <c r="BC763" s="169"/>
      <c r="BD763" s="169"/>
      <c r="BE763" s="169"/>
      <c r="BF763" s="169"/>
      <c r="BG763" s="169"/>
      <c r="BH763" s="169"/>
      <c r="BI763" s="169"/>
      <c r="BJ763" s="169"/>
      <c r="BK763" s="169"/>
      <c r="BL763" s="169"/>
      <c r="BM763" s="169"/>
      <c r="BN763" s="169"/>
      <c r="BO763" s="169"/>
      <c r="BP763" s="169"/>
      <c r="BQ763" s="169"/>
      <c r="BR763" s="169"/>
      <c r="BS763" s="169"/>
      <c r="BT763" s="169"/>
      <c r="BU763" s="169"/>
      <c r="BV763" s="169"/>
      <c r="BW763" s="169"/>
      <c r="BX763" s="169"/>
      <c r="BY763" s="169"/>
      <c r="BZ763" s="169"/>
      <c r="CA763" s="169"/>
      <c r="CB763" s="169"/>
      <c r="CC763" s="169"/>
      <c r="CD763" s="169"/>
      <c r="CE763" s="169"/>
      <c r="CF763" s="169"/>
      <c r="CG763" s="169"/>
      <c r="CH763" s="169"/>
      <c r="CI763" s="169"/>
      <c r="CJ763" s="169"/>
      <c r="CK763" s="169"/>
      <c r="CL763" s="169"/>
      <c r="CM763" s="169"/>
      <c r="CN763" s="169"/>
      <c r="CO763" s="169"/>
      <c r="CP763" s="169"/>
      <c r="CQ763" s="169"/>
      <c r="CR763" s="169"/>
      <c r="CS763" s="169"/>
      <c r="CT763" s="169"/>
      <c r="CU763" s="169"/>
      <c r="CV763" s="169"/>
      <c r="CW763" s="169"/>
      <c r="CX763" s="169"/>
      <c r="CY763" s="169"/>
      <c r="CZ763" s="169"/>
      <c r="DA763" s="169"/>
      <c r="DB763" s="169"/>
      <c r="DC763" s="169"/>
      <c r="DD763" s="169"/>
      <c r="DE763" s="169"/>
      <c r="DF763" s="169"/>
      <c r="DG763" s="169"/>
      <c r="DH763" s="169"/>
      <c r="DI763" s="169"/>
      <c r="DJ763" s="169"/>
      <c r="DK763" s="169"/>
      <c r="DL763" s="169"/>
      <c r="DM763" s="169"/>
      <c r="DN763" s="169"/>
      <c r="DO763" s="169"/>
      <c r="DP763" s="169"/>
      <c r="DQ763" s="169"/>
      <c r="DR763" s="169"/>
      <c r="DS763" s="169"/>
      <c r="DT763" s="169"/>
      <c r="DU763" s="169"/>
      <c r="DV763" s="169"/>
      <c r="DW763" s="169"/>
      <c r="DX763" s="169"/>
      <c r="DY763" s="169"/>
      <c r="DZ763" s="169"/>
      <c r="EA763" s="169"/>
      <c r="EB763" s="169"/>
      <c r="EC763" s="169"/>
      <c r="ED763" s="169"/>
      <c r="EE763" s="169"/>
      <c r="EF763" s="169"/>
      <c r="EG763" s="169"/>
      <c r="EH763" s="169"/>
      <c r="EI763" s="169"/>
      <c r="EJ763" s="169"/>
      <c r="EK763" s="169"/>
      <c r="EL763" s="169"/>
      <c r="EM763" s="169"/>
      <c r="EN763" s="169"/>
      <c r="EO763" s="169"/>
      <c r="EP763" s="169"/>
      <c r="EQ763" s="169"/>
      <c r="ER763" s="169"/>
      <c r="ES763" s="169"/>
      <c r="ET763" s="169"/>
      <c r="EU763" s="169"/>
      <c r="EV763" s="169"/>
      <c r="EW763" s="169"/>
      <c r="EX763" s="169"/>
      <c r="EY763" s="169"/>
      <c r="EZ763" s="169"/>
      <c r="FA763" s="169"/>
      <c r="FB763" s="169"/>
      <c r="FC763" s="169"/>
      <c r="FD763" s="169"/>
      <c r="FE763" s="169"/>
      <c r="FF763" s="169"/>
      <c r="FG763" s="169"/>
      <c r="FH763" s="169"/>
      <c r="FI763" s="169"/>
      <c r="FJ763" s="169"/>
      <c r="FK763" s="169"/>
      <c r="FL763" s="169"/>
      <c r="FM763" s="169"/>
      <c r="FN763" s="169"/>
      <c r="FO763" s="169"/>
      <c r="FP763" s="169"/>
      <c r="FQ763" s="169"/>
      <c r="FR763" s="169"/>
      <c r="FS763" s="169"/>
      <c r="FT763" s="169"/>
      <c r="FU763" s="169"/>
      <c r="FV763" s="169"/>
      <c r="FW763" s="169"/>
      <c r="FX763" s="169"/>
      <c r="FY763" s="169"/>
      <c r="FZ763" s="169"/>
      <c r="GA763" s="169"/>
      <c r="GB763" s="169"/>
      <c r="GC763" s="169"/>
      <c r="GD763" s="169"/>
      <c r="GE763" s="169"/>
      <c r="GF763" s="169"/>
      <c r="GG763" s="169"/>
      <c r="GH763" s="169"/>
      <c r="GI763" s="169"/>
      <c r="GJ763" s="169"/>
      <c r="GK763" s="169"/>
      <c r="GL763" s="169"/>
      <c r="GM763" s="169"/>
      <c r="GN763" s="169"/>
      <c r="GO763" s="169"/>
      <c r="GP763" s="169"/>
    </row>
    <row r="764" spans="1:1024" ht="15.75" customHeight="1" x14ac:dyDescent="0.35">
      <c r="D764" s="169"/>
      <c r="E764" s="169"/>
      <c r="F764" s="169"/>
      <c r="G764" s="169"/>
      <c r="H764" s="169"/>
      <c r="I764" s="169"/>
      <c r="J764" s="169"/>
      <c r="K764" s="169"/>
      <c r="L764" s="169"/>
      <c r="M764" s="169"/>
      <c r="N764" s="169"/>
      <c r="O764" s="169"/>
      <c r="P764" s="169"/>
      <c r="Q764" s="169"/>
      <c r="R764" s="169"/>
      <c r="S764" s="169"/>
      <c r="T764" s="169"/>
      <c r="U764" s="169"/>
      <c r="V764" s="169"/>
      <c r="W764" s="169"/>
      <c r="X764" s="169"/>
      <c r="Y764" s="169"/>
      <c r="Z764" s="169"/>
      <c r="AA764" s="169"/>
      <c r="AB764" s="169"/>
      <c r="AC764" s="169"/>
      <c r="AD764" s="169"/>
      <c r="AE764" s="169"/>
      <c r="AF764" s="169"/>
      <c r="AG764" s="169"/>
      <c r="AH764" s="169"/>
      <c r="AI764" s="169"/>
      <c r="AJ764" s="169"/>
      <c r="AK764" s="169"/>
      <c r="AL764" s="169"/>
      <c r="AM764" s="169"/>
      <c r="AN764" s="169"/>
      <c r="AO764" s="169"/>
      <c r="AP764" s="169"/>
      <c r="AQ764" s="169"/>
      <c r="AR764" s="169"/>
      <c r="AS764" s="169"/>
      <c r="AT764" s="169"/>
      <c r="AU764" s="169"/>
      <c r="AV764" s="169"/>
      <c r="AW764" s="169"/>
      <c r="AX764" s="169"/>
      <c r="AY764" s="169"/>
      <c r="AZ764" s="169"/>
      <c r="BA764" s="169"/>
      <c r="BB764" s="169"/>
      <c r="BC764" s="169"/>
      <c r="BD764" s="169"/>
      <c r="BE764" s="169"/>
      <c r="BF764" s="169"/>
      <c r="BG764" s="169"/>
      <c r="BH764" s="169"/>
      <c r="BI764" s="169"/>
      <c r="BJ764" s="169"/>
      <c r="BK764" s="169"/>
      <c r="BL764" s="169"/>
      <c r="BM764" s="169"/>
      <c r="BN764" s="169"/>
      <c r="BO764" s="169"/>
      <c r="BP764" s="169"/>
      <c r="BQ764" s="169"/>
      <c r="BR764" s="169"/>
      <c r="BS764" s="169"/>
      <c r="BT764" s="169"/>
      <c r="BU764" s="169"/>
      <c r="BV764" s="169"/>
      <c r="BW764" s="169"/>
      <c r="BX764" s="169"/>
      <c r="BY764" s="169"/>
      <c r="BZ764" s="169"/>
      <c r="CA764" s="169"/>
      <c r="CB764" s="169"/>
      <c r="CC764" s="169"/>
      <c r="CD764" s="169"/>
      <c r="CE764" s="169"/>
      <c r="CF764" s="169"/>
      <c r="CG764" s="169"/>
      <c r="CH764" s="169"/>
      <c r="CI764" s="169"/>
      <c r="CJ764" s="169"/>
      <c r="CK764" s="169"/>
      <c r="CL764" s="169"/>
      <c r="CM764" s="169"/>
      <c r="CN764" s="169"/>
      <c r="CO764" s="169"/>
      <c r="CP764" s="169"/>
      <c r="CQ764" s="169"/>
      <c r="CR764" s="169"/>
      <c r="CS764" s="169"/>
      <c r="CT764" s="169"/>
      <c r="CU764" s="169"/>
      <c r="CV764" s="169"/>
      <c r="CW764" s="169"/>
      <c r="CX764" s="169"/>
      <c r="CY764" s="169"/>
      <c r="CZ764" s="169"/>
      <c r="DA764" s="169"/>
      <c r="DB764" s="169"/>
      <c r="DC764" s="169"/>
      <c r="DD764" s="169"/>
      <c r="DE764" s="169"/>
      <c r="DF764" s="169"/>
      <c r="DG764" s="169"/>
      <c r="DH764" s="169"/>
      <c r="DI764" s="169"/>
      <c r="DJ764" s="169"/>
      <c r="DK764" s="169"/>
      <c r="DL764" s="169"/>
      <c r="DM764" s="169"/>
      <c r="DN764" s="169"/>
      <c r="DO764" s="169"/>
      <c r="DP764" s="169"/>
      <c r="DQ764" s="169"/>
      <c r="DR764" s="169"/>
      <c r="DS764" s="169"/>
      <c r="DT764" s="169"/>
      <c r="DU764" s="169"/>
      <c r="DV764" s="169"/>
      <c r="DW764" s="169"/>
      <c r="DX764" s="169"/>
      <c r="DY764" s="169"/>
      <c r="DZ764" s="169"/>
      <c r="EA764" s="169"/>
      <c r="EB764" s="169"/>
      <c r="EC764" s="169"/>
      <c r="ED764" s="169"/>
      <c r="EE764" s="169"/>
      <c r="EF764" s="169"/>
      <c r="EG764" s="169"/>
      <c r="EH764" s="169"/>
      <c r="EI764" s="169"/>
      <c r="EJ764" s="169"/>
      <c r="EK764" s="169"/>
      <c r="EL764" s="169"/>
      <c r="EM764" s="169"/>
      <c r="EN764" s="169"/>
      <c r="EO764" s="169"/>
      <c r="EP764" s="169"/>
      <c r="EQ764" s="169"/>
      <c r="ER764" s="169"/>
      <c r="ES764" s="169"/>
      <c r="ET764" s="169"/>
      <c r="EU764" s="169"/>
      <c r="EV764" s="169"/>
      <c r="EW764" s="169"/>
      <c r="EX764" s="169"/>
      <c r="EY764" s="169"/>
      <c r="EZ764" s="169"/>
      <c r="FA764" s="169"/>
      <c r="FB764" s="169"/>
      <c r="FC764" s="169"/>
      <c r="FD764" s="169"/>
      <c r="FE764" s="169"/>
      <c r="FF764" s="169"/>
      <c r="FG764" s="169"/>
      <c r="FH764" s="169"/>
      <c r="FI764" s="169"/>
      <c r="FJ764" s="169"/>
      <c r="FK764" s="169"/>
      <c r="FL764" s="169"/>
      <c r="FM764" s="169"/>
      <c r="FN764" s="169"/>
      <c r="FO764" s="169"/>
      <c r="FP764" s="169"/>
      <c r="FQ764" s="169"/>
      <c r="FR764" s="169"/>
      <c r="FS764" s="169"/>
      <c r="FT764" s="169"/>
      <c r="FU764" s="169"/>
      <c r="FV764" s="169"/>
      <c r="FW764" s="169"/>
      <c r="FX764" s="169"/>
      <c r="FY764" s="169"/>
      <c r="FZ764" s="169"/>
      <c r="GA764" s="169"/>
      <c r="GB764" s="169"/>
      <c r="GC764" s="169"/>
      <c r="GD764" s="169"/>
      <c r="GE764" s="169"/>
      <c r="GF764" s="169"/>
      <c r="GG764" s="169"/>
      <c r="GH764" s="169"/>
      <c r="GI764" s="169"/>
      <c r="GJ764" s="169"/>
      <c r="GK764" s="169"/>
      <c r="GL764" s="169"/>
      <c r="GM764" s="169"/>
      <c r="GN764" s="169"/>
      <c r="GO764" s="169"/>
      <c r="GP764" s="169"/>
    </row>
    <row r="765" spans="1:1024" ht="15.75" customHeight="1" x14ac:dyDescent="0.35">
      <c r="D765" s="169"/>
      <c r="E765" s="169"/>
      <c r="F765" s="169"/>
      <c r="G765" s="169"/>
      <c r="H765" s="169"/>
      <c r="I765" s="169"/>
      <c r="J765" s="169"/>
      <c r="K765" s="169"/>
      <c r="L765" s="169"/>
      <c r="M765" s="169"/>
      <c r="N765" s="169"/>
      <c r="O765" s="169"/>
      <c r="P765" s="169"/>
      <c r="Q765" s="169"/>
      <c r="R765" s="169"/>
      <c r="S765" s="169"/>
      <c r="T765" s="169"/>
      <c r="U765" s="169"/>
      <c r="V765" s="169"/>
      <c r="W765" s="169"/>
      <c r="X765" s="169"/>
      <c r="Y765" s="169"/>
      <c r="Z765" s="169"/>
      <c r="AA765" s="169"/>
      <c r="AB765" s="169"/>
      <c r="AC765" s="169"/>
      <c r="AD765" s="169"/>
      <c r="AE765" s="169"/>
      <c r="AF765" s="169"/>
      <c r="AG765" s="169"/>
      <c r="AH765" s="169"/>
      <c r="AI765" s="169"/>
      <c r="AJ765" s="169"/>
      <c r="AK765" s="169"/>
      <c r="AL765" s="169"/>
      <c r="AM765" s="169"/>
      <c r="AN765" s="169"/>
      <c r="AO765" s="169"/>
      <c r="AP765" s="169"/>
      <c r="AQ765" s="169"/>
      <c r="AR765" s="169"/>
      <c r="AS765" s="169"/>
      <c r="AT765" s="169"/>
      <c r="AU765" s="169"/>
      <c r="AV765" s="169"/>
      <c r="AW765" s="169"/>
      <c r="AX765" s="169"/>
      <c r="AY765" s="169"/>
      <c r="AZ765" s="169"/>
      <c r="BA765" s="169"/>
      <c r="BB765" s="169"/>
      <c r="BC765" s="169"/>
      <c r="BD765" s="169"/>
      <c r="BE765" s="169"/>
      <c r="BF765" s="169"/>
      <c r="BG765" s="169"/>
      <c r="BH765" s="169"/>
      <c r="BI765" s="169"/>
      <c r="BJ765" s="169"/>
      <c r="BK765" s="169"/>
      <c r="BL765" s="169"/>
      <c r="BM765" s="169"/>
      <c r="BN765" s="169"/>
      <c r="BO765" s="169"/>
      <c r="BP765" s="169"/>
      <c r="BQ765" s="169"/>
      <c r="BR765" s="169"/>
      <c r="BS765" s="169"/>
      <c r="BT765" s="169"/>
      <c r="BU765" s="169"/>
      <c r="BV765" s="169"/>
      <c r="BW765" s="169"/>
      <c r="BX765" s="169"/>
      <c r="BY765" s="169"/>
      <c r="BZ765" s="169"/>
      <c r="CA765" s="169"/>
      <c r="CB765" s="169"/>
      <c r="CC765" s="169"/>
      <c r="CD765" s="169"/>
      <c r="CE765" s="169"/>
      <c r="CF765" s="169"/>
      <c r="CG765" s="169"/>
      <c r="CH765" s="169"/>
      <c r="CI765" s="169"/>
      <c r="CJ765" s="169"/>
      <c r="CK765" s="169"/>
      <c r="CL765" s="169"/>
      <c r="CM765" s="169"/>
      <c r="CN765" s="169"/>
      <c r="CO765" s="169"/>
      <c r="CP765" s="169"/>
      <c r="CQ765" s="169"/>
      <c r="CR765" s="169"/>
      <c r="CS765" s="169"/>
      <c r="CT765" s="169"/>
      <c r="CU765" s="169"/>
      <c r="CV765" s="169"/>
      <c r="CW765" s="169"/>
      <c r="CX765" s="169"/>
      <c r="CY765" s="169"/>
      <c r="CZ765" s="169"/>
      <c r="DA765" s="169"/>
      <c r="DB765" s="169"/>
      <c r="DC765" s="169"/>
      <c r="DD765" s="169"/>
      <c r="DE765" s="169"/>
      <c r="DF765" s="169"/>
      <c r="DG765" s="169"/>
      <c r="DH765" s="169"/>
      <c r="DI765" s="169"/>
      <c r="DJ765" s="169"/>
      <c r="DK765" s="169"/>
      <c r="DL765" s="169"/>
      <c r="DM765" s="169"/>
      <c r="DN765" s="169"/>
      <c r="DO765" s="169"/>
      <c r="DP765" s="169"/>
      <c r="DQ765" s="169"/>
      <c r="DR765" s="169"/>
      <c r="DS765" s="169"/>
      <c r="DT765" s="169"/>
      <c r="DU765" s="169"/>
      <c r="DV765" s="169"/>
      <c r="DW765" s="169"/>
      <c r="DX765" s="169"/>
      <c r="DY765" s="169"/>
      <c r="DZ765" s="169"/>
      <c r="EA765" s="169"/>
      <c r="EB765" s="169"/>
      <c r="EC765" s="169"/>
      <c r="ED765" s="169"/>
      <c r="EE765" s="169"/>
      <c r="EF765" s="169"/>
      <c r="EG765" s="169"/>
      <c r="EH765" s="169"/>
      <c r="EI765" s="169"/>
      <c r="EJ765" s="169"/>
      <c r="EK765" s="169"/>
      <c r="EL765" s="169"/>
      <c r="EM765" s="169"/>
      <c r="EN765" s="169"/>
      <c r="EO765" s="169"/>
      <c r="EP765" s="169"/>
      <c r="EQ765" s="169"/>
      <c r="ER765" s="169"/>
      <c r="ES765" s="169"/>
      <c r="ET765" s="169"/>
      <c r="EU765" s="169"/>
      <c r="EV765" s="169"/>
      <c r="EW765" s="169"/>
      <c r="EX765" s="169"/>
      <c r="EY765" s="169"/>
      <c r="EZ765" s="169"/>
      <c r="FA765" s="169"/>
      <c r="FB765" s="169"/>
      <c r="FC765" s="169"/>
      <c r="FD765" s="169"/>
      <c r="FE765" s="169"/>
      <c r="FF765" s="169"/>
      <c r="FG765" s="169"/>
      <c r="FH765" s="169"/>
      <c r="FI765" s="169"/>
      <c r="FJ765" s="169"/>
      <c r="FK765" s="169"/>
      <c r="FL765" s="169"/>
      <c r="FM765" s="169"/>
      <c r="FN765" s="169"/>
      <c r="FO765" s="169"/>
      <c r="FP765" s="169"/>
      <c r="FQ765" s="169"/>
      <c r="FR765" s="169"/>
      <c r="FS765" s="169"/>
      <c r="FT765" s="169"/>
      <c r="FU765" s="169"/>
      <c r="FV765" s="169"/>
      <c r="FW765" s="169"/>
      <c r="FX765" s="169"/>
      <c r="FY765" s="169"/>
      <c r="FZ765" s="169"/>
      <c r="GA765" s="169"/>
      <c r="GB765" s="169"/>
      <c r="GC765" s="169"/>
      <c r="GD765" s="169"/>
      <c r="GE765" s="169"/>
      <c r="GF765" s="169"/>
      <c r="GG765" s="169"/>
      <c r="GH765" s="169"/>
      <c r="GI765" s="169"/>
      <c r="GJ765" s="169"/>
      <c r="GK765" s="169"/>
      <c r="GL765" s="169"/>
      <c r="GM765" s="169"/>
      <c r="GN765" s="169"/>
      <c r="GO765" s="169"/>
      <c r="GP765" s="169"/>
    </row>
    <row r="766" spans="1:1024" ht="15.75" customHeight="1" x14ac:dyDescent="0.35">
      <c r="D766" s="169"/>
      <c r="E766" s="169"/>
      <c r="F766" s="169"/>
      <c r="G766" s="169"/>
      <c r="H766" s="169"/>
      <c r="I766" s="169"/>
      <c r="J766" s="169"/>
      <c r="K766" s="169"/>
      <c r="L766" s="169"/>
      <c r="M766" s="169"/>
      <c r="N766" s="169"/>
      <c r="O766" s="169"/>
      <c r="P766" s="169"/>
      <c r="Q766" s="169"/>
      <c r="R766" s="169"/>
      <c r="S766" s="169"/>
      <c r="T766" s="169"/>
      <c r="U766" s="169"/>
      <c r="V766" s="169"/>
      <c r="W766" s="169"/>
      <c r="X766" s="169"/>
      <c r="Y766" s="169"/>
      <c r="Z766" s="169"/>
      <c r="AA766" s="169"/>
      <c r="AB766" s="169"/>
      <c r="AC766" s="169"/>
      <c r="AD766" s="169"/>
      <c r="AE766" s="169"/>
      <c r="AF766" s="169"/>
      <c r="AG766" s="169"/>
      <c r="AH766" s="169"/>
      <c r="AI766" s="169"/>
      <c r="AJ766" s="169"/>
      <c r="AK766" s="169"/>
      <c r="AL766" s="169"/>
      <c r="AM766" s="169"/>
      <c r="AN766" s="169"/>
      <c r="AO766" s="169"/>
      <c r="AP766" s="169"/>
      <c r="AQ766" s="169"/>
      <c r="AR766" s="169"/>
      <c r="AS766" s="169"/>
      <c r="AT766" s="169"/>
      <c r="AU766" s="169"/>
      <c r="AV766" s="169"/>
      <c r="AW766" s="169"/>
      <c r="AX766" s="169"/>
      <c r="AY766" s="169"/>
      <c r="AZ766" s="169"/>
      <c r="BA766" s="169"/>
      <c r="BB766" s="169"/>
      <c r="BC766" s="169"/>
      <c r="BD766" s="169"/>
      <c r="BE766" s="169"/>
      <c r="BF766" s="169"/>
      <c r="BG766" s="169"/>
      <c r="BH766" s="169"/>
      <c r="BI766" s="169"/>
      <c r="BJ766" s="169"/>
      <c r="BK766" s="169"/>
      <c r="BL766" s="169"/>
      <c r="BM766" s="169"/>
      <c r="BN766" s="169"/>
      <c r="BO766" s="169"/>
      <c r="BP766" s="169"/>
      <c r="BQ766" s="169"/>
      <c r="BR766" s="169"/>
      <c r="BS766" s="169"/>
      <c r="BT766" s="169"/>
      <c r="BU766" s="169"/>
      <c r="BV766" s="169"/>
      <c r="BW766" s="169"/>
      <c r="BX766" s="169"/>
      <c r="BY766" s="169"/>
      <c r="BZ766" s="169"/>
      <c r="CA766" s="169"/>
      <c r="CB766" s="169"/>
      <c r="CC766" s="169"/>
      <c r="CD766" s="169"/>
      <c r="CE766" s="169"/>
      <c r="CF766" s="169"/>
      <c r="CG766" s="169"/>
      <c r="CH766" s="169"/>
      <c r="CI766" s="169"/>
      <c r="CJ766" s="169"/>
      <c r="CK766" s="169"/>
      <c r="CL766" s="169"/>
      <c r="CM766" s="169"/>
      <c r="CN766" s="169"/>
      <c r="CO766" s="169"/>
      <c r="CP766" s="169"/>
      <c r="CQ766" s="169"/>
      <c r="CR766" s="169"/>
      <c r="CS766" s="169"/>
      <c r="CT766" s="169"/>
      <c r="CU766" s="169"/>
      <c r="CV766" s="169"/>
      <c r="CW766" s="169"/>
      <c r="CX766" s="169"/>
      <c r="CY766" s="169"/>
      <c r="CZ766" s="169"/>
      <c r="DA766" s="169"/>
      <c r="DB766" s="169"/>
      <c r="DC766" s="169"/>
      <c r="DD766" s="169"/>
      <c r="DE766" s="169"/>
      <c r="DF766" s="169"/>
      <c r="DG766" s="169"/>
      <c r="DH766" s="169"/>
      <c r="DI766" s="169"/>
      <c r="DJ766" s="169"/>
      <c r="DK766" s="169"/>
      <c r="DL766" s="169"/>
      <c r="DM766" s="169"/>
      <c r="DN766" s="169"/>
      <c r="DO766" s="169"/>
      <c r="DP766" s="169"/>
      <c r="DQ766" s="169"/>
      <c r="DR766" s="169"/>
      <c r="DS766" s="169"/>
      <c r="DT766" s="169"/>
      <c r="DU766" s="169"/>
      <c r="DV766" s="169"/>
      <c r="DW766" s="169"/>
      <c r="DX766" s="169"/>
      <c r="DY766" s="169"/>
      <c r="DZ766" s="169"/>
      <c r="EA766" s="169"/>
      <c r="EB766" s="169"/>
      <c r="EC766" s="169"/>
      <c r="ED766" s="169"/>
      <c r="EE766" s="169"/>
      <c r="EF766" s="169"/>
      <c r="EG766" s="169"/>
      <c r="EH766" s="169"/>
      <c r="EI766" s="169"/>
      <c r="EJ766" s="169"/>
      <c r="EK766" s="169"/>
      <c r="EL766" s="169"/>
      <c r="EM766" s="169"/>
      <c r="EN766" s="169"/>
      <c r="EO766" s="169"/>
      <c r="EP766" s="169"/>
      <c r="EQ766" s="169"/>
      <c r="ER766" s="169"/>
      <c r="ES766" s="169"/>
      <c r="ET766" s="169"/>
      <c r="EU766" s="169"/>
      <c r="EV766" s="169"/>
      <c r="EW766" s="169"/>
      <c r="EX766" s="169"/>
      <c r="EY766" s="169"/>
      <c r="EZ766" s="169"/>
      <c r="FA766" s="169"/>
      <c r="FB766" s="169"/>
      <c r="FC766" s="169"/>
      <c r="FD766" s="169"/>
      <c r="FE766" s="169"/>
      <c r="FF766" s="169"/>
      <c r="FG766" s="169"/>
      <c r="FH766" s="169"/>
      <c r="FI766" s="169"/>
      <c r="FJ766" s="169"/>
      <c r="FK766" s="169"/>
      <c r="FL766" s="169"/>
      <c r="FM766" s="169"/>
      <c r="FN766" s="169"/>
      <c r="FO766" s="169"/>
      <c r="FP766" s="169"/>
      <c r="FQ766" s="169"/>
      <c r="FR766" s="169"/>
      <c r="FS766" s="169"/>
      <c r="FT766" s="169"/>
      <c r="FU766" s="169"/>
      <c r="FV766" s="169"/>
      <c r="FW766" s="169"/>
      <c r="FX766" s="169"/>
      <c r="FY766" s="169"/>
      <c r="FZ766" s="169"/>
      <c r="GA766" s="169"/>
      <c r="GB766" s="169"/>
      <c r="GC766" s="169"/>
      <c r="GD766" s="169"/>
      <c r="GE766" s="169"/>
      <c r="GF766" s="169"/>
      <c r="GG766" s="169"/>
      <c r="GH766" s="169"/>
      <c r="GI766" s="169"/>
      <c r="GJ766" s="169"/>
      <c r="GK766" s="169"/>
      <c r="GL766" s="169"/>
      <c r="GM766" s="169"/>
      <c r="GN766" s="169"/>
      <c r="GO766" s="169"/>
      <c r="GP766" s="169"/>
    </row>
    <row r="767" spans="1:1024" ht="15.75" customHeight="1" x14ac:dyDescent="0.35">
      <c r="D767" s="169"/>
      <c r="E767" s="169"/>
      <c r="F767" s="169"/>
      <c r="G767" s="169"/>
      <c r="H767" s="169"/>
      <c r="I767" s="169"/>
      <c r="J767" s="169"/>
      <c r="K767" s="169"/>
      <c r="L767" s="169"/>
      <c r="M767" s="169"/>
      <c r="N767" s="169"/>
      <c r="O767" s="169"/>
      <c r="P767" s="169"/>
      <c r="Q767" s="169"/>
      <c r="R767" s="169"/>
      <c r="S767" s="169"/>
      <c r="T767" s="169"/>
      <c r="U767" s="169"/>
      <c r="V767" s="169"/>
      <c r="W767" s="169"/>
      <c r="X767" s="169"/>
      <c r="Y767" s="169"/>
      <c r="Z767" s="169"/>
      <c r="AA767" s="169"/>
      <c r="AB767" s="169"/>
      <c r="AC767" s="169"/>
      <c r="AD767" s="169"/>
      <c r="AE767" s="169"/>
      <c r="AF767" s="169"/>
      <c r="AG767" s="169"/>
      <c r="AH767" s="169"/>
      <c r="AI767" s="169"/>
      <c r="AJ767" s="169"/>
      <c r="AK767" s="169"/>
      <c r="AL767" s="169"/>
      <c r="AM767" s="169"/>
      <c r="AN767" s="169"/>
      <c r="AO767" s="169"/>
      <c r="AP767" s="169"/>
      <c r="AQ767" s="169"/>
      <c r="AR767" s="169"/>
      <c r="AS767" s="169"/>
      <c r="AT767" s="169"/>
      <c r="AU767" s="169"/>
      <c r="AV767" s="169"/>
      <c r="AW767" s="169"/>
      <c r="AX767" s="169"/>
      <c r="AY767" s="169"/>
      <c r="AZ767" s="169"/>
      <c r="BA767" s="169"/>
      <c r="BB767" s="169"/>
      <c r="BC767" s="169"/>
      <c r="BD767" s="169"/>
      <c r="BE767" s="169"/>
      <c r="BF767" s="169"/>
      <c r="BG767" s="169"/>
      <c r="BH767" s="169"/>
      <c r="BI767" s="169"/>
      <c r="BJ767" s="169"/>
      <c r="BK767" s="169"/>
      <c r="BL767" s="169"/>
      <c r="BM767" s="169"/>
      <c r="BN767" s="169"/>
      <c r="BO767" s="169"/>
      <c r="BP767" s="169"/>
      <c r="BQ767" s="169"/>
      <c r="BR767" s="169"/>
      <c r="BS767" s="169"/>
      <c r="BT767" s="169"/>
      <c r="BU767" s="169"/>
      <c r="BV767" s="169"/>
      <c r="BW767" s="169"/>
      <c r="BX767" s="169"/>
      <c r="BY767" s="169"/>
      <c r="BZ767" s="169"/>
      <c r="CA767" s="169"/>
      <c r="CB767" s="169"/>
      <c r="CC767" s="169"/>
      <c r="CD767" s="169"/>
      <c r="CE767" s="169"/>
      <c r="CF767" s="169"/>
      <c r="CG767" s="169"/>
      <c r="CH767" s="169"/>
      <c r="CI767" s="169"/>
      <c r="CJ767" s="169"/>
      <c r="CK767" s="169"/>
      <c r="CL767" s="169"/>
      <c r="CM767" s="169"/>
      <c r="CN767" s="169"/>
      <c r="CO767" s="169"/>
      <c r="CP767" s="169"/>
      <c r="CQ767" s="169"/>
      <c r="CR767" s="169"/>
      <c r="CS767" s="169"/>
      <c r="CT767" s="169"/>
      <c r="CU767" s="169"/>
      <c r="CV767" s="169"/>
      <c r="CW767" s="169"/>
      <c r="CX767" s="169"/>
      <c r="CY767" s="169"/>
      <c r="CZ767" s="169"/>
      <c r="DA767" s="169"/>
      <c r="DB767" s="169"/>
      <c r="DC767" s="169"/>
      <c r="DD767" s="169"/>
      <c r="DE767" s="169"/>
      <c r="DF767" s="169"/>
      <c r="DG767" s="169"/>
      <c r="DH767" s="169"/>
      <c r="DI767" s="169"/>
      <c r="DJ767" s="169"/>
      <c r="DK767" s="169"/>
      <c r="DL767" s="169"/>
      <c r="DM767" s="169"/>
      <c r="DN767" s="169"/>
      <c r="DO767" s="169"/>
      <c r="DP767" s="169"/>
      <c r="DQ767" s="169"/>
      <c r="DR767" s="169"/>
      <c r="DS767" s="169"/>
      <c r="DT767" s="169"/>
      <c r="DU767" s="169"/>
      <c r="DV767" s="169"/>
      <c r="DW767" s="169"/>
      <c r="DX767" s="169"/>
      <c r="DY767" s="169"/>
      <c r="DZ767" s="169"/>
      <c r="EA767" s="169"/>
      <c r="EB767" s="169"/>
      <c r="EC767" s="169"/>
      <c r="ED767" s="169"/>
      <c r="EE767" s="169"/>
      <c r="EF767" s="169"/>
      <c r="EG767" s="169"/>
      <c r="EH767" s="169"/>
      <c r="EI767" s="169"/>
      <c r="EJ767" s="169"/>
      <c r="EK767" s="169"/>
      <c r="EL767" s="169"/>
      <c r="EM767" s="169"/>
      <c r="EN767" s="169"/>
      <c r="EO767" s="169"/>
      <c r="EP767" s="169"/>
      <c r="EQ767" s="169"/>
      <c r="ER767" s="169"/>
      <c r="ES767" s="169"/>
      <c r="ET767" s="169"/>
      <c r="EU767" s="169"/>
      <c r="EV767" s="169"/>
      <c r="EW767" s="169"/>
      <c r="EX767" s="169"/>
      <c r="EY767" s="169"/>
      <c r="EZ767" s="169"/>
      <c r="FA767" s="169"/>
      <c r="FB767" s="169"/>
      <c r="FC767" s="169"/>
      <c r="FD767" s="169"/>
      <c r="FE767" s="169"/>
      <c r="FF767" s="169"/>
      <c r="FG767" s="169"/>
      <c r="FH767" s="169"/>
      <c r="FI767" s="169"/>
      <c r="FJ767" s="169"/>
      <c r="FK767" s="169"/>
      <c r="FL767" s="169"/>
      <c r="FM767" s="169"/>
      <c r="FN767" s="169"/>
      <c r="FO767" s="169"/>
      <c r="FP767" s="169"/>
      <c r="FQ767" s="169"/>
      <c r="FR767" s="169"/>
      <c r="FS767" s="169"/>
      <c r="FT767" s="169"/>
      <c r="FU767" s="169"/>
      <c r="FV767" s="169"/>
      <c r="FW767" s="169"/>
      <c r="FX767" s="169"/>
      <c r="FY767" s="169"/>
      <c r="FZ767" s="169"/>
      <c r="GA767" s="169"/>
      <c r="GB767" s="169"/>
      <c r="GC767" s="169"/>
      <c r="GD767" s="169"/>
      <c r="GE767" s="169"/>
      <c r="GF767" s="169"/>
      <c r="GG767" s="169"/>
      <c r="GH767" s="169"/>
      <c r="GI767" s="169"/>
      <c r="GJ767" s="169"/>
      <c r="GK767" s="169"/>
      <c r="GL767" s="169"/>
      <c r="GM767" s="169"/>
      <c r="GN767" s="169"/>
      <c r="GO767" s="169"/>
      <c r="GP767" s="169"/>
    </row>
    <row r="768" spans="1:1024" ht="15.75" customHeight="1" x14ac:dyDescent="0.35">
      <c r="D768" s="169"/>
      <c r="E768" s="169"/>
      <c r="F768" s="169"/>
      <c r="G768" s="169"/>
      <c r="H768" s="169"/>
      <c r="I768" s="169"/>
      <c r="J768" s="169"/>
      <c r="K768" s="169"/>
      <c r="L768" s="169"/>
      <c r="M768" s="169"/>
      <c r="N768" s="169"/>
      <c r="O768" s="169"/>
      <c r="P768" s="169"/>
      <c r="Q768" s="169"/>
      <c r="R768" s="169"/>
      <c r="S768" s="169"/>
      <c r="T768" s="169"/>
      <c r="U768" s="169"/>
      <c r="V768" s="169"/>
      <c r="W768" s="169"/>
      <c r="X768" s="169"/>
      <c r="Y768" s="169"/>
      <c r="Z768" s="169"/>
      <c r="AA768" s="169"/>
      <c r="AB768" s="169"/>
      <c r="AC768" s="169"/>
      <c r="AD768" s="169"/>
      <c r="AE768" s="169"/>
      <c r="AF768" s="169"/>
      <c r="AG768" s="169"/>
      <c r="AH768" s="169"/>
      <c r="AI768" s="169"/>
      <c r="AJ768" s="169"/>
      <c r="AK768" s="169"/>
      <c r="AL768" s="169"/>
      <c r="AM768" s="169"/>
      <c r="AN768" s="169"/>
      <c r="AO768" s="169"/>
      <c r="AP768" s="169"/>
      <c r="AQ768" s="169"/>
      <c r="AR768" s="169"/>
      <c r="AS768" s="169"/>
      <c r="AT768" s="169"/>
      <c r="AU768" s="169"/>
      <c r="AV768" s="169"/>
      <c r="AW768" s="169"/>
      <c r="AX768" s="169"/>
      <c r="AY768" s="169"/>
      <c r="AZ768" s="169"/>
      <c r="BA768" s="169"/>
      <c r="BB768" s="169"/>
      <c r="BC768" s="169"/>
      <c r="BD768" s="169"/>
      <c r="BE768" s="169"/>
      <c r="BF768" s="169"/>
      <c r="BG768" s="169"/>
      <c r="BH768" s="169"/>
      <c r="BI768" s="169"/>
      <c r="BJ768" s="169"/>
      <c r="BK768" s="169"/>
      <c r="BL768" s="169"/>
      <c r="BM768" s="169"/>
      <c r="BN768" s="169"/>
      <c r="BO768" s="169"/>
      <c r="BP768" s="169"/>
      <c r="BQ768" s="169"/>
      <c r="BR768" s="169"/>
      <c r="BS768" s="169"/>
      <c r="BT768" s="169"/>
      <c r="BU768" s="169"/>
      <c r="BV768" s="169"/>
      <c r="BW768" s="169"/>
      <c r="BX768" s="169"/>
      <c r="BY768" s="169"/>
      <c r="BZ768" s="169"/>
      <c r="CA768" s="169"/>
      <c r="CB768" s="169"/>
      <c r="CC768" s="169"/>
      <c r="CD768" s="169"/>
      <c r="CE768" s="169"/>
      <c r="CF768" s="169"/>
      <c r="CG768" s="169"/>
      <c r="CH768" s="169"/>
      <c r="CI768" s="169"/>
      <c r="CJ768" s="169"/>
      <c r="CK768" s="169"/>
      <c r="CL768" s="169"/>
      <c r="CM768" s="169"/>
      <c r="CN768" s="169"/>
      <c r="CO768" s="169"/>
      <c r="CP768" s="169"/>
      <c r="CQ768" s="169"/>
      <c r="CR768" s="169"/>
      <c r="CS768" s="169"/>
      <c r="CT768" s="169"/>
      <c r="CU768" s="169"/>
      <c r="CV768" s="169"/>
      <c r="CW768" s="169"/>
      <c r="CX768" s="169"/>
      <c r="CY768" s="169"/>
      <c r="CZ768" s="169"/>
      <c r="DA768" s="169"/>
      <c r="DB768" s="169"/>
      <c r="DC768" s="169"/>
      <c r="DD768" s="169"/>
      <c r="DE768" s="169"/>
      <c r="DF768" s="169"/>
      <c r="DG768" s="169"/>
      <c r="DH768" s="169"/>
      <c r="DI768" s="169"/>
      <c r="DJ768" s="169"/>
      <c r="DK768" s="169"/>
      <c r="DL768" s="169"/>
      <c r="DM768" s="169"/>
      <c r="DN768" s="169"/>
      <c r="DO768" s="169"/>
      <c r="DP768" s="169"/>
      <c r="DQ768" s="169"/>
      <c r="DR768" s="169"/>
      <c r="DS768" s="169"/>
      <c r="DT768" s="169"/>
      <c r="DU768" s="169"/>
      <c r="DV768" s="169"/>
      <c r="DW768" s="169"/>
      <c r="DX768" s="169"/>
      <c r="DY768" s="169"/>
      <c r="DZ768" s="169"/>
      <c r="EA768" s="169"/>
      <c r="EB768" s="169"/>
      <c r="EC768" s="169"/>
      <c r="ED768" s="169"/>
      <c r="EE768" s="169"/>
      <c r="EF768" s="169"/>
      <c r="EG768" s="169"/>
      <c r="EH768" s="169"/>
      <c r="EI768" s="169"/>
      <c r="EJ768" s="169"/>
      <c r="EK768" s="169"/>
      <c r="EL768" s="169"/>
      <c r="EM768" s="169"/>
      <c r="EN768" s="169"/>
      <c r="EO768" s="169"/>
      <c r="EP768" s="169"/>
      <c r="EQ768" s="169"/>
      <c r="ER768" s="169"/>
      <c r="ES768" s="169"/>
      <c r="ET768" s="169"/>
      <c r="EU768" s="169"/>
      <c r="EV768" s="169"/>
      <c r="EW768" s="169"/>
      <c r="EX768" s="169"/>
      <c r="EY768" s="169"/>
      <c r="EZ768" s="169"/>
      <c r="FA768" s="169"/>
      <c r="FB768" s="169"/>
      <c r="FC768" s="169"/>
      <c r="FD768" s="169"/>
      <c r="FE768" s="169"/>
      <c r="FF768" s="169"/>
      <c r="FG768" s="169"/>
      <c r="FH768" s="169"/>
      <c r="FI768" s="169"/>
      <c r="FJ768" s="169"/>
      <c r="FK768" s="169"/>
      <c r="FL768" s="169"/>
      <c r="FM768" s="169"/>
      <c r="FN768" s="169"/>
      <c r="FO768" s="169"/>
      <c r="FP768" s="169"/>
      <c r="FQ768" s="169"/>
      <c r="FR768" s="169"/>
      <c r="FS768" s="169"/>
      <c r="FT768" s="169"/>
      <c r="FU768" s="169"/>
      <c r="FV768" s="169"/>
      <c r="FW768" s="169"/>
      <c r="FX768" s="169"/>
      <c r="FY768" s="169"/>
      <c r="FZ768" s="169"/>
      <c r="GA768" s="169"/>
      <c r="GB768" s="169"/>
      <c r="GC768" s="169"/>
      <c r="GD768" s="169"/>
      <c r="GE768" s="169"/>
      <c r="GF768" s="169"/>
      <c r="GG768" s="169"/>
      <c r="GH768" s="169"/>
      <c r="GI768" s="169"/>
      <c r="GJ768" s="169"/>
      <c r="GK768" s="169"/>
      <c r="GL768" s="169"/>
      <c r="GM768" s="169"/>
      <c r="GN768" s="169"/>
      <c r="GO768" s="169"/>
      <c r="GP768" s="169"/>
    </row>
    <row r="769" spans="1:198" ht="15.75" customHeight="1" x14ac:dyDescent="0.35">
      <c r="A769" s="169"/>
      <c r="B769" s="169"/>
      <c r="C769" s="169"/>
      <c r="D769" s="169"/>
      <c r="E769" s="169"/>
      <c r="F769" s="169"/>
      <c r="G769" s="169"/>
      <c r="H769" s="169"/>
      <c r="I769" s="169"/>
      <c r="J769" s="169"/>
      <c r="K769" s="169"/>
      <c r="L769" s="169"/>
      <c r="M769" s="169"/>
      <c r="N769" s="169"/>
      <c r="O769" s="169"/>
      <c r="P769" s="169"/>
      <c r="Q769" s="169"/>
      <c r="R769" s="169"/>
      <c r="S769" s="169"/>
      <c r="T769" s="169"/>
      <c r="U769" s="169"/>
      <c r="V769" s="169"/>
      <c r="W769" s="169"/>
      <c r="X769" s="169"/>
      <c r="Y769" s="169"/>
      <c r="Z769" s="169"/>
      <c r="AA769" s="169"/>
      <c r="AB769" s="169"/>
      <c r="AC769" s="169"/>
      <c r="AD769" s="169"/>
      <c r="AE769" s="169"/>
      <c r="AF769" s="169"/>
      <c r="AG769" s="169"/>
      <c r="AH769" s="169"/>
      <c r="AI769" s="169"/>
      <c r="AJ769" s="169"/>
      <c r="AK769" s="169"/>
      <c r="AL769" s="169"/>
      <c r="AM769" s="169"/>
      <c r="AN769" s="169"/>
      <c r="AO769" s="169"/>
      <c r="AP769" s="169"/>
      <c r="AQ769" s="169"/>
      <c r="AR769" s="169"/>
      <c r="AS769" s="169"/>
      <c r="AT769" s="169"/>
      <c r="AU769" s="169"/>
      <c r="AV769" s="169"/>
      <c r="AW769" s="169"/>
      <c r="AX769" s="169"/>
      <c r="AY769" s="169"/>
      <c r="AZ769" s="169"/>
      <c r="BA769" s="169"/>
      <c r="BB769" s="169"/>
      <c r="BC769" s="169"/>
      <c r="BD769" s="169"/>
      <c r="BE769" s="169"/>
      <c r="BF769" s="169"/>
      <c r="BG769" s="169"/>
      <c r="BH769" s="169"/>
      <c r="BI769" s="169"/>
      <c r="BJ769" s="169"/>
      <c r="BK769" s="169"/>
      <c r="BL769" s="169"/>
      <c r="BM769" s="169"/>
      <c r="BN769" s="169"/>
      <c r="BO769" s="169"/>
      <c r="BP769" s="169"/>
      <c r="BQ769" s="169"/>
      <c r="BR769" s="169"/>
      <c r="BS769" s="169"/>
      <c r="BT769" s="169"/>
      <c r="BU769" s="169"/>
      <c r="BV769" s="169"/>
      <c r="BW769" s="169"/>
      <c r="BX769" s="169"/>
      <c r="BY769" s="169"/>
      <c r="BZ769" s="169"/>
      <c r="CA769" s="169"/>
      <c r="CB769" s="169"/>
      <c r="CC769" s="169"/>
      <c r="CD769" s="169"/>
      <c r="CE769" s="169"/>
      <c r="CF769" s="169"/>
      <c r="CG769" s="169"/>
      <c r="CH769" s="169"/>
      <c r="CI769" s="169"/>
      <c r="CJ769" s="169"/>
      <c r="CK769" s="169"/>
      <c r="CL769" s="169"/>
      <c r="CM769" s="169"/>
      <c r="CN769" s="169"/>
      <c r="CO769" s="169"/>
      <c r="CP769" s="169"/>
      <c r="CQ769" s="169"/>
      <c r="CR769" s="169"/>
      <c r="CS769" s="169"/>
      <c r="CT769" s="169"/>
      <c r="CU769" s="169"/>
      <c r="CV769" s="169"/>
      <c r="CW769" s="169"/>
      <c r="CX769" s="169"/>
      <c r="CY769" s="169"/>
      <c r="CZ769" s="169"/>
      <c r="DA769" s="169"/>
      <c r="DB769" s="169"/>
      <c r="DC769" s="169"/>
      <c r="DD769" s="169"/>
      <c r="DE769" s="169"/>
      <c r="DF769" s="169"/>
      <c r="DG769" s="169"/>
      <c r="DH769" s="169"/>
      <c r="DI769" s="169"/>
      <c r="DJ769" s="169"/>
      <c r="DK769" s="169"/>
      <c r="DL769" s="169"/>
      <c r="DM769" s="169"/>
      <c r="DN769" s="169"/>
      <c r="DO769" s="169"/>
      <c r="DP769" s="169"/>
      <c r="DQ769" s="169"/>
      <c r="DR769" s="169"/>
      <c r="DS769" s="169"/>
      <c r="DT769" s="169"/>
      <c r="DU769" s="169"/>
      <c r="DV769" s="169"/>
      <c r="DW769" s="169"/>
      <c r="DX769" s="169"/>
      <c r="DY769" s="169"/>
      <c r="DZ769" s="169"/>
      <c r="EA769" s="169"/>
      <c r="EB769" s="169"/>
      <c r="EC769" s="169"/>
      <c r="ED769" s="169"/>
      <c r="EE769" s="169"/>
      <c r="EF769" s="169"/>
      <c r="EG769" s="169"/>
      <c r="EH769" s="169"/>
      <c r="EI769" s="169"/>
      <c r="EJ769" s="169"/>
      <c r="EK769" s="169"/>
      <c r="EL769" s="169"/>
      <c r="EM769" s="169"/>
      <c r="EN769" s="169"/>
      <c r="EO769" s="169"/>
      <c r="EP769" s="169"/>
      <c r="EQ769" s="169"/>
      <c r="ER769" s="169"/>
      <c r="ES769" s="169"/>
      <c r="ET769" s="169"/>
      <c r="EU769" s="169"/>
      <c r="EV769" s="169"/>
      <c r="EW769" s="169"/>
      <c r="EX769" s="169"/>
      <c r="EY769" s="169"/>
      <c r="EZ769" s="169"/>
      <c r="FA769" s="169"/>
      <c r="FB769" s="169"/>
      <c r="FC769" s="169"/>
      <c r="FD769" s="169"/>
      <c r="FE769" s="169"/>
      <c r="FF769" s="169"/>
      <c r="FG769" s="169"/>
      <c r="FH769" s="169"/>
      <c r="FI769" s="169"/>
      <c r="FJ769" s="169"/>
      <c r="FK769" s="169"/>
      <c r="FL769" s="169"/>
      <c r="FM769" s="169"/>
      <c r="FN769" s="169"/>
      <c r="FO769" s="169"/>
      <c r="FP769" s="169"/>
      <c r="FQ769" s="169"/>
      <c r="FR769" s="169"/>
      <c r="FS769" s="169"/>
      <c r="FT769" s="169"/>
      <c r="FU769" s="169"/>
      <c r="FV769" s="169"/>
      <c r="FW769" s="169"/>
      <c r="FX769" s="169"/>
      <c r="FY769" s="169"/>
      <c r="FZ769" s="169"/>
      <c r="GA769" s="169"/>
      <c r="GB769" s="169"/>
      <c r="GC769" s="169"/>
      <c r="GD769" s="169"/>
      <c r="GE769" s="169"/>
      <c r="GF769" s="169"/>
      <c r="GG769" s="169"/>
      <c r="GH769" s="169"/>
      <c r="GI769" s="169"/>
      <c r="GJ769" s="169"/>
      <c r="GK769" s="169"/>
      <c r="GL769" s="169"/>
      <c r="GM769" s="169"/>
      <c r="GN769" s="169"/>
      <c r="GO769" s="169"/>
      <c r="GP769" s="169"/>
    </row>
    <row r="770" spans="1:198" ht="15.75" customHeight="1" x14ac:dyDescent="0.35">
      <c r="A770" s="169"/>
      <c r="B770" s="169"/>
      <c r="C770" s="169"/>
      <c r="D770" s="169"/>
      <c r="E770" s="169"/>
      <c r="F770" s="169"/>
      <c r="G770" s="169"/>
      <c r="H770" s="169"/>
      <c r="I770" s="169"/>
      <c r="J770" s="169"/>
      <c r="K770" s="169"/>
      <c r="L770" s="169"/>
      <c r="M770" s="169"/>
      <c r="N770" s="169"/>
      <c r="O770" s="169"/>
      <c r="P770" s="169"/>
      <c r="Q770" s="169"/>
      <c r="R770" s="169"/>
      <c r="S770" s="169"/>
      <c r="T770" s="169"/>
      <c r="U770" s="169"/>
      <c r="V770" s="169"/>
      <c r="W770" s="169"/>
      <c r="X770" s="169"/>
      <c r="Y770" s="169"/>
      <c r="Z770" s="169"/>
      <c r="AA770" s="169"/>
      <c r="AB770" s="169"/>
      <c r="AC770" s="169"/>
      <c r="AD770" s="169"/>
      <c r="AE770" s="169"/>
      <c r="AF770" s="169"/>
      <c r="AG770" s="169"/>
      <c r="AH770" s="169"/>
      <c r="AI770" s="169"/>
      <c r="AJ770" s="169"/>
      <c r="AK770" s="169"/>
      <c r="AL770" s="169"/>
      <c r="AM770" s="169"/>
      <c r="AN770" s="169"/>
      <c r="AO770" s="169"/>
      <c r="AP770" s="169"/>
      <c r="AQ770" s="169"/>
      <c r="AR770" s="169"/>
      <c r="AS770" s="169"/>
      <c r="AT770" s="169"/>
      <c r="AU770" s="169"/>
      <c r="AV770" s="169"/>
      <c r="AW770" s="169"/>
      <c r="AX770" s="169"/>
      <c r="AY770" s="169"/>
      <c r="AZ770" s="169"/>
      <c r="BA770" s="169"/>
      <c r="BB770" s="169"/>
      <c r="BC770" s="169"/>
      <c r="BD770" s="169"/>
      <c r="BE770" s="169"/>
      <c r="BF770" s="169"/>
      <c r="BG770" s="169"/>
      <c r="BH770" s="169"/>
      <c r="BI770" s="169"/>
      <c r="BJ770" s="169"/>
      <c r="BK770" s="169"/>
      <c r="BL770" s="169"/>
      <c r="BM770" s="169"/>
      <c r="BN770" s="169"/>
      <c r="BO770" s="169"/>
      <c r="BP770" s="169"/>
      <c r="BQ770" s="169"/>
      <c r="BR770" s="169"/>
      <c r="BS770" s="169"/>
      <c r="BT770" s="169"/>
      <c r="BU770" s="169"/>
      <c r="BV770" s="169"/>
      <c r="BW770" s="169"/>
      <c r="BX770" s="169"/>
      <c r="BY770" s="169"/>
      <c r="BZ770" s="169"/>
      <c r="CA770" s="169"/>
      <c r="CB770" s="169"/>
      <c r="CC770" s="169"/>
      <c r="CD770" s="169"/>
      <c r="CE770" s="169"/>
      <c r="CF770" s="169"/>
      <c r="CG770" s="169"/>
      <c r="CH770" s="169"/>
      <c r="CI770" s="169"/>
      <c r="CJ770" s="169"/>
      <c r="CK770" s="169"/>
      <c r="CL770" s="169"/>
      <c r="CM770" s="169"/>
      <c r="CN770" s="169"/>
      <c r="CO770" s="169"/>
      <c r="CP770" s="169"/>
      <c r="CQ770" s="169"/>
      <c r="CR770" s="169"/>
      <c r="CS770" s="169"/>
      <c r="CT770" s="169"/>
      <c r="CU770" s="169"/>
      <c r="CV770" s="169"/>
      <c r="CW770" s="169"/>
      <c r="CX770" s="169"/>
      <c r="CY770" s="169"/>
      <c r="CZ770" s="169"/>
      <c r="DA770" s="169"/>
      <c r="DB770" s="169"/>
      <c r="DC770" s="169"/>
      <c r="DD770" s="169"/>
      <c r="DE770" s="169"/>
      <c r="DF770" s="169"/>
      <c r="DG770" s="169"/>
      <c r="DH770" s="169"/>
      <c r="DI770" s="169"/>
      <c r="DJ770" s="169"/>
      <c r="DK770" s="169"/>
      <c r="DL770" s="169"/>
      <c r="DM770" s="169"/>
      <c r="DN770" s="169"/>
      <c r="DO770" s="169"/>
      <c r="DP770" s="169"/>
      <c r="DQ770" s="169"/>
      <c r="DR770" s="169"/>
      <c r="DS770" s="169"/>
      <c r="DT770" s="169"/>
      <c r="DU770" s="169"/>
      <c r="DV770" s="169"/>
      <c r="DW770" s="169"/>
      <c r="DX770" s="169"/>
      <c r="DY770" s="169"/>
      <c r="DZ770" s="169"/>
      <c r="EA770" s="169"/>
      <c r="EB770" s="169"/>
      <c r="EC770" s="169"/>
      <c r="ED770" s="169"/>
      <c r="EE770" s="169"/>
      <c r="EF770" s="169"/>
      <c r="EG770" s="169"/>
      <c r="EH770" s="169"/>
      <c r="EI770" s="169"/>
      <c r="EJ770" s="169"/>
      <c r="EK770" s="169"/>
      <c r="EL770" s="169"/>
      <c r="EM770" s="169"/>
      <c r="EN770" s="169"/>
      <c r="EO770" s="169"/>
      <c r="EP770" s="169"/>
      <c r="EQ770" s="169"/>
      <c r="ER770" s="169"/>
      <c r="ES770" s="169"/>
      <c r="ET770" s="169"/>
      <c r="EU770" s="169"/>
      <c r="EV770" s="169"/>
      <c r="EW770" s="169"/>
      <c r="EX770" s="169"/>
      <c r="EY770" s="169"/>
      <c r="EZ770" s="169"/>
      <c r="FA770" s="169"/>
      <c r="FB770" s="169"/>
      <c r="FC770" s="169"/>
      <c r="FD770" s="169"/>
      <c r="FE770" s="169"/>
      <c r="FF770" s="169"/>
      <c r="FG770" s="169"/>
      <c r="FH770" s="169"/>
      <c r="FI770" s="169"/>
      <c r="FJ770" s="169"/>
      <c r="FK770" s="169"/>
      <c r="FL770" s="169"/>
      <c r="FM770" s="169"/>
      <c r="FN770" s="169"/>
      <c r="FO770" s="169"/>
      <c r="FP770" s="169"/>
      <c r="FQ770" s="169"/>
      <c r="FR770" s="169"/>
      <c r="FS770" s="169"/>
      <c r="FT770" s="169"/>
      <c r="FU770" s="169"/>
      <c r="FV770" s="169"/>
      <c r="FW770" s="169"/>
      <c r="FX770" s="169"/>
      <c r="FY770" s="169"/>
      <c r="FZ770" s="169"/>
      <c r="GA770" s="169"/>
      <c r="GB770" s="169"/>
      <c r="GC770" s="169"/>
      <c r="GD770" s="169"/>
      <c r="GE770" s="169"/>
      <c r="GF770" s="169"/>
      <c r="GG770" s="169"/>
      <c r="GH770" s="169"/>
      <c r="GI770" s="169"/>
      <c r="GJ770" s="169"/>
      <c r="GK770" s="169"/>
      <c r="GL770" s="169"/>
      <c r="GM770" s="169"/>
      <c r="GN770" s="169"/>
      <c r="GO770" s="169"/>
      <c r="GP770" s="169"/>
    </row>
    <row r="771" spans="1:198" ht="15.75" customHeight="1" x14ac:dyDescent="0.35">
      <c r="A771" s="169"/>
      <c r="B771" s="169"/>
      <c r="C771" s="169"/>
      <c r="D771" s="169"/>
      <c r="E771" s="169"/>
      <c r="F771" s="169"/>
      <c r="G771" s="169"/>
      <c r="H771" s="169"/>
      <c r="I771" s="169"/>
      <c r="J771" s="169"/>
      <c r="K771" s="169"/>
      <c r="L771" s="169"/>
      <c r="M771" s="169"/>
      <c r="N771" s="169"/>
      <c r="O771" s="169"/>
      <c r="P771" s="169"/>
      <c r="Q771" s="169"/>
      <c r="R771" s="169"/>
      <c r="S771" s="169"/>
      <c r="T771" s="169"/>
      <c r="U771" s="169"/>
      <c r="V771" s="169"/>
      <c r="W771" s="169"/>
      <c r="X771" s="169"/>
      <c r="Y771" s="169"/>
      <c r="Z771" s="169"/>
      <c r="AA771" s="169"/>
      <c r="AB771" s="169"/>
      <c r="AC771" s="169"/>
      <c r="AD771" s="169"/>
      <c r="AE771" s="169"/>
      <c r="AF771" s="169"/>
      <c r="AG771" s="169"/>
      <c r="AH771" s="169"/>
      <c r="AI771" s="169"/>
      <c r="AJ771" s="169"/>
      <c r="AK771" s="169"/>
      <c r="AL771" s="169"/>
      <c r="AM771" s="169"/>
      <c r="AN771" s="169"/>
      <c r="AO771" s="169"/>
      <c r="AP771" s="169"/>
      <c r="AQ771" s="169"/>
      <c r="AR771" s="169"/>
      <c r="AS771" s="169"/>
      <c r="AT771" s="169"/>
      <c r="AU771" s="169"/>
      <c r="AV771" s="169"/>
      <c r="AW771" s="169"/>
      <c r="AX771" s="169"/>
      <c r="AY771" s="169"/>
      <c r="AZ771" s="169"/>
      <c r="BA771" s="169"/>
      <c r="BB771" s="169"/>
      <c r="BC771" s="169"/>
      <c r="BD771" s="169"/>
      <c r="BE771" s="169"/>
      <c r="BF771" s="169"/>
      <c r="BG771" s="169"/>
      <c r="BH771" s="169"/>
      <c r="BI771" s="169"/>
      <c r="BJ771" s="169"/>
      <c r="BK771" s="169"/>
      <c r="BL771" s="169"/>
      <c r="BM771" s="169"/>
      <c r="BN771" s="169"/>
      <c r="BO771" s="169"/>
      <c r="BP771" s="169"/>
      <c r="BQ771" s="169"/>
      <c r="BR771" s="169"/>
      <c r="BS771" s="169"/>
      <c r="BT771" s="169"/>
      <c r="BU771" s="169"/>
      <c r="BV771" s="169"/>
      <c r="BW771" s="169"/>
      <c r="BX771" s="169"/>
      <c r="BY771" s="169"/>
      <c r="BZ771" s="169"/>
      <c r="CA771" s="169"/>
      <c r="CB771" s="169"/>
      <c r="CC771" s="169"/>
      <c r="CD771" s="169"/>
      <c r="CE771" s="169"/>
      <c r="CF771" s="169"/>
      <c r="CG771" s="169"/>
      <c r="CH771" s="169"/>
      <c r="CI771" s="169"/>
      <c r="CJ771" s="169"/>
      <c r="CK771" s="169"/>
      <c r="CL771" s="169"/>
      <c r="CM771" s="169"/>
      <c r="CN771" s="169"/>
      <c r="CO771" s="169"/>
      <c r="CP771" s="169"/>
      <c r="CQ771" s="169"/>
      <c r="CR771" s="169"/>
      <c r="CS771" s="169"/>
      <c r="CT771" s="169"/>
      <c r="CU771" s="169"/>
      <c r="CV771" s="169"/>
      <c r="CW771" s="169"/>
      <c r="CX771" s="169"/>
      <c r="CY771" s="169"/>
      <c r="CZ771" s="169"/>
      <c r="DA771" s="169"/>
      <c r="DB771" s="169"/>
      <c r="DC771" s="169"/>
      <c r="DD771" s="169"/>
      <c r="DE771" s="169"/>
      <c r="DF771" s="169"/>
      <c r="DG771" s="169"/>
      <c r="DH771" s="169"/>
      <c r="DI771" s="169"/>
      <c r="DJ771" s="169"/>
      <c r="DK771" s="169"/>
      <c r="DL771" s="169"/>
      <c r="DM771" s="169"/>
      <c r="DN771" s="169"/>
      <c r="DO771" s="169"/>
      <c r="DP771" s="169"/>
      <c r="DQ771" s="169"/>
      <c r="DR771" s="169"/>
      <c r="DS771" s="169"/>
      <c r="DT771" s="169"/>
      <c r="DU771" s="169"/>
      <c r="DV771" s="169"/>
      <c r="DW771" s="169"/>
      <c r="DX771" s="169"/>
      <c r="DY771" s="169"/>
      <c r="DZ771" s="169"/>
      <c r="EA771" s="169"/>
      <c r="EB771" s="169"/>
      <c r="EC771" s="169"/>
      <c r="ED771" s="169"/>
      <c r="EE771" s="169"/>
      <c r="EF771" s="169"/>
      <c r="EG771" s="169"/>
      <c r="EH771" s="169"/>
      <c r="EI771" s="169"/>
      <c r="EJ771" s="169"/>
      <c r="EK771" s="169"/>
      <c r="EL771" s="169"/>
      <c r="EM771" s="169"/>
      <c r="EN771" s="169"/>
      <c r="EO771" s="169"/>
      <c r="EP771" s="169"/>
      <c r="EQ771" s="169"/>
      <c r="ER771" s="169"/>
      <c r="ES771" s="169"/>
      <c r="ET771" s="169"/>
      <c r="EU771" s="169"/>
      <c r="EV771" s="169"/>
      <c r="EW771" s="169"/>
      <c r="EX771" s="169"/>
      <c r="EY771" s="169"/>
      <c r="EZ771" s="169"/>
      <c r="FA771" s="169"/>
      <c r="FB771" s="169"/>
      <c r="FC771" s="169"/>
      <c r="FD771" s="169"/>
      <c r="FE771" s="169"/>
      <c r="FF771" s="169"/>
      <c r="FG771" s="169"/>
      <c r="FH771" s="169"/>
      <c r="FI771" s="169"/>
      <c r="FJ771" s="169"/>
      <c r="FK771" s="169"/>
      <c r="FL771" s="169"/>
      <c r="FM771" s="169"/>
      <c r="FN771" s="169"/>
      <c r="FO771" s="169"/>
      <c r="FP771" s="169"/>
      <c r="FQ771" s="169"/>
      <c r="FR771" s="169"/>
      <c r="FS771" s="169"/>
      <c r="FT771" s="169"/>
      <c r="FU771" s="169"/>
      <c r="FV771" s="169"/>
      <c r="FW771" s="169"/>
      <c r="FX771" s="169"/>
      <c r="FY771" s="169"/>
      <c r="FZ771" s="169"/>
      <c r="GA771" s="169"/>
      <c r="GB771" s="169"/>
      <c r="GC771" s="169"/>
      <c r="GD771" s="169"/>
      <c r="GE771" s="169"/>
      <c r="GF771" s="169"/>
      <c r="GG771" s="169"/>
      <c r="GH771" s="169"/>
      <c r="GI771" s="169"/>
      <c r="GJ771" s="169"/>
      <c r="GK771" s="169"/>
      <c r="GL771" s="169"/>
      <c r="GM771" s="169"/>
      <c r="GN771" s="169"/>
      <c r="GO771" s="169"/>
      <c r="GP771" s="169"/>
    </row>
    <row r="772" spans="1:198" x14ac:dyDescent="0.35">
      <c r="CL772" s="115"/>
    </row>
    <row r="773" spans="1:198" x14ac:dyDescent="0.35">
      <c r="CL773" s="115"/>
    </row>
  </sheetData>
  <mergeCells count="1">
    <mergeCell ref="CH4:FI4"/>
  </mergeCells>
  <hyperlinks>
    <hyperlink ref="B751"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E765"/>
  <sheetViews>
    <sheetView workbookViewId="0">
      <selection activeCell="B9" sqref="B9:B116"/>
    </sheetView>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45" x14ac:dyDescent="0.3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5" s="115" customFormat="1" x14ac:dyDescent="0.35">
      <c r="A2" s="116" t="s">
        <v>71</v>
      </c>
      <c r="B2" s="117" t="s">
        <v>135</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5"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5" x14ac:dyDescent="0.35">
      <c r="AW4" s="119"/>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row>
    <row r="5" spans="1:1045" ht="15.75" customHeight="1" x14ac:dyDescent="0.35">
      <c r="A5" s="169"/>
      <c r="B5" s="180" t="s">
        <v>73</v>
      </c>
      <c r="C5" s="181"/>
      <c r="D5" s="181"/>
      <c r="E5" s="181"/>
      <c r="F5" s="181"/>
      <c r="G5" s="181"/>
      <c r="H5" s="181"/>
      <c r="I5" s="181"/>
      <c r="J5" s="181"/>
      <c r="K5" s="181"/>
      <c r="L5" s="181"/>
      <c r="M5" s="181"/>
      <c r="N5" s="181"/>
      <c r="O5" s="181"/>
      <c r="P5" s="181"/>
      <c r="Q5" s="181"/>
      <c r="R5" s="181"/>
      <c r="S5" s="181"/>
      <c r="T5" s="181"/>
      <c r="U5" s="181"/>
      <c r="V5" s="181"/>
      <c r="W5" s="181"/>
      <c r="X5" s="181"/>
      <c r="Y5" s="181"/>
      <c r="Z5" s="181"/>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9"/>
      <c r="FK5" s="169"/>
      <c r="FL5" s="169"/>
      <c r="FM5" s="169"/>
      <c r="FN5" s="169"/>
      <c r="FO5" s="169"/>
      <c r="FP5" s="169"/>
      <c r="FQ5" s="169"/>
      <c r="FR5" s="169"/>
      <c r="FS5" s="169"/>
      <c r="FT5" s="169"/>
      <c r="FU5" s="169"/>
      <c r="FV5" s="169"/>
      <c r="FW5" s="169"/>
      <c r="FX5" s="169"/>
      <c r="FY5" s="169"/>
      <c r="FZ5" s="169"/>
      <c r="GA5" s="169"/>
    </row>
    <row r="6" spans="1:1045" ht="80.25" customHeight="1" x14ac:dyDescent="0.35">
      <c r="A6" s="121" t="s">
        <v>74</v>
      </c>
      <c r="B6" s="179">
        <f t="shared" ref="B6:F6" si="0">C6+7</f>
        <v>44642</v>
      </c>
      <c r="C6" s="179">
        <f t="shared" si="0"/>
        <v>44635</v>
      </c>
      <c r="D6" s="179">
        <f t="shared" si="0"/>
        <v>44628</v>
      </c>
      <c r="E6" s="179">
        <f t="shared" si="0"/>
        <v>44621</v>
      </c>
      <c r="F6" s="179">
        <f t="shared" si="0"/>
        <v>44614</v>
      </c>
      <c r="G6" s="179">
        <f t="shared" ref="G6" si="1">H6+7</f>
        <v>44607</v>
      </c>
      <c r="H6" s="179">
        <f t="shared" ref="H6" si="2">I6+7</f>
        <v>44600</v>
      </c>
      <c r="I6" s="179">
        <f t="shared" ref="I6" si="3">J6+7</f>
        <v>44593</v>
      </c>
      <c r="J6" s="179">
        <f t="shared" ref="J6" si="4">K6+7</f>
        <v>44586</v>
      </c>
      <c r="K6" s="179">
        <f t="shared" ref="K6" si="5">L6+7</f>
        <v>44579</v>
      </c>
      <c r="L6" s="179">
        <f t="shared" ref="L6" si="6">M6+7</f>
        <v>44572</v>
      </c>
      <c r="M6" s="179">
        <f t="shared" ref="M6" si="7">N6+7</f>
        <v>44565</v>
      </c>
      <c r="N6" s="179">
        <f t="shared" ref="N6" si="8">O6+7</f>
        <v>44558</v>
      </c>
      <c r="O6" s="179">
        <f t="shared" ref="O6" si="9">P6+7</f>
        <v>44551</v>
      </c>
      <c r="P6" s="179">
        <f t="shared" ref="P6" si="10">Q6+7</f>
        <v>44544</v>
      </c>
      <c r="Q6" s="179">
        <f t="shared" ref="Q6" si="11">R6+7</f>
        <v>44537</v>
      </c>
      <c r="R6" s="179">
        <f t="shared" ref="R6" si="12">S6+7</f>
        <v>44530</v>
      </c>
      <c r="S6" s="179">
        <f t="shared" ref="S6" si="13">T6+7</f>
        <v>44523</v>
      </c>
      <c r="T6" s="179">
        <f t="shared" ref="T6" si="14">U6+7</f>
        <v>44516</v>
      </c>
      <c r="U6" s="179">
        <f t="shared" ref="U6" si="15">V6+7</f>
        <v>44509</v>
      </c>
      <c r="V6" s="179">
        <f t="shared" ref="V6" si="16">W6+7</f>
        <v>44502</v>
      </c>
      <c r="W6" s="179">
        <f t="shared" ref="W6" si="17">X6+7</f>
        <v>44495</v>
      </c>
      <c r="X6" s="179">
        <f t="shared" ref="X6:Y6" si="18">Y6+7</f>
        <v>44488</v>
      </c>
      <c r="Y6" s="179">
        <f t="shared" si="18"/>
        <v>44481</v>
      </c>
      <c r="Z6" s="179">
        <v>44474</v>
      </c>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AMK6" s="115"/>
      <c r="AML6" s="115"/>
      <c r="AMM6" s="115"/>
      <c r="AMN6" s="115"/>
      <c r="AMO6" s="115"/>
      <c r="AMP6" s="115"/>
      <c r="AMQ6" s="115"/>
      <c r="AMR6" s="115"/>
      <c r="AMS6" s="115"/>
      <c r="AMT6" s="115"/>
      <c r="AMU6" s="115"/>
      <c r="AMV6" s="115"/>
      <c r="AMW6" s="115"/>
      <c r="AMX6" s="115"/>
      <c r="AMY6" s="115"/>
      <c r="AMZ6" s="115"/>
      <c r="ANA6" s="115"/>
      <c r="ANB6" s="115"/>
      <c r="ANC6" s="115"/>
      <c r="AND6" s="115"/>
      <c r="ANE6" s="115"/>
    </row>
    <row r="7" spans="1:1045" ht="15" customHeight="1" x14ac:dyDescent="0.3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AMK7" s="115"/>
      <c r="AML7" s="115"/>
      <c r="AMM7" s="115"/>
      <c r="AMN7" s="115"/>
      <c r="AMO7" s="115"/>
      <c r="AMP7" s="115"/>
      <c r="AMQ7" s="115"/>
      <c r="AMR7" s="115"/>
      <c r="AMS7" s="115"/>
      <c r="AMT7" s="115"/>
      <c r="AMU7" s="115"/>
      <c r="AMV7" s="115"/>
      <c r="AMW7" s="115"/>
      <c r="AMX7" s="115"/>
      <c r="AMY7" s="115"/>
      <c r="AMZ7" s="115"/>
      <c r="ANA7" s="115"/>
      <c r="ANB7" s="115"/>
      <c r="ANC7" s="115"/>
      <c r="AND7" s="115"/>
      <c r="ANE7" s="115"/>
    </row>
    <row r="8" spans="1:1045" s="134" customFormat="1" ht="15" customHeight="1" x14ac:dyDescent="0.35">
      <c r="A8" s="131" t="s">
        <v>75</v>
      </c>
      <c r="B8" s="132">
        <v>5</v>
      </c>
      <c r="C8" s="132">
        <v>5</v>
      </c>
      <c r="D8" s="132">
        <v>5</v>
      </c>
      <c r="E8" s="132">
        <v>5</v>
      </c>
      <c r="F8" s="132">
        <v>5</v>
      </c>
      <c r="G8" s="132">
        <v>4</v>
      </c>
      <c r="H8" s="132">
        <v>4</v>
      </c>
      <c r="I8" s="132">
        <v>4</v>
      </c>
      <c r="J8" s="132">
        <v>4</v>
      </c>
      <c r="K8" s="132">
        <v>4</v>
      </c>
      <c r="L8" s="132">
        <v>4</v>
      </c>
      <c r="M8" s="132">
        <v>4</v>
      </c>
      <c r="N8" s="132">
        <v>3</v>
      </c>
      <c r="O8" s="132">
        <v>3</v>
      </c>
      <c r="P8" s="132">
        <v>2</v>
      </c>
      <c r="Q8" s="132">
        <v>2</v>
      </c>
      <c r="R8" s="132">
        <v>2</v>
      </c>
      <c r="S8" s="132">
        <v>1</v>
      </c>
      <c r="T8" s="132">
        <v>1</v>
      </c>
      <c r="U8" s="132">
        <v>1</v>
      </c>
      <c r="V8" s="132">
        <v>1</v>
      </c>
      <c r="W8" s="132">
        <v>1</v>
      </c>
      <c r="X8" s="132">
        <v>1</v>
      </c>
      <c r="Y8" s="132">
        <v>1</v>
      </c>
      <c r="Z8" s="132">
        <v>1</v>
      </c>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row>
    <row r="9" spans="1:1045" s="134" customFormat="1" ht="15" customHeight="1" x14ac:dyDescent="0.35">
      <c r="A9" s="135">
        <v>44641</v>
      </c>
      <c r="B9" s="137">
        <v>21815</v>
      </c>
      <c r="C9" s="137"/>
      <c r="D9" s="137"/>
      <c r="E9" s="137"/>
      <c r="F9" s="137"/>
      <c r="G9" s="137"/>
      <c r="H9" s="137"/>
      <c r="I9" s="137"/>
      <c r="J9" s="137"/>
      <c r="K9" s="137"/>
      <c r="L9" s="137"/>
      <c r="M9" s="137"/>
      <c r="N9" s="137"/>
      <c r="O9" s="137"/>
      <c r="P9" s="137"/>
      <c r="Q9" s="137"/>
      <c r="R9" s="137"/>
      <c r="S9" s="137"/>
      <c r="T9" s="137"/>
      <c r="U9" s="137"/>
      <c r="V9" s="137"/>
      <c r="W9" s="137"/>
      <c r="X9" s="137"/>
      <c r="Y9" s="137"/>
      <c r="Z9" s="137"/>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row>
    <row r="10" spans="1:1045" s="134" customFormat="1" ht="15" customHeight="1" x14ac:dyDescent="0.35">
      <c r="A10" s="135">
        <v>44634</v>
      </c>
      <c r="B10" s="137">
        <v>21813</v>
      </c>
      <c r="C10" s="137">
        <v>21720</v>
      </c>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row>
    <row r="11" spans="1:1045" s="134" customFormat="1" ht="15" customHeight="1" x14ac:dyDescent="0.35">
      <c r="A11" s="135">
        <v>44627</v>
      </c>
      <c r="B11" s="137">
        <v>21748</v>
      </c>
      <c r="C11" s="137">
        <v>21715</v>
      </c>
      <c r="D11" s="137">
        <v>21619</v>
      </c>
      <c r="E11" s="137"/>
      <c r="F11" s="137"/>
      <c r="G11" s="137"/>
      <c r="H11" s="137"/>
      <c r="I11" s="137"/>
      <c r="J11" s="137"/>
      <c r="K11" s="137"/>
      <c r="L11" s="137"/>
      <c r="M11" s="137"/>
      <c r="N11" s="137"/>
      <c r="O11" s="137"/>
      <c r="P11" s="137"/>
      <c r="Q11" s="137"/>
      <c r="R11" s="137"/>
      <c r="S11" s="137"/>
      <c r="T11" s="137"/>
      <c r="U11" s="137"/>
      <c r="V11" s="137"/>
      <c r="W11" s="137"/>
      <c r="X11" s="137"/>
      <c r="Y11" s="137"/>
      <c r="Z11" s="137"/>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row>
    <row r="12" spans="1:1045" s="134" customFormat="1" ht="15" customHeight="1" x14ac:dyDescent="0.35">
      <c r="A12" s="135">
        <v>44620</v>
      </c>
      <c r="B12" s="137">
        <v>21677</v>
      </c>
      <c r="C12" s="137">
        <v>21669</v>
      </c>
      <c r="D12" s="137">
        <v>21618</v>
      </c>
      <c r="E12" s="137">
        <v>21565</v>
      </c>
      <c r="F12" s="137"/>
      <c r="G12" s="137"/>
      <c r="H12" s="137"/>
      <c r="I12" s="137"/>
      <c r="J12" s="137"/>
      <c r="K12" s="137"/>
      <c r="L12" s="137"/>
      <c r="M12" s="137"/>
      <c r="N12" s="137"/>
      <c r="O12" s="137"/>
      <c r="P12" s="137"/>
      <c r="Q12" s="137"/>
      <c r="R12" s="137"/>
      <c r="S12" s="137"/>
      <c r="T12" s="137"/>
      <c r="U12" s="137"/>
      <c r="V12" s="137"/>
      <c r="W12" s="137"/>
      <c r="X12" s="137"/>
      <c r="Y12" s="137"/>
      <c r="Z12" s="137"/>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row>
    <row r="13" spans="1:1045" s="134" customFormat="1" ht="15" customHeight="1" x14ac:dyDescent="0.35">
      <c r="A13" s="135">
        <v>44613</v>
      </c>
      <c r="B13" s="137">
        <v>21612</v>
      </c>
      <c r="C13" s="137">
        <v>21609</v>
      </c>
      <c r="D13" s="137">
        <v>21570</v>
      </c>
      <c r="E13" s="137">
        <v>21559</v>
      </c>
      <c r="F13" s="137">
        <v>21502</v>
      </c>
      <c r="G13" s="137"/>
      <c r="H13" s="137"/>
      <c r="I13" s="137"/>
      <c r="J13" s="137"/>
      <c r="K13" s="137"/>
      <c r="L13" s="137"/>
      <c r="M13" s="137"/>
      <c r="N13" s="137"/>
      <c r="O13" s="137"/>
      <c r="P13" s="137"/>
      <c r="Q13" s="137"/>
      <c r="R13" s="137"/>
      <c r="S13" s="137"/>
      <c r="T13" s="137"/>
      <c r="U13" s="137"/>
      <c r="V13" s="137"/>
      <c r="W13" s="137"/>
      <c r="X13" s="137"/>
      <c r="Y13" s="137"/>
      <c r="Z13" s="137"/>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row>
    <row r="14" spans="1:1045" s="134" customFormat="1" ht="15" customHeight="1" x14ac:dyDescent="0.35">
      <c r="A14" s="135">
        <v>44606</v>
      </c>
      <c r="B14" s="137">
        <v>21561</v>
      </c>
      <c r="C14" s="137">
        <v>21559</v>
      </c>
      <c r="D14" s="137">
        <v>21525</v>
      </c>
      <c r="E14" s="137">
        <v>21523</v>
      </c>
      <c r="F14" s="137">
        <v>21501</v>
      </c>
      <c r="G14" s="137">
        <v>21410</v>
      </c>
      <c r="H14" s="137"/>
      <c r="I14" s="137"/>
      <c r="J14" s="137"/>
      <c r="K14" s="137"/>
      <c r="L14" s="137"/>
      <c r="M14" s="137"/>
      <c r="N14" s="137"/>
      <c r="O14" s="137"/>
      <c r="P14" s="137"/>
      <c r="Q14" s="137"/>
      <c r="R14" s="137"/>
      <c r="S14" s="137"/>
      <c r="T14" s="137"/>
      <c r="U14" s="137"/>
      <c r="V14" s="137"/>
      <c r="W14" s="137"/>
      <c r="X14" s="137"/>
      <c r="Y14" s="137"/>
      <c r="Z14" s="137"/>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row>
    <row r="15" spans="1:1045" s="134" customFormat="1" ht="15" customHeight="1" x14ac:dyDescent="0.35">
      <c r="A15" s="135">
        <v>44599</v>
      </c>
      <c r="B15" s="137">
        <v>21475</v>
      </c>
      <c r="C15" s="137">
        <v>21473</v>
      </c>
      <c r="D15" s="137">
        <v>21442</v>
      </c>
      <c r="E15" s="137">
        <v>21441</v>
      </c>
      <c r="F15" s="137">
        <v>21431</v>
      </c>
      <c r="G15" s="137">
        <v>21405</v>
      </c>
      <c r="H15" s="137">
        <v>21332</v>
      </c>
      <c r="I15" s="137"/>
      <c r="J15" s="137"/>
      <c r="K15" s="137"/>
      <c r="L15" s="137"/>
      <c r="M15" s="137"/>
      <c r="N15" s="137"/>
      <c r="O15" s="137"/>
      <c r="P15" s="137"/>
      <c r="Q15" s="137"/>
      <c r="R15" s="137"/>
      <c r="S15" s="137"/>
      <c r="T15" s="137"/>
      <c r="U15" s="137"/>
      <c r="V15" s="137"/>
      <c r="W15" s="137"/>
      <c r="X15" s="137"/>
      <c r="Y15" s="137"/>
      <c r="Z15" s="137"/>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row>
    <row r="16" spans="1:1045" s="134" customFormat="1" ht="15" customHeight="1" x14ac:dyDescent="0.35">
      <c r="A16" s="135">
        <v>44592</v>
      </c>
      <c r="B16" s="137">
        <v>21392</v>
      </c>
      <c r="C16" s="137">
        <v>21390</v>
      </c>
      <c r="D16" s="137">
        <v>21366</v>
      </c>
      <c r="E16" s="137">
        <v>21365</v>
      </c>
      <c r="F16" s="137">
        <v>21360</v>
      </c>
      <c r="G16" s="137">
        <v>21354</v>
      </c>
      <c r="H16" s="137">
        <v>21331</v>
      </c>
      <c r="I16" s="137">
        <v>21289</v>
      </c>
      <c r="J16" s="137"/>
      <c r="K16" s="137"/>
      <c r="L16" s="137"/>
      <c r="M16" s="137"/>
      <c r="N16" s="137"/>
      <c r="O16" s="137"/>
      <c r="P16" s="137"/>
      <c r="Q16" s="137"/>
      <c r="R16" s="137"/>
      <c r="S16" s="137"/>
      <c r="T16" s="137"/>
      <c r="U16" s="137"/>
      <c r="V16" s="137"/>
      <c r="W16" s="137"/>
      <c r="X16" s="137"/>
      <c r="Y16" s="137"/>
      <c r="Z16" s="137"/>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row>
    <row r="17" spans="1:186" s="134" customFormat="1" ht="15" customHeight="1" x14ac:dyDescent="0.35">
      <c r="A17" s="135">
        <v>44585</v>
      </c>
      <c r="B17" s="137">
        <v>21325</v>
      </c>
      <c r="C17" s="137">
        <v>21323</v>
      </c>
      <c r="D17" s="137">
        <v>21303</v>
      </c>
      <c r="E17" s="137">
        <v>21302</v>
      </c>
      <c r="F17" s="137">
        <v>21299</v>
      </c>
      <c r="G17" s="137">
        <v>21299</v>
      </c>
      <c r="H17" s="137">
        <v>21291</v>
      </c>
      <c r="I17" s="137">
        <v>21288</v>
      </c>
      <c r="J17" s="137">
        <v>21223</v>
      </c>
      <c r="K17" s="137"/>
      <c r="L17" s="137"/>
      <c r="M17" s="137"/>
      <c r="N17" s="137"/>
      <c r="O17" s="137"/>
      <c r="P17" s="137"/>
      <c r="Q17" s="137"/>
      <c r="R17" s="137"/>
      <c r="S17" s="137"/>
      <c r="T17" s="137"/>
      <c r="U17" s="137"/>
      <c r="V17" s="137"/>
      <c r="W17" s="137"/>
      <c r="X17" s="137"/>
      <c r="Y17" s="137"/>
      <c r="Z17" s="137"/>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row>
    <row r="18" spans="1:186" s="134" customFormat="1" ht="15" customHeight="1" x14ac:dyDescent="0.35">
      <c r="A18" s="135">
        <v>44578</v>
      </c>
      <c r="B18" s="137">
        <v>21274</v>
      </c>
      <c r="C18" s="137">
        <v>21272</v>
      </c>
      <c r="D18" s="137">
        <v>21253</v>
      </c>
      <c r="E18" s="137">
        <v>21251</v>
      </c>
      <c r="F18" s="137">
        <v>21249</v>
      </c>
      <c r="G18" s="137">
        <v>21249</v>
      </c>
      <c r="H18" s="137">
        <v>21243</v>
      </c>
      <c r="I18" s="137">
        <v>21249</v>
      </c>
      <c r="J18" s="137">
        <v>21221</v>
      </c>
      <c r="K18" s="137">
        <v>21164</v>
      </c>
      <c r="L18" s="137"/>
      <c r="M18" s="137"/>
      <c r="N18" s="137"/>
      <c r="O18" s="137"/>
      <c r="P18" s="137"/>
      <c r="Q18" s="137"/>
      <c r="R18" s="137"/>
      <c r="S18" s="137"/>
      <c r="T18" s="137"/>
      <c r="U18" s="137"/>
      <c r="V18" s="137"/>
      <c r="W18" s="137"/>
      <c r="X18" s="137"/>
      <c r="Y18" s="137"/>
      <c r="Z18" s="137"/>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row>
    <row r="19" spans="1:186" s="134" customFormat="1" ht="15" customHeight="1" x14ac:dyDescent="0.35">
      <c r="A19" s="135">
        <v>44571</v>
      </c>
      <c r="B19" s="137">
        <v>21211</v>
      </c>
      <c r="C19" s="137">
        <v>21210</v>
      </c>
      <c r="D19" s="137">
        <v>21197</v>
      </c>
      <c r="E19" s="137">
        <v>21195</v>
      </c>
      <c r="F19" s="137">
        <v>21193</v>
      </c>
      <c r="G19" s="137">
        <v>21193</v>
      </c>
      <c r="H19" s="137">
        <v>21189</v>
      </c>
      <c r="I19" s="137">
        <v>21193</v>
      </c>
      <c r="J19" s="137">
        <v>21181</v>
      </c>
      <c r="K19" s="137">
        <v>21164</v>
      </c>
      <c r="L19" s="137">
        <v>21102</v>
      </c>
      <c r="M19" s="137"/>
      <c r="N19" s="137"/>
      <c r="O19" s="137"/>
      <c r="P19" s="137"/>
      <c r="Q19" s="137"/>
      <c r="R19" s="137"/>
      <c r="S19" s="137"/>
      <c r="T19" s="137"/>
      <c r="U19" s="137"/>
      <c r="V19" s="137"/>
      <c r="W19" s="137"/>
      <c r="X19" s="137"/>
      <c r="Y19" s="137"/>
      <c r="Z19" s="137"/>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row>
    <row r="20" spans="1:186" s="134" customFormat="1" ht="15" customHeight="1" x14ac:dyDescent="0.35">
      <c r="A20" s="135">
        <v>44564</v>
      </c>
      <c r="B20" s="137">
        <v>21153</v>
      </c>
      <c r="C20" s="137">
        <v>21152</v>
      </c>
      <c r="D20" s="137">
        <v>21140</v>
      </c>
      <c r="E20" s="137">
        <v>21138</v>
      </c>
      <c r="F20" s="137">
        <v>21136</v>
      </c>
      <c r="G20" s="137">
        <v>21135</v>
      </c>
      <c r="H20" s="137">
        <v>21132</v>
      </c>
      <c r="I20" s="137">
        <v>21137</v>
      </c>
      <c r="J20" s="137">
        <v>21125</v>
      </c>
      <c r="K20" s="137">
        <v>21114</v>
      </c>
      <c r="L20" s="137">
        <v>21097</v>
      </c>
      <c r="M20" s="137">
        <v>20986</v>
      </c>
      <c r="N20" s="137"/>
      <c r="O20" s="137"/>
      <c r="P20" s="137"/>
      <c r="Q20" s="137"/>
      <c r="R20" s="137"/>
      <c r="S20" s="137"/>
      <c r="T20" s="137"/>
      <c r="U20" s="137"/>
      <c r="V20" s="137"/>
      <c r="W20" s="137"/>
      <c r="X20" s="137"/>
      <c r="Y20" s="137"/>
      <c r="Z20" s="137"/>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row>
    <row r="21" spans="1:186" s="134" customFormat="1" ht="15" customHeight="1" x14ac:dyDescent="0.35">
      <c r="A21" s="135">
        <v>44557</v>
      </c>
      <c r="B21" s="137">
        <v>21068</v>
      </c>
      <c r="C21" s="137">
        <v>21067</v>
      </c>
      <c r="D21" s="137">
        <v>21055</v>
      </c>
      <c r="E21" s="137">
        <v>21053</v>
      </c>
      <c r="F21" s="137">
        <v>21051</v>
      </c>
      <c r="G21" s="137">
        <v>21051</v>
      </c>
      <c r="H21" s="137">
        <v>21048</v>
      </c>
      <c r="I21" s="137">
        <v>21053</v>
      </c>
      <c r="J21" s="137">
        <v>21042</v>
      </c>
      <c r="K21" s="137">
        <v>21035</v>
      </c>
      <c r="L21" s="137">
        <v>21025</v>
      </c>
      <c r="M21" s="137">
        <v>20979</v>
      </c>
      <c r="N21" s="137">
        <v>20800</v>
      </c>
      <c r="O21" s="137"/>
      <c r="P21" s="137"/>
      <c r="Q21" s="137"/>
      <c r="R21" s="137"/>
      <c r="S21" s="137"/>
      <c r="T21" s="137"/>
      <c r="U21" s="137"/>
      <c r="V21" s="137"/>
      <c r="W21" s="137"/>
      <c r="X21" s="137"/>
      <c r="Y21" s="137"/>
      <c r="Z21" s="137"/>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row>
    <row r="22" spans="1:186" s="134" customFormat="1" ht="15" customHeight="1" x14ac:dyDescent="0.35">
      <c r="A22" s="135">
        <v>44550</v>
      </c>
      <c r="B22" s="137">
        <v>20937</v>
      </c>
      <c r="C22" s="137">
        <v>20937</v>
      </c>
      <c r="D22" s="137">
        <v>20926</v>
      </c>
      <c r="E22" s="137">
        <v>20924</v>
      </c>
      <c r="F22" s="137">
        <v>20923</v>
      </c>
      <c r="G22" s="137">
        <v>20924</v>
      </c>
      <c r="H22" s="137">
        <v>20921</v>
      </c>
      <c r="I22" s="137">
        <v>20926</v>
      </c>
      <c r="J22" s="137">
        <v>20915</v>
      </c>
      <c r="K22" s="137">
        <v>20907</v>
      </c>
      <c r="L22" s="137">
        <v>20899</v>
      </c>
      <c r="M22" s="137">
        <v>20874</v>
      </c>
      <c r="N22" s="137">
        <v>20795</v>
      </c>
      <c r="O22" s="137">
        <v>20531</v>
      </c>
      <c r="P22" s="137"/>
      <c r="Q22" s="137"/>
      <c r="R22" s="137"/>
      <c r="S22" s="137"/>
      <c r="T22" s="137"/>
      <c r="U22" s="137"/>
      <c r="V22" s="137"/>
      <c r="W22" s="137"/>
      <c r="X22" s="137"/>
      <c r="Y22" s="137"/>
      <c r="Z22" s="137"/>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row>
    <row r="23" spans="1:186" s="134" customFormat="1" ht="15" customHeight="1" x14ac:dyDescent="0.35">
      <c r="A23" s="135">
        <v>44543</v>
      </c>
      <c r="B23" s="137">
        <v>20766</v>
      </c>
      <c r="C23" s="137">
        <v>20766</v>
      </c>
      <c r="D23" s="137">
        <v>20756</v>
      </c>
      <c r="E23" s="137">
        <v>20754</v>
      </c>
      <c r="F23" s="137">
        <v>20753</v>
      </c>
      <c r="G23" s="137">
        <v>20754</v>
      </c>
      <c r="H23" s="137">
        <v>20751</v>
      </c>
      <c r="I23" s="137">
        <v>20756</v>
      </c>
      <c r="J23" s="137">
        <v>20747</v>
      </c>
      <c r="K23" s="137">
        <v>20739</v>
      </c>
      <c r="L23" s="137">
        <v>20732</v>
      </c>
      <c r="M23" s="137">
        <v>20714</v>
      </c>
      <c r="N23" s="137">
        <v>20675</v>
      </c>
      <c r="O23" s="137">
        <v>20523</v>
      </c>
      <c r="P23" s="137">
        <v>20212</v>
      </c>
      <c r="Q23" s="137"/>
      <c r="R23" s="137"/>
      <c r="S23" s="137"/>
      <c r="T23" s="137"/>
      <c r="U23" s="137"/>
      <c r="V23" s="137"/>
      <c r="W23" s="137"/>
      <c r="X23" s="137"/>
      <c r="Y23" s="137"/>
      <c r="Z23" s="137"/>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row>
    <row r="24" spans="1:186" s="134" customFormat="1" ht="15" customHeight="1" x14ac:dyDescent="0.35">
      <c r="A24" s="135">
        <v>44536</v>
      </c>
      <c r="B24" s="137">
        <v>20475</v>
      </c>
      <c r="C24" s="137">
        <v>20475</v>
      </c>
      <c r="D24" s="137">
        <v>20467</v>
      </c>
      <c r="E24" s="137">
        <v>20465</v>
      </c>
      <c r="F24" s="137">
        <v>20464</v>
      </c>
      <c r="G24" s="137">
        <v>20465</v>
      </c>
      <c r="H24" s="137">
        <v>20462</v>
      </c>
      <c r="I24" s="137">
        <v>20467</v>
      </c>
      <c r="J24" s="137">
        <v>20459</v>
      </c>
      <c r="K24" s="137">
        <v>20454</v>
      </c>
      <c r="L24" s="137">
        <v>20447</v>
      </c>
      <c r="M24" s="137">
        <v>20433</v>
      </c>
      <c r="N24" s="137">
        <v>20411</v>
      </c>
      <c r="O24" s="137">
        <v>20319</v>
      </c>
      <c r="P24" s="137">
        <v>20201</v>
      </c>
      <c r="Q24" s="137">
        <v>19768</v>
      </c>
      <c r="R24" s="137"/>
      <c r="S24" s="137"/>
      <c r="T24" s="137"/>
      <c r="U24" s="137"/>
      <c r="V24" s="137"/>
      <c r="W24" s="137"/>
      <c r="X24" s="137"/>
      <c r="Y24" s="137"/>
      <c r="Z24" s="137"/>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row>
    <row r="25" spans="1:186" s="134" customFormat="1" ht="15" customHeight="1" x14ac:dyDescent="0.35">
      <c r="A25" s="135">
        <v>44529</v>
      </c>
      <c r="B25" s="137">
        <v>20068</v>
      </c>
      <c r="C25" s="137">
        <v>20068</v>
      </c>
      <c r="D25" s="137">
        <v>20064</v>
      </c>
      <c r="E25" s="137">
        <v>20062</v>
      </c>
      <c r="F25" s="137">
        <v>20062</v>
      </c>
      <c r="G25" s="137">
        <v>20063</v>
      </c>
      <c r="H25" s="137">
        <v>20060</v>
      </c>
      <c r="I25" s="137">
        <v>20063</v>
      </c>
      <c r="J25" s="137">
        <v>20059</v>
      </c>
      <c r="K25" s="137">
        <v>20056</v>
      </c>
      <c r="L25" s="137">
        <v>20050</v>
      </c>
      <c r="M25" s="137">
        <v>20039</v>
      </c>
      <c r="N25" s="137">
        <v>20026</v>
      </c>
      <c r="O25" s="137">
        <v>19954</v>
      </c>
      <c r="P25" s="137">
        <v>19907</v>
      </c>
      <c r="Q25" s="137">
        <v>19757</v>
      </c>
      <c r="R25" s="137">
        <v>19412</v>
      </c>
      <c r="S25" s="137"/>
      <c r="T25" s="137"/>
      <c r="U25" s="137"/>
      <c r="V25" s="137"/>
      <c r="W25" s="137"/>
      <c r="X25" s="137"/>
      <c r="Y25" s="137"/>
      <c r="Z25" s="137"/>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row>
    <row r="26" spans="1:186" s="134" customFormat="1" ht="15" customHeight="1" x14ac:dyDescent="0.35">
      <c r="A26" s="135">
        <v>44522</v>
      </c>
      <c r="B26" s="137">
        <v>19641</v>
      </c>
      <c r="C26" s="137">
        <v>19641</v>
      </c>
      <c r="D26" s="137">
        <v>19639</v>
      </c>
      <c r="E26" s="137">
        <v>19637</v>
      </c>
      <c r="F26" s="137">
        <v>19637</v>
      </c>
      <c r="G26" s="137">
        <v>19638</v>
      </c>
      <c r="H26" s="137">
        <v>19637</v>
      </c>
      <c r="I26" s="137">
        <v>19638</v>
      </c>
      <c r="J26" s="137">
        <v>19635</v>
      </c>
      <c r="K26" s="137">
        <v>19634</v>
      </c>
      <c r="L26" s="137">
        <v>19630</v>
      </c>
      <c r="M26" s="137">
        <v>19624</v>
      </c>
      <c r="N26" s="137">
        <v>19613</v>
      </c>
      <c r="O26" s="137">
        <v>19566</v>
      </c>
      <c r="P26" s="137">
        <v>19543</v>
      </c>
      <c r="Q26" s="137">
        <v>19508</v>
      </c>
      <c r="R26" s="137">
        <v>19405</v>
      </c>
      <c r="S26" s="137">
        <v>19047</v>
      </c>
      <c r="T26" s="137"/>
      <c r="U26" s="137"/>
      <c r="V26" s="137"/>
      <c r="W26" s="137"/>
      <c r="X26" s="137"/>
      <c r="Y26" s="137"/>
      <c r="Z26" s="137"/>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row>
    <row r="27" spans="1:186" s="134" customFormat="1" ht="15" customHeight="1" x14ac:dyDescent="0.35">
      <c r="A27" s="135">
        <v>44515</v>
      </c>
      <c r="B27" s="137">
        <v>19227</v>
      </c>
      <c r="C27" s="137">
        <v>19227</v>
      </c>
      <c r="D27" s="137">
        <v>19225</v>
      </c>
      <c r="E27" s="137">
        <v>19224</v>
      </c>
      <c r="F27" s="137">
        <v>19224</v>
      </c>
      <c r="G27" s="137">
        <v>19224</v>
      </c>
      <c r="H27" s="137">
        <v>19224</v>
      </c>
      <c r="I27" s="137">
        <v>19224</v>
      </c>
      <c r="J27" s="137">
        <v>19223</v>
      </c>
      <c r="K27" s="137">
        <v>19222</v>
      </c>
      <c r="L27" s="137">
        <v>19221</v>
      </c>
      <c r="M27" s="137">
        <v>19220</v>
      </c>
      <c r="N27" s="137">
        <v>19210</v>
      </c>
      <c r="O27" s="137">
        <v>19187</v>
      </c>
      <c r="P27" s="137">
        <v>19178</v>
      </c>
      <c r="Q27" s="137">
        <v>19168</v>
      </c>
      <c r="R27" s="137">
        <v>19149</v>
      </c>
      <c r="S27" s="137">
        <v>19038</v>
      </c>
      <c r="T27" s="137">
        <v>18784</v>
      </c>
      <c r="U27" s="137"/>
      <c r="V27" s="137"/>
      <c r="W27" s="137"/>
      <c r="X27" s="137"/>
      <c r="Y27" s="137"/>
      <c r="Z27" s="137"/>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row>
    <row r="28" spans="1:186" s="134" customFormat="1" ht="15" customHeight="1" x14ac:dyDescent="0.35">
      <c r="A28" s="135">
        <v>44508</v>
      </c>
      <c r="B28" s="137">
        <v>18882</v>
      </c>
      <c r="C28" s="137">
        <v>18882</v>
      </c>
      <c r="D28" s="137">
        <v>18881</v>
      </c>
      <c r="E28" s="137">
        <v>18881</v>
      </c>
      <c r="F28" s="137">
        <v>18881</v>
      </c>
      <c r="G28" s="137">
        <v>18882</v>
      </c>
      <c r="H28" s="137">
        <v>18882</v>
      </c>
      <c r="I28" s="137">
        <v>18882</v>
      </c>
      <c r="J28" s="137">
        <v>18881</v>
      </c>
      <c r="K28" s="137">
        <v>18880</v>
      </c>
      <c r="L28" s="137">
        <v>18879</v>
      </c>
      <c r="M28" s="137">
        <v>18878</v>
      </c>
      <c r="N28" s="137">
        <v>18870</v>
      </c>
      <c r="O28" s="137">
        <v>18865</v>
      </c>
      <c r="P28" s="137">
        <v>18863</v>
      </c>
      <c r="Q28" s="137">
        <v>18857</v>
      </c>
      <c r="R28" s="137">
        <v>18853</v>
      </c>
      <c r="S28" s="137">
        <v>18836</v>
      </c>
      <c r="T28" s="137">
        <v>18779</v>
      </c>
      <c r="U28" s="137">
        <v>18611</v>
      </c>
      <c r="V28" s="137"/>
      <c r="W28" s="137"/>
      <c r="X28" s="137"/>
      <c r="Y28" s="137"/>
      <c r="Z28" s="137"/>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row>
    <row r="29" spans="1:186" s="134" customFormat="1" ht="15" customHeight="1" x14ac:dyDescent="0.35">
      <c r="A29" s="135">
        <v>44501</v>
      </c>
      <c r="B29" s="137">
        <v>18680</v>
      </c>
      <c r="C29" s="137">
        <v>18680</v>
      </c>
      <c r="D29" s="137">
        <v>18680</v>
      </c>
      <c r="E29" s="137">
        <v>18680</v>
      </c>
      <c r="F29" s="137">
        <v>18680</v>
      </c>
      <c r="G29" s="137">
        <v>18681</v>
      </c>
      <c r="H29" s="137">
        <v>18681</v>
      </c>
      <c r="I29" s="137">
        <v>18681</v>
      </c>
      <c r="J29" s="137">
        <v>18680</v>
      </c>
      <c r="K29" s="137">
        <v>18679</v>
      </c>
      <c r="L29" s="137">
        <v>18678</v>
      </c>
      <c r="M29" s="137">
        <v>18677</v>
      </c>
      <c r="N29" s="137">
        <v>18671</v>
      </c>
      <c r="O29" s="137">
        <v>18668</v>
      </c>
      <c r="P29" s="137">
        <v>18668</v>
      </c>
      <c r="Q29" s="137">
        <v>18663</v>
      </c>
      <c r="R29" s="137">
        <v>18660</v>
      </c>
      <c r="S29" s="137">
        <v>18655</v>
      </c>
      <c r="T29" s="137">
        <v>18652</v>
      </c>
      <c r="U29" s="137">
        <v>18605</v>
      </c>
      <c r="V29" s="137">
        <v>18440</v>
      </c>
      <c r="W29" s="137"/>
      <c r="X29" s="137"/>
      <c r="Y29" s="137"/>
      <c r="Z29" s="137"/>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row>
    <row r="30" spans="1:186" s="134" customFormat="1" ht="15" customHeight="1" x14ac:dyDescent="0.35">
      <c r="A30" s="135">
        <v>44494</v>
      </c>
      <c r="B30" s="137">
        <v>18506</v>
      </c>
      <c r="C30" s="137">
        <v>18506</v>
      </c>
      <c r="D30" s="137">
        <v>18506</v>
      </c>
      <c r="E30" s="137">
        <v>18506</v>
      </c>
      <c r="F30" s="137">
        <v>18506</v>
      </c>
      <c r="G30" s="137">
        <v>18507</v>
      </c>
      <c r="H30" s="137">
        <v>18507</v>
      </c>
      <c r="I30" s="137">
        <v>18507</v>
      </c>
      <c r="J30" s="137">
        <v>18507</v>
      </c>
      <c r="K30" s="137">
        <v>18507</v>
      </c>
      <c r="L30" s="137">
        <v>18506</v>
      </c>
      <c r="M30" s="137">
        <v>18505</v>
      </c>
      <c r="N30" s="137">
        <v>18501</v>
      </c>
      <c r="O30" s="137">
        <v>18498</v>
      </c>
      <c r="P30" s="137">
        <v>18498</v>
      </c>
      <c r="Q30" s="137">
        <v>18494</v>
      </c>
      <c r="R30" s="137">
        <v>18493</v>
      </c>
      <c r="S30" s="137">
        <v>18492</v>
      </c>
      <c r="T30" s="137">
        <v>18491</v>
      </c>
      <c r="U30" s="137">
        <v>18485</v>
      </c>
      <c r="V30" s="137">
        <v>18437</v>
      </c>
      <c r="W30" s="137">
        <v>18339</v>
      </c>
      <c r="X30" s="137"/>
      <c r="Y30" s="137"/>
      <c r="Z30" s="137"/>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row>
    <row r="31" spans="1:186" s="134" customFormat="1" ht="15" customHeight="1" x14ac:dyDescent="0.35">
      <c r="A31" s="135">
        <v>44487</v>
      </c>
      <c r="B31" s="137">
        <v>18364</v>
      </c>
      <c r="C31" s="137">
        <v>18364</v>
      </c>
      <c r="D31" s="137">
        <v>18364</v>
      </c>
      <c r="E31" s="137">
        <v>18364</v>
      </c>
      <c r="F31" s="137">
        <v>18364</v>
      </c>
      <c r="G31" s="137">
        <v>18365</v>
      </c>
      <c r="H31" s="137">
        <v>18365</v>
      </c>
      <c r="I31" s="137">
        <v>18365</v>
      </c>
      <c r="J31" s="137">
        <v>18365</v>
      </c>
      <c r="K31" s="137">
        <v>18365</v>
      </c>
      <c r="L31" s="137">
        <v>18364</v>
      </c>
      <c r="M31" s="137">
        <v>18364</v>
      </c>
      <c r="N31" s="137">
        <v>18361</v>
      </c>
      <c r="O31" s="137">
        <v>18360</v>
      </c>
      <c r="P31" s="137">
        <v>18360</v>
      </c>
      <c r="Q31" s="137">
        <v>18357</v>
      </c>
      <c r="R31" s="137">
        <v>18356</v>
      </c>
      <c r="S31" s="137">
        <v>18355</v>
      </c>
      <c r="T31" s="137">
        <v>18354</v>
      </c>
      <c r="U31" s="137">
        <v>18354</v>
      </c>
      <c r="V31" s="137">
        <v>18349</v>
      </c>
      <c r="W31" s="137">
        <v>18336</v>
      </c>
      <c r="X31" s="137">
        <v>18262</v>
      </c>
      <c r="Y31" s="137"/>
      <c r="Z31" s="137"/>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row>
    <row r="32" spans="1:186" s="134" customFormat="1" ht="15" customHeight="1" x14ac:dyDescent="0.35">
      <c r="A32" s="135">
        <v>44480</v>
      </c>
      <c r="B32" s="137">
        <v>18282</v>
      </c>
      <c r="C32" s="137">
        <v>18282</v>
      </c>
      <c r="D32" s="137">
        <v>18282</v>
      </c>
      <c r="E32" s="137">
        <v>18282</v>
      </c>
      <c r="F32" s="137">
        <v>18282</v>
      </c>
      <c r="G32" s="137">
        <v>18283</v>
      </c>
      <c r="H32" s="137">
        <v>18283</v>
      </c>
      <c r="I32" s="137">
        <v>18283</v>
      </c>
      <c r="J32" s="137">
        <v>18283</v>
      </c>
      <c r="K32" s="137">
        <v>18283</v>
      </c>
      <c r="L32" s="137">
        <v>18282</v>
      </c>
      <c r="M32" s="137">
        <v>18282</v>
      </c>
      <c r="N32" s="137">
        <v>18279</v>
      </c>
      <c r="O32" s="137">
        <v>18279</v>
      </c>
      <c r="P32" s="137">
        <v>18279</v>
      </c>
      <c r="Q32" s="137">
        <v>18276</v>
      </c>
      <c r="R32" s="137">
        <v>18275</v>
      </c>
      <c r="S32" s="137">
        <v>18275</v>
      </c>
      <c r="T32" s="137">
        <v>18274</v>
      </c>
      <c r="U32" s="137">
        <v>18274</v>
      </c>
      <c r="V32" s="137">
        <v>18274</v>
      </c>
      <c r="W32" s="137">
        <v>18273</v>
      </c>
      <c r="X32" s="137">
        <v>18261</v>
      </c>
      <c r="Y32" s="137">
        <v>18214</v>
      </c>
      <c r="Z32" s="137"/>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row>
    <row r="33" spans="1:186" s="134" customFormat="1" ht="15" customHeight="1" x14ac:dyDescent="0.35">
      <c r="A33" s="135">
        <v>44473</v>
      </c>
      <c r="B33" s="137">
        <v>18233</v>
      </c>
      <c r="C33" s="137">
        <v>18233</v>
      </c>
      <c r="D33" s="137">
        <v>18233</v>
      </c>
      <c r="E33" s="137">
        <v>18233</v>
      </c>
      <c r="F33" s="137">
        <v>18233</v>
      </c>
      <c r="G33" s="137">
        <v>18234</v>
      </c>
      <c r="H33" s="137">
        <v>18234</v>
      </c>
      <c r="I33" s="137">
        <v>18234</v>
      </c>
      <c r="J33" s="137">
        <v>18234</v>
      </c>
      <c r="K33" s="137">
        <v>18234</v>
      </c>
      <c r="L33" s="137">
        <v>18234</v>
      </c>
      <c r="M33" s="137">
        <v>18234</v>
      </c>
      <c r="N33" s="137">
        <v>18231</v>
      </c>
      <c r="O33" s="137">
        <v>18231</v>
      </c>
      <c r="P33" s="137">
        <v>18231</v>
      </c>
      <c r="Q33" s="137">
        <v>18228</v>
      </c>
      <c r="R33" s="137">
        <v>18227</v>
      </c>
      <c r="S33" s="137">
        <v>18227</v>
      </c>
      <c r="T33" s="137">
        <v>18227</v>
      </c>
      <c r="U33" s="137">
        <v>18227</v>
      </c>
      <c r="V33" s="137">
        <v>18227</v>
      </c>
      <c r="W33" s="137">
        <v>18226</v>
      </c>
      <c r="X33" s="137">
        <v>18223</v>
      </c>
      <c r="Y33" s="137">
        <v>18213</v>
      </c>
      <c r="Z33" s="137">
        <v>18190</v>
      </c>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row>
    <row r="34" spans="1:186" s="134" customFormat="1" ht="15" customHeight="1" x14ac:dyDescent="0.35">
      <c r="A34" s="135">
        <v>44466</v>
      </c>
      <c r="B34" s="137">
        <v>18210</v>
      </c>
      <c r="C34" s="137">
        <v>18210</v>
      </c>
      <c r="D34" s="137">
        <v>18210</v>
      </c>
      <c r="E34" s="137">
        <v>18210</v>
      </c>
      <c r="F34" s="137">
        <v>18210</v>
      </c>
      <c r="G34" s="137">
        <v>18211</v>
      </c>
      <c r="H34" s="137">
        <v>18211</v>
      </c>
      <c r="I34" s="137">
        <v>18211</v>
      </c>
      <c r="J34" s="137">
        <v>18211</v>
      </c>
      <c r="K34" s="137">
        <v>18211</v>
      </c>
      <c r="L34" s="137">
        <v>18211</v>
      </c>
      <c r="M34" s="137">
        <v>18211</v>
      </c>
      <c r="N34" s="137">
        <v>18208</v>
      </c>
      <c r="O34" s="137">
        <v>18208</v>
      </c>
      <c r="P34" s="137">
        <v>18208</v>
      </c>
      <c r="Q34" s="137">
        <v>18205</v>
      </c>
      <c r="R34" s="137">
        <v>18204</v>
      </c>
      <c r="S34" s="137">
        <v>18204</v>
      </c>
      <c r="T34" s="137">
        <v>18204</v>
      </c>
      <c r="U34" s="137">
        <v>18204</v>
      </c>
      <c r="V34" s="137">
        <v>18204</v>
      </c>
      <c r="W34" s="137">
        <v>18203</v>
      </c>
      <c r="X34" s="137">
        <v>18201</v>
      </c>
      <c r="Y34" s="137">
        <v>18199</v>
      </c>
      <c r="Z34" s="137">
        <v>18189</v>
      </c>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row>
    <row r="35" spans="1:186" s="134" customFormat="1" ht="15" customHeight="1" x14ac:dyDescent="0.35">
      <c r="A35" s="135">
        <v>44459</v>
      </c>
      <c r="B35" s="137">
        <v>18183</v>
      </c>
      <c r="C35" s="137">
        <v>18183</v>
      </c>
      <c r="D35" s="137">
        <v>18183</v>
      </c>
      <c r="E35" s="137">
        <v>18183</v>
      </c>
      <c r="F35" s="137">
        <v>18183</v>
      </c>
      <c r="G35" s="137">
        <v>18184</v>
      </c>
      <c r="H35" s="137">
        <v>18184</v>
      </c>
      <c r="I35" s="137">
        <v>18184</v>
      </c>
      <c r="J35" s="137">
        <v>18184</v>
      </c>
      <c r="K35" s="137">
        <v>18184</v>
      </c>
      <c r="L35" s="137">
        <v>18184</v>
      </c>
      <c r="M35" s="137">
        <v>18184</v>
      </c>
      <c r="N35" s="137">
        <v>18181</v>
      </c>
      <c r="O35" s="137">
        <v>18181</v>
      </c>
      <c r="P35" s="137">
        <v>18181</v>
      </c>
      <c r="Q35" s="137">
        <v>18178</v>
      </c>
      <c r="R35" s="137">
        <v>18177</v>
      </c>
      <c r="S35" s="137">
        <v>18177</v>
      </c>
      <c r="T35" s="137">
        <v>18177</v>
      </c>
      <c r="U35" s="137">
        <v>18177</v>
      </c>
      <c r="V35" s="137">
        <v>18177</v>
      </c>
      <c r="W35" s="137">
        <v>18176</v>
      </c>
      <c r="X35" s="137">
        <v>18174</v>
      </c>
      <c r="Y35" s="137">
        <v>18173</v>
      </c>
      <c r="Z35" s="137">
        <v>18169</v>
      </c>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row>
    <row r="36" spans="1:186" s="134" customFormat="1" ht="15" customHeight="1" x14ac:dyDescent="0.35">
      <c r="A36" s="135">
        <v>44452</v>
      </c>
      <c r="B36" s="137">
        <v>18159</v>
      </c>
      <c r="C36" s="137">
        <v>18159</v>
      </c>
      <c r="D36" s="137">
        <v>18159</v>
      </c>
      <c r="E36" s="137">
        <v>18159</v>
      </c>
      <c r="F36" s="137">
        <v>18159</v>
      </c>
      <c r="G36" s="137">
        <v>18160</v>
      </c>
      <c r="H36" s="137">
        <v>18160</v>
      </c>
      <c r="I36" s="137">
        <v>18160</v>
      </c>
      <c r="J36" s="137">
        <v>18160</v>
      </c>
      <c r="K36" s="137">
        <v>18160</v>
      </c>
      <c r="L36" s="137">
        <v>18160</v>
      </c>
      <c r="M36" s="137">
        <v>18160</v>
      </c>
      <c r="N36" s="137">
        <v>18157</v>
      </c>
      <c r="O36" s="137">
        <v>18157</v>
      </c>
      <c r="P36" s="137">
        <v>18157</v>
      </c>
      <c r="Q36" s="137">
        <v>18154</v>
      </c>
      <c r="R36" s="137">
        <v>18153</v>
      </c>
      <c r="S36" s="137">
        <v>18153</v>
      </c>
      <c r="T36" s="137">
        <v>18153</v>
      </c>
      <c r="U36" s="137">
        <v>18153</v>
      </c>
      <c r="V36" s="137">
        <v>18153</v>
      </c>
      <c r="W36" s="137">
        <v>18152</v>
      </c>
      <c r="X36" s="137">
        <v>18150</v>
      </c>
      <c r="Y36" s="137">
        <v>18150</v>
      </c>
      <c r="Z36" s="137">
        <v>18148</v>
      </c>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row>
    <row r="37" spans="1:186" s="134" customFormat="1" ht="15" customHeight="1" x14ac:dyDescent="0.35">
      <c r="A37" s="135">
        <v>44445</v>
      </c>
      <c r="B37" s="137">
        <v>18116</v>
      </c>
      <c r="C37" s="137">
        <v>18116</v>
      </c>
      <c r="D37" s="137">
        <v>18116</v>
      </c>
      <c r="E37" s="137">
        <v>18116</v>
      </c>
      <c r="F37" s="137">
        <v>18116</v>
      </c>
      <c r="G37" s="137">
        <v>18117</v>
      </c>
      <c r="H37" s="137">
        <v>18117</v>
      </c>
      <c r="I37" s="137">
        <v>18117</v>
      </c>
      <c r="J37" s="137">
        <v>18117</v>
      </c>
      <c r="K37" s="137">
        <v>18117</v>
      </c>
      <c r="L37" s="137">
        <v>18117</v>
      </c>
      <c r="M37" s="137">
        <v>18117</v>
      </c>
      <c r="N37" s="137">
        <v>18114</v>
      </c>
      <c r="O37" s="137">
        <v>18114</v>
      </c>
      <c r="P37" s="137">
        <v>18114</v>
      </c>
      <c r="Q37" s="137">
        <v>18111</v>
      </c>
      <c r="R37" s="137">
        <v>18110</v>
      </c>
      <c r="S37" s="137">
        <v>18110</v>
      </c>
      <c r="T37" s="137">
        <v>18110</v>
      </c>
      <c r="U37" s="137">
        <v>18110</v>
      </c>
      <c r="V37" s="137">
        <v>18110</v>
      </c>
      <c r="W37" s="137">
        <v>18109</v>
      </c>
      <c r="X37" s="137">
        <v>18107</v>
      </c>
      <c r="Y37" s="137">
        <v>18107</v>
      </c>
      <c r="Z37" s="137">
        <v>18106</v>
      </c>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row>
    <row r="38" spans="1:186" s="134" customFormat="1" ht="15" customHeight="1" x14ac:dyDescent="0.35">
      <c r="A38" s="135">
        <v>44438</v>
      </c>
      <c r="B38" s="137">
        <v>18079</v>
      </c>
      <c r="C38" s="137">
        <v>18079</v>
      </c>
      <c r="D38" s="137">
        <v>18079</v>
      </c>
      <c r="E38" s="137">
        <v>18079</v>
      </c>
      <c r="F38" s="137">
        <v>18079</v>
      </c>
      <c r="G38" s="137">
        <v>18080</v>
      </c>
      <c r="H38" s="137">
        <v>18080</v>
      </c>
      <c r="I38" s="137">
        <v>18080</v>
      </c>
      <c r="J38" s="137">
        <v>18080</v>
      </c>
      <c r="K38" s="137">
        <v>18080</v>
      </c>
      <c r="L38" s="137">
        <v>18080</v>
      </c>
      <c r="M38" s="137">
        <v>18080</v>
      </c>
      <c r="N38" s="137">
        <v>18078</v>
      </c>
      <c r="O38" s="137">
        <v>18078</v>
      </c>
      <c r="P38" s="137">
        <v>18078</v>
      </c>
      <c r="Q38" s="137">
        <v>18075</v>
      </c>
      <c r="R38" s="137">
        <v>18074</v>
      </c>
      <c r="S38" s="137">
        <v>18074</v>
      </c>
      <c r="T38" s="137">
        <v>18074</v>
      </c>
      <c r="U38" s="137">
        <v>18074</v>
      </c>
      <c r="V38" s="137">
        <v>18074</v>
      </c>
      <c r="W38" s="137">
        <v>18073</v>
      </c>
      <c r="X38" s="137">
        <v>18071</v>
      </c>
      <c r="Y38" s="137">
        <v>18071</v>
      </c>
      <c r="Z38" s="137">
        <v>18070</v>
      </c>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row>
    <row r="39" spans="1:186" s="134" customFormat="1" ht="15" customHeight="1" x14ac:dyDescent="0.35">
      <c r="A39" s="135">
        <v>44431</v>
      </c>
      <c r="B39" s="137">
        <v>18037</v>
      </c>
      <c r="C39" s="137">
        <v>18037</v>
      </c>
      <c r="D39" s="137">
        <v>18037</v>
      </c>
      <c r="E39" s="137">
        <v>18037</v>
      </c>
      <c r="F39" s="137">
        <v>18037</v>
      </c>
      <c r="G39" s="137">
        <v>18038</v>
      </c>
      <c r="H39" s="137">
        <v>18038</v>
      </c>
      <c r="I39" s="137">
        <v>18038</v>
      </c>
      <c r="J39" s="137">
        <v>18038</v>
      </c>
      <c r="K39" s="137">
        <v>18038</v>
      </c>
      <c r="L39" s="137">
        <v>18038</v>
      </c>
      <c r="M39" s="137">
        <v>18038</v>
      </c>
      <c r="N39" s="137">
        <v>18036</v>
      </c>
      <c r="O39" s="137">
        <v>18036</v>
      </c>
      <c r="P39" s="137">
        <v>18036</v>
      </c>
      <c r="Q39" s="137">
        <v>18033</v>
      </c>
      <c r="R39" s="137">
        <v>18032</v>
      </c>
      <c r="S39" s="137">
        <v>18032</v>
      </c>
      <c r="T39" s="137">
        <v>18032</v>
      </c>
      <c r="U39" s="137">
        <v>18032</v>
      </c>
      <c r="V39" s="137">
        <v>18032</v>
      </c>
      <c r="W39" s="137">
        <v>18031</v>
      </c>
      <c r="X39" s="137">
        <v>18029</v>
      </c>
      <c r="Y39" s="137">
        <v>18029</v>
      </c>
      <c r="Z39" s="137">
        <v>18029</v>
      </c>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row>
    <row r="40" spans="1:186" s="134" customFormat="1" ht="15" customHeight="1" x14ac:dyDescent="0.35">
      <c r="A40" s="135">
        <v>44424</v>
      </c>
      <c r="B40" s="137">
        <v>17987</v>
      </c>
      <c r="C40" s="137">
        <v>17987</v>
      </c>
      <c r="D40" s="137">
        <v>17987</v>
      </c>
      <c r="E40" s="137">
        <v>17987</v>
      </c>
      <c r="F40" s="137">
        <v>17987</v>
      </c>
      <c r="G40" s="137">
        <v>17988</v>
      </c>
      <c r="H40" s="137">
        <v>17988</v>
      </c>
      <c r="I40" s="137">
        <v>17988</v>
      </c>
      <c r="J40" s="137">
        <v>17988</v>
      </c>
      <c r="K40" s="137">
        <v>17988</v>
      </c>
      <c r="L40" s="137">
        <v>17988</v>
      </c>
      <c r="M40" s="137">
        <v>17988</v>
      </c>
      <c r="N40" s="137">
        <v>17986</v>
      </c>
      <c r="O40" s="137">
        <v>17986</v>
      </c>
      <c r="P40" s="137">
        <v>17986</v>
      </c>
      <c r="Q40" s="137">
        <v>17983</v>
      </c>
      <c r="R40" s="137">
        <v>17982</v>
      </c>
      <c r="S40" s="137">
        <v>17982</v>
      </c>
      <c r="T40" s="137">
        <v>17982</v>
      </c>
      <c r="U40" s="137">
        <v>17982</v>
      </c>
      <c r="V40" s="137">
        <v>17982</v>
      </c>
      <c r="W40" s="137">
        <v>17981</v>
      </c>
      <c r="X40" s="137">
        <v>17981</v>
      </c>
      <c r="Y40" s="137">
        <v>17981</v>
      </c>
      <c r="Z40" s="137">
        <v>17981</v>
      </c>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9"/>
      <c r="EU40" s="169"/>
      <c r="EV40" s="169"/>
      <c r="EW40" s="169"/>
      <c r="EX40" s="169"/>
      <c r="EY40" s="169"/>
      <c r="EZ40" s="169"/>
      <c r="FA40" s="169"/>
      <c r="FB40" s="169"/>
      <c r="FC40" s="169"/>
      <c r="FD40" s="169"/>
      <c r="FE40" s="169"/>
      <c r="FF40" s="169"/>
      <c r="FG40" s="169"/>
      <c r="FH40" s="169"/>
      <c r="FI40" s="169"/>
      <c r="FJ40" s="169"/>
      <c r="FK40" s="169"/>
      <c r="FL40" s="169"/>
      <c r="FM40" s="169"/>
      <c r="FN40" s="169"/>
      <c r="FO40" s="169"/>
      <c r="FP40" s="169"/>
      <c r="FQ40" s="169"/>
      <c r="FR40" s="169"/>
      <c r="FS40" s="169"/>
      <c r="FT40" s="169"/>
      <c r="FU40" s="169"/>
      <c r="FV40" s="169"/>
      <c r="FW40" s="169"/>
      <c r="FX40" s="169"/>
      <c r="FY40" s="169"/>
      <c r="FZ40" s="169"/>
      <c r="GA40" s="169"/>
      <c r="GB40" s="169"/>
      <c r="GC40" s="169"/>
      <c r="GD40" s="169"/>
    </row>
    <row r="41" spans="1:186" s="134" customFormat="1" ht="15" customHeight="1" x14ac:dyDescent="0.35">
      <c r="A41" s="135">
        <v>44417</v>
      </c>
      <c r="B41" s="137">
        <v>17953</v>
      </c>
      <c r="C41" s="137">
        <v>17953</v>
      </c>
      <c r="D41" s="137">
        <v>17953</v>
      </c>
      <c r="E41" s="137">
        <v>17953</v>
      </c>
      <c r="F41" s="137">
        <v>17953</v>
      </c>
      <c r="G41" s="137">
        <v>17954</v>
      </c>
      <c r="H41" s="137">
        <v>17954</v>
      </c>
      <c r="I41" s="137">
        <v>17954</v>
      </c>
      <c r="J41" s="137">
        <v>17954</v>
      </c>
      <c r="K41" s="137">
        <v>17954</v>
      </c>
      <c r="L41" s="137">
        <v>17954</v>
      </c>
      <c r="M41" s="137">
        <v>17954</v>
      </c>
      <c r="N41" s="137">
        <v>17952</v>
      </c>
      <c r="O41" s="137">
        <v>17952</v>
      </c>
      <c r="P41" s="137">
        <v>17952</v>
      </c>
      <c r="Q41" s="137">
        <v>17950</v>
      </c>
      <c r="R41" s="137">
        <v>17949</v>
      </c>
      <c r="S41" s="137">
        <v>17949</v>
      </c>
      <c r="T41" s="137">
        <v>17949</v>
      </c>
      <c r="U41" s="137">
        <v>17949</v>
      </c>
      <c r="V41" s="137">
        <v>17949</v>
      </c>
      <c r="W41" s="137">
        <v>17948</v>
      </c>
      <c r="X41" s="137">
        <v>17948</v>
      </c>
      <c r="Y41" s="137">
        <v>17948</v>
      </c>
      <c r="Z41" s="137">
        <v>17948</v>
      </c>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c r="EZ41" s="169"/>
      <c r="FA41" s="169"/>
      <c r="FB41" s="169"/>
      <c r="FC41" s="169"/>
      <c r="FD41" s="169"/>
      <c r="FE41" s="169"/>
      <c r="FF41" s="169"/>
      <c r="FG41" s="169"/>
      <c r="FH41" s="169"/>
      <c r="FI41" s="169"/>
      <c r="FJ41" s="169"/>
      <c r="FK41" s="169"/>
      <c r="FL41" s="169"/>
      <c r="FM41" s="169"/>
      <c r="FN41" s="169"/>
      <c r="FO41" s="169"/>
      <c r="FP41" s="169"/>
      <c r="FQ41" s="169"/>
      <c r="FR41" s="169"/>
      <c r="FS41" s="169"/>
      <c r="FT41" s="169"/>
      <c r="FU41" s="169"/>
      <c r="FV41" s="169"/>
      <c r="FW41" s="169"/>
      <c r="FX41" s="169"/>
      <c r="FY41" s="169"/>
      <c r="FZ41" s="169"/>
      <c r="GA41" s="169"/>
      <c r="GB41" s="169"/>
      <c r="GC41" s="169"/>
      <c r="GD41" s="169"/>
    </row>
    <row r="42" spans="1:186" s="134" customFormat="1" ht="15" customHeight="1" x14ac:dyDescent="0.35">
      <c r="A42" s="135">
        <v>44410</v>
      </c>
      <c r="B42" s="137">
        <v>17909</v>
      </c>
      <c r="C42" s="137">
        <v>17909</v>
      </c>
      <c r="D42" s="137">
        <v>17909</v>
      </c>
      <c r="E42" s="137">
        <v>17909</v>
      </c>
      <c r="F42" s="137">
        <v>17909</v>
      </c>
      <c r="G42" s="137">
        <v>17910</v>
      </c>
      <c r="H42" s="137">
        <v>17910</v>
      </c>
      <c r="I42" s="137">
        <v>17910</v>
      </c>
      <c r="J42" s="137">
        <v>17910</v>
      </c>
      <c r="K42" s="137">
        <v>17910</v>
      </c>
      <c r="L42" s="137">
        <v>17910</v>
      </c>
      <c r="M42" s="137">
        <v>17910</v>
      </c>
      <c r="N42" s="137">
        <v>17908</v>
      </c>
      <c r="O42" s="137">
        <v>17908</v>
      </c>
      <c r="P42" s="137">
        <v>17908</v>
      </c>
      <c r="Q42" s="137">
        <v>17906</v>
      </c>
      <c r="R42" s="137">
        <v>17905</v>
      </c>
      <c r="S42" s="137">
        <v>17905</v>
      </c>
      <c r="T42" s="137">
        <v>17905</v>
      </c>
      <c r="U42" s="137">
        <v>17905</v>
      </c>
      <c r="V42" s="137">
        <v>17905</v>
      </c>
      <c r="W42" s="137">
        <v>17904</v>
      </c>
      <c r="X42" s="137">
        <v>17904</v>
      </c>
      <c r="Y42" s="137">
        <v>17904</v>
      </c>
      <c r="Z42" s="137">
        <v>17904</v>
      </c>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9"/>
      <c r="EU42" s="169"/>
      <c r="EV42" s="169"/>
      <c r="EW42" s="169"/>
      <c r="EX42" s="169"/>
      <c r="EY42" s="169"/>
      <c r="EZ42" s="169"/>
      <c r="FA42" s="169"/>
      <c r="FB42" s="169"/>
      <c r="FC42" s="169"/>
      <c r="FD42" s="169"/>
      <c r="FE42" s="169"/>
      <c r="FF42" s="169"/>
      <c r="FG42" s="169"/>
      <c r="FH42" s="169"/>
      <c r="FI42" s="169"/>
      <c r="FJ42" s="169"/>
      <c r="FK42" s="169"/>
      <c r="FL42" s="169"/>
      <c r="FM42" s="169"/>
      <c r="FN42" s="169"/>
      <c r="FO42" s="169"/>
      <c r="FP42" s="169"/>
      <c r="FQ42" s="169"/>
      <c r="FR42" s="169"/>
      <c r="FS42" s="169"/>
      <c r="FT42" s="169"/>
      <c r="FU42" s="169"/>
      <c r="FV42" s="169"/>
      <c r="FW42" s="169"/>
      <c r="FX42" s="169"/>
      <c r="FY42" s="169"/>
      <c r="FZ42" s="169"/>
      <c r="GA42" s="169"/>
      <c r="GB42" s="169"/>
      <c r="GC42" s="169"/>
      <c r="GD42" s="169"/>
    </row>
    <row r="43" spans="1:186" s="134" customFormat="1" ht="15" customHeight="1" x14ac:dyDescent="0.35">
      <c r="A43" s="135">
        <v>44403</v>
      </c>
      <c r="B43" s="137">
        <v>17859</v>
      </c>
      <c r="C43" s="137">
        <v>17859</v>
      </c>
      <c r="D43" s="137">
        <v>17859</v>
      </c>
      <c r="E43" s="137">
        <v>17859</v>
      </c>
      <c r="F43" s="137">
        <v>17859</v>
      </c>
      <c r="G43" s="137">
        <v>17860</v>
      </c>
      <c r="H43" s="137">
        <v>17860</v>
      </c>
      <c r="I43" s="137">
        <v>17860</v>
      </c>
      <c r="J43" s="137">
        <v>17860</v>
      </c>
      <c r="K43" s="137">
        <v>17860</v>
      </c>
      <c r="L43" s="137">
        <v>17860</v>
      </c>
      <c r="M43" s="137">
        <v>17860</v>
      </c>
      <c r="N43" s="137">
        <v>17858</v>
      </c>
      <c r="O43" s="137">
        <v>17858</v>
      </c>
      <c r="P43" s="137">
        <v>17858</v>
      </c>
      <c r="Q43" s="137">
        <v>17856</v>
      </c>
      <c r="R43" s="137">
        <v>17855</v>
      </c>
      <c r="S43" s="137">
        <v>17855</v>
      </c>
      <c r="T43" s="137">
        <v>17855</v>
      </c>
      <c r="U43" s="137">
        <v>17855</v>
      </c>
      <c r="V43" s="137">
        <v>17855</v>
      </c>
      <c r="W43" s="137">
        <v>17854</v>
      </c>
      <c r="X43" s="137">
        <v>17854</v>
      </c>
      <c r="Y43" s="137">
        <v>17854</v>
      </c>
      <c r="Z43" s="137">
        <v>17854</v>
      </c>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c r="EZ43" s="169"/>
      <c r="FA43" s="169"/>
      <c r="FB43" s="169"/>
      <c r="FC43" s="169"/>
      <c r="FD43" s="169"/>
      <c r="FE43" s="169"/>
      <c r="FF43" s="169"/>
      <c r="FG43" s="169"/>
      <c r="FH43" s="169"/>
      <c r="FI43" s="169"/>
      <c r="FJ43" s="169"/>
      <c r="FK43" s="169"/>
      <c r="FL43" s="169"/>
      <c r="FM43" s="169"/>
      <c r="FN43" s="169"/>
      <c r="FO43" s="169"/>
      <c r="FP43" s="169"/>
      <c r="FQ43" s="169"/>
      <c r="FR43" s="169"/>
      <c r="FS43" s="169"/>
      <c r="FT43" s="169"/>
      <c r="FU43" s="169"/>
      <c r="FV43" s="169"/>
      <c r="FW43" s="169"/>
      <c r="FX43" s="169"/>
      <c r="FY43" s="169"/>
      <c r="FZ43" s="169"/>
      <c r="GA43" s="169"/>
      <c r="GB43" s="169"/>
      <c r="GC43" s="169"/>
      <c r="GD43" s="169"/>
    </row>
    <row r="44" spans="1:186" s="134" customFormat="1" ht="15" customHeight="1" x14ac:dyDescent="0.35">
      <c r="A44" s="135">
        <v>44396</v>
      </c>
      <c r="B44" s="137">
        <v>17823</v>
      </c>
      <c r="C44" s="137">
        <v>17823</v>
      </c>
      <c r="D44" s="137">
        <v>17823</v>
      </c>
      <c r="E44" s="137">
        <v>17823</v>
      </c>
      <c r="F44" s="137">
        <v>17823</v>
      </c>
      <c r="G44" s="137">
        <v>17824</v>
      </c>
      <c r="H44" s="137">
        <v>17824</v>
      </c>
      <c r="I44" s="137">
        <v>17824</v>
      </c>
      <c r="J44" s="137">
        <v>17824</v>
      </c>
      <c r="K44" s="137">
        <v>17824</v>
      </c>
      <c r="L44" s="137">
        <v>17824</v>
      </c>
      <c r="M44" s="137">
        <v>17824</v>
      </c>
      <c r="N44" s="137">
        <v>17822</v>
      </c>
      <c r="O44" s="137">
        <v>17822</v>
      </c>
      <c r="P44" s="137">
        <v>17822</v>
      </c>
      <c r="Q44" s="137">
        <v>17820</v>
      </c>
      <c r="R44" s="137">
        <v>17819</v>
      </c>
      <c r="S44" s="137">
        <v>17819</v>
      </c>
      <c r="T44" s="137">
        <v>17819</v>
      </c>
      <c r="U44" s="137">
        <v>17819</v>
      </c>
      <c r="V44" s="137">
        <v>17819</v>
      </c>
      <c r="W44" s="137">
        <v>17818</v>
      </c>
      <c r="X44" s="137">
        <v>17818</v>
      </c>
      <c r="Y44" s="137">
        <v>17818</v>
      </c>
      <c r="Z44" s="137">
        <v>17818</v>
      </c>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9"/>
      <c r="EU44" s="169"/>
      <c r="EV44" s="169"/>
      <c r="EW44" s="169"/>
      <c r="EX44" s="169"/>
      <c r="EY44" s="169"/>
      <c r="EZ44" s="169"/>
      <c r="FA44" s="169"/>
      <c r="FB44" s="169"/>
      <c r="FC44" s="169"/>
      <c r="FD44" s="169"/>
      <c r="FE44" s="169"/>
      <c r="FF44" s="169"/>
      <c r="FG44" s="169"/>
      <c r="FH44" s="169"/>
      <c r="FI44" s="169"/>
      <c r="FJ44" s="169"/>
      <c r="FK44" s="169"/>
      <c r="FL44" s="169"/>
      <c r="FM44" s="169"/>
      <c r="FN44" s="169"/>
      <c r="FO44" s="169"/>
      <c r="FP44" s="169"/>
      <c r="FQ44" s="169"/>
      <c r="FR44" s="169"/>
      <c r="FS44" s="169"/>
      <c r="FT44" s="169"/>
      <c r="FU44" s="169"/>
      <c r="FV44" s="169"/>
      <c r="FW44" s="169"/>
      <c r="FX44" s="169"/>
      <c r="FY44" s="169"/>
      <c r="FZ44" s="169"/>
      <c r="GA44" s="169"/>
      <c r="GB44" s="169"/>
      <c r="GC44" s="169"/>
      <c r="GD44" s="169"/>
    </row>
    <row r="45" spans="1:186" s="134" customFormat="1" ht="15" customHeight="1" x14ac:dyDescent="0.35">
      <c r="A45" s="135">
        <v>44389</v>
      </c>
      <c r="B45" s="137">
        <v>17796</v>
      </c>
      <c r="C45" s="137">
        <v>17796</v>
      </c>
      <c r="D45" s="137">
        <v>17796</v>
      </c>
      <c r="E45" s="137">
        <v>17796</v>
      </c>
      <c r="F45" s="137">
        <v>17796</v>
      </c>
      <c r="G45" s="137">
        <v>17797</v>
      </c>
      <c r="H45" s="137">
        <v>17797</v>
      </c>
      <c r="I45" s="137">
        <v>17797</v>
      </c>
      <c r="J45" s="137">
        <v>17797</v>
      </c>
      <c r="K45" s="137">
        <v>17797</v>
      </c>
      <c r="L45" s="137">
        <v>17797</v>
      </c>
      <c r="M45" s="137">
        <v>17797</v>
      </c>
      <c r="N45" s="137">
        <v>17795</v>
      </c>
      <c r="O45" s="137">
        <v>17795</v>
      </c>
      <c r="P45" s="137">
        <v>17795</v>
      </c>
      <c r="Q45" s="137">
        <v>17793</v>
      </c>
      <c r="R45" s="137">
        <v>17792</v>
      </c>
      <c r="S45" s="137">
        <v>17792</v>
      </c>
      <c r="T45" s="137">
        <v>17792</v>
      </c>
      <c r="U45" s="137">
        <v>17792</v>
      </c>
      <c r="V45" s="137">
        <v>17792</v>
      </c>
      <c r="W45" s="137">
        <v>17791</v>
      </c>
      <c r="X45" s="137">
        <v>17791</v>
      </c>
      <c r="Y45" s="137">
        <v>17791</v>
      </c>
      <c r="Z45" s="137">
        <v>17791</v>
      </c>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row>
    <row r="46" spans="1:186" s="134" customFormat="1" ht="15" customHeight="1" x14ac:dyDescent="0.35">
      <c r="A46" s="135">
        <v>44382</v>
      </c>
      <c r="B46" s="137">
        <v>17784</v>
      </c>
      <c r="C46" s="137">
        <v>17784</v>
      </c>
      <c r="D46" s="137">
        <v>17784</v>
      </c>
      <c r="E46" s="137">
        <v>17784</v>
      </c>
      <c r="F46" s="137">
        <v>17784</v>
      </c>
      <c r="G46" s="137">
        <v>17785</v>
      </c>
      <c r="H46" s="137">
        <v>17785</v>
      </c>
      <c r="I46" s="137">
        <v>17785</v>
      </c>
      <c r="J46" s="137">
        <v>17785</v>
      </c>
      <c r="K46" s="137">
        <v>17785</v>
      </c>
      <c r="L46" s="137">
        <v>17785</v>
      </c>
      <c r="M46" s="137">
        <v>17785</v>
      </c>
      <c r="N46" s="137">
        <v>17783</v>
      </c>
      <c r="O46" s="137">
        <v>17783</v>
      </c>
      <c r="P46" s="137">
        <v>17783</v>
      </c>
      <c r="Q46" s="137">
        <v>17781</v>
      </c>
      <c r="R46" s="137">
        <v>17780</v>
      </c>
      <c r="S46" s="137">
        <v>17780</v>
      </c>
      <c r="T46" s="137">
        <v>17780</v>
      </c>
      <c r="U46" s="137">
        <v>17780</v>
      </c>
      <c r="V46" s="137">
        <v>17780</v>
      </c>
      <c r="W46" s="137">
        <v>17779</v>
      </c>
      <c r="X46" s="137">
        <v>17779</v>
      </c>
      <c r="Y46" s="137">
        <v>17779</v>
      </c>
      <c r="Z46" s="137">
        <v>17779</v>
      </c>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row>
    <row r="47" spans="1:186" s="134" customFormat="1" ht="15" customHeight="1" x14ac:dyDescent="0.35">
      <c r="A47" s="135">
        <v>44375</v>
      </c>
      <c r="B47" s="137">
        <v>17772</v>
      </c>
      <c r="C47" s="137">
        <v>17772</v>
      </c>
      <c r="D47" s="137">
        <v>17772</v>
      </c>
      <c r="E47" s="137">
        <v>17772</v>
      </c>
      <c r="F47" s="137">
        <v>17772</v>
      </c>
      <c r="G47" s="137">
        <v>17773</v>
      </c>
      <c r="H47" s="137">
        <v>17773</v>
      </c>
      <c r="I47" s="137">
        <v>17773</v>
      </c>
      <c r="J47" s="137">
        <v>17773</v>
      </c>
      <c r="K47" s="137">
        <v>17773</v>
      </c>
      <c r="L47" s="137">
        <v>17773</v>
      </c>
      <c r="M47" s="137">
        <v>17773</v>
      </c>
      <c r="N47" s="137">
        <v>17771</v>
      </c>
      <c r="O47" s="137">
        <v>17771</v>
      </c>
      <c r="P47" s="137">
        <v>17771</v>
      </c>
      <c r="Q47" s="137">
        <v>17769</v>
      </c>
      <c r="R47" s="137">
        <v>17768</v>
      </c>
      <c r="S47" s="137">
        <v>17768</v>
      </c>
      <c r="T47" s="137">
        <v>17768</v>
      </c>
      <c r="U47" s="137">
        <v>17768</v>
      </c>
      <c r="V47" s="137">
        <v>17768</v>
      </c>
      <c r="W47" s="137">
        <v>17767</v>
      </c>
      <c r="X47" s="137">
        <v>17767</v>
      </c>
      <c r="Y47" s="137">
        <v>17767</v>
      </c>
      <c r="Z47" s="137">
        <v>17767</v>
      </c>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row>
    <row r="48" spans="1:186" s="134" customFormat="1" ht="15" customHeight="1" x14ac:dyDescent="0.35">
      <c r="A48" s="135">
        <v>44368</v>
      </c>
      <c r="B48" s="137">
        <v>17764</v>
      </c>
      <c r="C48" s="137">
        <v>17764</v>
      </c>
      <c r="D48" s="137">
        <v>17764</v>
      </c>
      <c r="E48" s="137">
        <v>17764</v>
      </c>
      <c r="F48" s="137">
        <v>17764</v>
      </c>
      <c r="G48" s="137">
        <v>17765</v>
      </c>
      <c r="H48" s="137">
        <v>17765</v>
      </c>
      <c r="I48" s="137">
        <v>17765</v>
      </c>
      <c r="J48" s="137">
        <v>17765</v>
      </c>
      <c r="K48" s="137">
        <v>17765</v>
      </c>
      <c r="L48" s="137">
        <v>17765</v>
      </c>
      <c r="M48" s="137">
        <v>17765</v>
      </c>
      <c r="N48" s="137">
        <v>17763</v>
      </c>
      <c r="O48" s="137">
        <v>17763</v>
      </c>
      <c r="P48" s="137">
        <v>17763</v>
      </c>
      <c r="Q48" s="137">
        <v>17761</v>
      </c>
      <c r="R48" s="137">
        <v>17760</v>
      </c>
      <c r="S48" s="137">
        <v>17760</v>
      </c>
      <c r="T48" s="137">
        <v>17760</v>
      </c>
      <c r="U48" s="137">
        <v>17760</v>
      </c>
      <c r="V48" s="137">
        <v>17760</v>
      </c>
      <c r="W48" s="137">
        <v>17759</v>
      </c>
      <c r="X48" s="137">
        <v>17759</v>
      </c>
      <c r="Y48" s="137">
        <v>17759</v>
      </c>
      <c r="Z48" s="137">
        <v>17759</v>
      </c>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9"/>
      <c r="EU48" s="169"/>
      <c r="EV48" s="169"/>
      <c r="EW48" s="169"/>
      <c r="EX48" s="169"/>
      <c r="EY48" s="169"/>
      <c r="EZ48" s="169"/>
      <c r="FA48" s="169"/>
      <c r="FB48" s="169"/>
      <c r="FC48" s="169"/>
      <c r="FD48" s="169"/>
      <c r="FE48" s="169"/>
      <c r="FF48" s="169"/>
      <c r="FG48" s="169"/>
      <c r="FH48" s="169"/>
      <c r="FI48" s="169"/>
      <c r="FJ48" s="169"/>
      <c r="FK48" s="169"/>
      <c r="FL48" s="169"/>
      <c r="FM48" s="169"/>
      <c r="FN48" s="169"/>
      <c r="FO48" s="169"/>
      <c r="FP48" s="169"/>
      <c r="FQ48" s="169"/>
      <c r="FR48" s="169"/>
      <c r="FS48" s="169"/>
      <c r="FT48" s="169"/>
      <c r="FU48" s="169"/>
      <c r="FV48" s="169"/>
      <c r="FW48" s="169"/>
      <c r="FX48" s="169"/>
      <c r="FY48" s="169"/>
      <c r="FZ48" s="169"/>
      <c r="GA48" s="169"/>
      <c r="GB48" s="169"/>
      <c r="GC48" s="169"/>
      <c r="GD48" s="169"/>
    </row>
    <row r="49" spans="1:186" s="134" customFormat="1" ht="15" customHeight="1" x14ac:dyDescent="0.35">
      <c r="A49" s="135">
        <v>44361</v>
      </c>
      <c r="B49" s="137">
        <v>17756</v>
      </c>
      <c r="C49" s="137">
        <v>17756</v>
      </c>
      <c r="D49" s="137">
        <v>17756</v>
      </c>
      <c r="E49" s="137">
        <v>17756</v>
      </c>
      <c r="F49" s="137">
        <v>17756</v>
      </c>
      <c r="G49" s="137">
        <v>17757</v>
      </c>
      <c r="H49" s="137">
        <v>17757</v>
      </c>
      <c r="I49" s="137">
        <v>17757</v>
      </c>
      <c r="J49" s="137">
        <v>17757</v>
      </c>
      <c r="K49" s="137">
        <v>17757</v>
      </c>
      <c r="L49" s="137">
        <v>17757</v>
      </c>
      <c r="M49" s="137">
        <v>17757</v>
      </c>
      <c r="N49" s="137">
        <v>17755</v>
      </c>
      <c r="O49" s="137">
        <v>17755</v>
      </c>
      <c r="P49" s="137">
        <v>17755</v>
      </c>
      <c r="Q49" s="137">
        <v>17753</v>
      </c>
      <c r="R49" s="137">
        <v>17752</v>
      </c>
      <c r="S49" s="137">
        <v>17752</v>
      </c>
      <c r="T49" s="137">
        <v>17752</v>
      </c>
      <c r="U49" s="137">
        <v>17752</v>
      </c>
      <c r="V49" s="137">
        <v>17752</v>
      </c>
      <c r="W49" s="137">
        <v>17751</v>
      </c>
      <c r="X49" s="137">
        <v>17751</v>
      </c>
      <c r="Y49" s="137">
        <v>17751</v>
      </c>
      <c r="Z49" s="137">
        <v>17751</v>
      </c>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9"/>
      <c r="EU49" s="169"/>
      <c r="EV49" s="169"/>
      <c r="EW49" s="169"/>
      <c r="EX49" s="169"/>
      <c r="EY49" s="169"/>
      <c r="EZ49" s="169"/>
      <c r="FA49" s="169"/>
      <c r="FB49" s="169"/>
      <c r="FC49" s="169"/>
      <c r="FD49" s="169"/>
      <c r="FE49" s="169"/>
      <c r="FF49" s="169"/>
      <c r="FG49" s="169"/>
      <c r="FH49" s="169"/>
      <c r="FI49" s="169"/>
      <c r="FJ49" s="169"/>
      <c r="FK49" s="169"/>
      <c r="FL49" s="169"/>
      <c r="FM49" s="169"/>
      <c r="FN49" s="169"/>
      <c r="FO49" s="169"/>
      <c r="FP49" s="169"/>
      <c r="FQ49" s="169"/>
      <c r="FR49" s="169"/>
      <c r="FS49" s="169"/>
      <c r="FT49" s="169"/>
      <c r="FU49" s="169"/>
      <c r="FV49" s="169"/>
      <c r="FW49" s="169"/>
      <c r="FX49" s="169"/>
      <c r="FY49" s="169"/>
      <c r="FZ49" s="169"/>
      <c r="GA49" s="169"/>
      <c r="GB49" s="169"/>
      <c r="GC49" s="169"/>
      <c r="GD49" s="169"/>
    </row>
    <row r="50" spans="1:186" s="134" customFormat="1" ht="15" customHeight="1" x14ac:dyDescent="0.35">
      <c r="A50" s="135">
        <v>44354</v>
      </c>
      <c r="B50" s="137">
        <v>17743</v>
      </c>
      <c r="C50" s="137">
        <v>17743</v>
      </c>
      <c r="D50" s="137">
        <v>17743</v>
      </c>
      <c r="E50" s="137">
        <v>17743</v>
      </c>
      <c r="F50" s="137">
        <v>17743</v>
      </c>
      <c r="G50" s="137">
        <v>17744</v>
      </c>
      <c r="H50" s="137">
        <v>17744</v>
      </c>
      <c r="I50" s="137">
        <v>17744</v>
      </c>
      <c r="J50" s="137">
        <v>17744</v>
      </c>
      <c r="K50" s="137">
        <v>17744</v>
      </c>
      <c r="L50" s="137">
        <v>17744</v>
      </c>
      <c r="M50" s="137">
        <v>17744</v>
      </c>
      <c r="N50" s="137">
        <v>17742</v>
      </c>
      <c r="O50" s="137">
        <v>17742</v>
      </c>
      <c r="P50" s="137">
        <v>17742</v>
      </c>
      <c r="Q50" s="137">
        <v>17740</v>
      </c>
      <c r="R50" s="137">
        <v>17739</v>
      </c>
      <c r="S50" s="137">
        <v>17739</v>
      </c>
      <c r="T50" s="137">
        <v>17739</v>
      </c>
      <c r="U50" s="137">
        <v>17739</v>
      </c>
      <c r="V50" s="137">
        <v>17739</v>
      </c>
      <c r="W50" s="137">
        <v>17738</v>
      </c>
      <c r="X50" s="137">
        <v>17738</v>
      </c>
      <c r="Y50" s="137">
        <v>17738</v>
      </c>
      <c r="Z50" s="137">
        <v>17738</v>
      </c>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9"/>
      <c r="EU50" s="169"/>
      <c r="EV50" s="169"/>
      <c r="EW50" s="169"/>
      <c r="EX50" s="169"/>
      <c r="EY50" s="169"/>
      <c r="EZ50" s="169"/>
      <c r="FA50" s="169"/>
      <c r="FB50" s="169"/>
      <c r="FC50" s="169"/>
      <c r="FD50" s="169"/>
      <c r="FE50" s="169"/>
      <c r="FF50" s="169"/>
      <c r="FG50" s="169"/>
      <c r="FH50" s="169"/>
      <c r="FI50" s="169"/>
      <c r="FJ50" s="169"/>
      <c r="FK50" s="169"/>
      <c r="FL50" s="169"/>
      <c r="FM50" s="169"/>
      <c r="FN50" s="169"/>
      <c r="FO50" s="169"/>
      <c r="FP50" s="169"/>
      <c r="FQ50" s="169"/>
      <c r="FR50" s="169"/>
      <c r="FS50" s="169"/>
      <c r="FT50" s="169"/>
      <c r="FU50" s="169"/>
      <c r="FV50" s="169"/>
      <c r="FW50" s="169"/>
      <c r="FX50" s="169"/>
      <c r="FY50" s="169"/>
      <c r="FZ50" s="169"/>
      <c r="GA50" s="169"/>
      <c r="GB50" s="169"/>
      <c r="GC50" s="169"/>
      <c r="GD50" s="169"/>
    </row>
    <row r="51" spans="1:186" s="134" customFormat="1" ht="15" customHeight="1" x14ac:dyDescent="0.35">
      <c r="A51" s="135">
        <v>44347</v>
      </c>
      <c r="B51" s="137">
        <v>17719</v>
      </c>
      <c r="C51" s="137">
        <v>17719</v>
      </c>
      <c r="D51" s="137">
        <v>17719</v>
      </c>
      <c r="E51" s="137">
        <v>17719</v>
      </c>
      <c r="F51" s="137">
        <v>17719</v>
      </c>
      <c r="G51" s="137">
        <v>17720</v>
      </c>
      <c r="H51" s="137">
        <v>17720</v>
      </c>
      <c r="I51" s="137">
        <v>17720</v>
      </c>
      <c r="J51" s="137">
        <v>17720</v>
      </c>
      <c r="K51" s="137">
        <v>17720</v>
      </c>
      <c r="L51" s="137">
        <v>17720</v>
      </c>
      <c r="M51" s="137">
        <v>17720</v>
      </c>
      <c r="N51" s="137">
        <v>17718</v>
      </c>
      <c r="O51" s="137">
        <v>17718</v>
      </c>
      <c r="P51" s="137">
        <v>17718</v>
      </c>
      <c r="Q51" s="137">
        <v>17716</v>
      </c>
      <c r="R51" s="137">
        <v>17715</v>
      </c>
      <c r="S51" s="137">
        <v>17715</v>
      </c>
      <c r="T51" s="137">
        <v>17715</v>
      </c>
      <c r="U51" s="137">
        <v>17715</v>
      </c>
      <c r="V51" s="137">
        <v>17715</v>
      </c>
      <c r="W51" s="137">
        <v>17714</v>
      </c>
      <c r="X51" s="137">
        <v>17714</v>
      </c>
      <c r="Y51" s="137">
        <v>17714</v>
      </c>
      <c r="Z51" s="137">
        <v>17714</v>
      </c>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9"/>
      <c r="EU51" s="169"/>
      <c r="EV51" s="169"/>
      <c r="EW51" s="169"/>
      <c r="EX51" s="169"/>
      <c r="EY51" s="169"/>
      <c r="EZ51" s="169"/>
      <c r="FA51" s="169"/>
      <c r="FB51" s="169"/>
      <c r="FC51" s="169"/>
      <c r="FD51" s="169"/>
      <c r="FE51" s="169"/>
      <c r="FF51" s="169"/>
      <c r="FG51" s="169"/>
      <c r="FH51" s="169"/>
      <c r="FI51" s="169"/>
      <c r="FJ51" s="169"/>
      <c r="FK51" s="169"/>
      <c r="FL51" s="169"/>
      <c r="FM51" s="169"/>
      <c r="FN51" s="169"/>
      <c r="FO51" s="169"/>
      <c r="FP51" s="169"/>
      <c r="FQ51" s="169"/>
      <c r="FR51" s="169"/>
      <c r="FS51" s="169"/>
      <c r="FT51" s="169"/>
      <c r="FU51" s="169"/>
      <c r="FV51" s="169"/>
      <c r="FW51" s="169"/>
      <c r="FX51" s="169"/>
      <c r="FY51" s="169"/>
      <c r="FZ51" s="169"/>
      <c r="GA51" s="169"/>
      <c r="GB51" s="169"/>
      <c r="GC51" s="169"/>
      <c r="GD51" s="169"/>
    </row>
    <row r="52" spans="1:186" s="134" customFormat="1" ht="15" customHeight="1" x14ac:dyDescent="0.35">
      <c r="A52" s="135">
        <v>44340</v>
      </c>
      <c r="B52" s="137">
        <v>17663</v>
      </c>
      <c r="C52" s="137">
        <v>17663</v>
      </c>
      <c r="D52" s="137">
        <v>17663</v>
      </c>
      <c r="E52" s="137">
        <v>17663</v>
      </c>
      <c r="F52" s="137">
        <v>17663</v>
      </c>
      <c r="G52" s="137">
        <v>17664</v>
      </c>
      <c r="H52" s="137">
        <v>17664</v>
      </c>
      <c r="I52" s="137">
        <v>17664</v>
      </c>
      <c r="J52" s="137">
        <v>17664</v>
      </c>
      <c r="K52" s="137">
        <v>17664</v>
      </c>
      <c r="L52" s="137">
        <v>17664</v>
      </c>
      <c r="M52" s="137">
        <v>17664</v>
      </c>
      <c r="N52" s="137">
        <v>17662</v>
      </c>
      <c r="O52" s="137">
        <v>17662</v>
      </c>
      <c r="P52" s="137">
        <v>17662</v>
      </c>
      <c r="Q52" s="137">
        <v>17660</v>
      </c>
      <c r="R52" s="137">
        <v>17659</v>
      </c>
      <c r="S52" s="137">
        <v>17659</v>
      </c>
      <c r="T52" s="137">
        <v>17659</v>
      </c>
      <c r="U52" s="137">
        <v>17659</v>
      </c>
      <c r="V52" s="137">
        <v>17659</v>
      </c>
      <c r="W52" s="137">
        <v>17658</v>
      </c>
      <c r="X52" s="137">
        <v>17658</v>
      </c>
      <c r="Y52" s="137">
        <v>17658</v>
      </c>
      <c r="Z52" s="137">
        <v>17658</v>
      </c>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9"/>
      <c r="EU52" s="169"/>
      <c r="EV52" s="169"/>
      <c r="EW52" s="169"/>
      <c r="EX52" s="169"/>
      <c r="EY52" s="169"/>
      <c r="EZ52" s="169"/>
      <c r="FA52" s="169"/>
      <c r="FB52" s="169"/>
      <c r="FC52" s="169"/>
      <c r="FD52" s="169"/>
      <c r="FE52" s="169"/>
      <c r="FF52" s="169"/>
      <c r="FG52" s="169"/>
      <c r="FH52" s="169"/>
      <c r="FI52" s="169"/>
      <c r="FJ52" s="169"/>
      <c r="FK52" s="169"/>
      <c r="FL52" s="169"/>
      <c r="FM52" s="169"/>
      <c r="FN52" s="169"/>
      <c r="FO52" s="169"/>
      <c r="FP52" s="169"/>
      <c r="FQ52" s="169"/>
      <c r="FR52" s="169"/>
      <c r="FS52" s="169"/>
      <c r="FT52" s="169"/>
      <c r="FU52" s="169"/>
      <c r="FV52" s="169"/>
      <c r="FW52" s="169"/>
      <c r="FX52" s="169"/>
      <c r="FY52" s="169"/>
      <c r="FZ52" s="169"/>
      <c r="GA52" s="169"/>
      <c r="GB52" s="169"/>
      <c r="GC52" s="169"/>
      <c r="GD52" s="169"/>
    </row>
    <row r="53" spans="1:186" s="134" customFormat="1" ht="15" customHeight="1" x14ac:dyDescent="0.35">
      <c r="A53" s="135">
        <v>44333</v>
      </c>
      <c r="B53" s="137">
        <v>17612</v>
      </c>
      <c r="C53" s="137">
        <v>17612</v>
      </c>
      <c r="D53" s="137">
        <v>17612</v>
      </c>
      <c r="E53" s="137">
        <v>17612</v>
      </c>
      <c r="F53" s="137">
        <v>17612</v>
      </c>
      <c r="G53" s="137">
        <v>17613</v>
      </c>
      <c r="H53" s="137">
        <v>17613</v>
      </c>
      <c r="I53" s="137">
        <v>17613</v>
      </c>
      <c r="J53" s="137">
        <v>17613</v>
      </c>
      <c r="K53" s="137">
        <v>17613</v>
      </c>
      <c r="L53" s="137">
        <v>17613</v>
      </c>
      <c r="M53" s="137">
        <v>17613</v>
      </c>
      <c r="N53" s="137">
        <v>17611</v>
      </c>
      <c r="O53" s="137">
        <v>17611</v>
      </c>
      <c r="P53" s="137">
        <v>17611</v>
      </c>
      <c r="Q53" s="137">
        <v>17609</v>
      </c>
      <c r="R53" s="137">
        <v>17608</v>
      </c>
      <c r="S53" s="137">
        <v>17608</v>
      </c>
      <c r="T53" s="137">
        <v>17608</v>
      </c>
      <c r="U53" s="137">
        <v>17608</v>
      </c>
      <c r="V53" s="137">
        <v>17608</v>
      </c>
      <c r="W53" s="137">
        <v>17607</v>
      </c>
      <c r="X53" s="137">
        <v>17607</v>
      </c>
      <c r="Y53" s="137">
        <v>17607</v>
      </c>
      <c r="Z53" s="137">
        <v>17607</v>
      </c>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9"/>
      <c r="EU53" s="169"/>
      <c r="EV53" s="169"/>
      <c r="EW53" s="169"/>
      <c r="EX53" s="169"/>
      <c r="EY53" s="169"/>
      <c r="EZ53" s="169"/>
      <c r="FA53" s="169"/>
      <c r="FB53" s="169"/>
      <c r="FC53" s="169"/>
      <c r="FD53" s="169"/>
      <c r="FE53" s="169"/>
      <c r="FF53" s="169"/>
      <c r="FG53" s="169"/>
      <c r="FH53" s="169"/>
      <c r="FI53" s="169"/>
      <c r="FJ53" s="169"/>
      <c r="FK53" s="169"/>
      <c r="FL53" s="169"/>
      <c r="FM53" s="169"/>
      <c r="FN53" s="169"/>
      <c r="FO53" s="169"/>
      <c r="FP53" s="169"/>
      <c r="FQ53" s="169"/>
      <c r="FR53" s="169"/>
      <c r="FS53" s="169"/>
      <c r="FT53" s="169"/>
      <c r="FU53" s="169"/>
      <c r="FV53" s="169"/>
      <c r="FW53" s="169"/>
      <c r="FX53" s="169"/>
      <c r="FY53" s="169"/>
      <c r="FZ53" s="169"/>
      <c r="GA53" s="169"/>
      <c r="GB53" s="169"/>
      <c r="GC53" s="169"/>
      <c r="GD53" s="169"/>
    </row>
    <row r="54" spans="1:186" s="134" customFormat="1" ht="15" customHeight="1" x14ac:dyDescent="0.35">
      <c r="A54" s="135">
        <v>44326</v>
      </c>
      <c r="B54" s="137">
        <v>17529</v>
      </c>
      <c r="C54" s="137">
        <v>17529</v>
      </c>
      <c r="D54" s="137">
        <v>17529</v>
      </c>
      <c r="E54" s="137">
        <v>17529</v>
      </c>
      <c r="F54" s="137">
        <v>17529</v>
      </c>
      <c r="G54" s="137">
        <v>17530</v>
      </c>
      <c r="H54" s="137">
        <v>17530</v>
      </c>
      <c r="I54" s="137">
        <v>17530</v>
      </c>
      <c r="J54" s="137">
        <v>17530</v>
      </c>
      <c r="K54" s="137">
        <v>17530</v>
      </c>
      <c r="L54" s="137">
        <v>17530</v>
      </c>
      <c r="M54" s="137">
        <v>17530</v>
      </c>
      <c r="N54" s="137">
        <v>17528</v>
      </c>
      <c r="O54" s="137">
        <v>17528</v>
      </c>
      <c r="P54" s="137">
        <v>17528</v>
      </c>
      <c r="Q54" s="137">
        <v>17526</v>
      </c>
      <c r="R54" s="137">
        <v>17525</v>
      </c>
      <c r="S54" s="137">
        <v>17525</v>
      </c>
      <c r="T54" s="137">
        <v>17525</v>
      </c>
      <c r="U54" s="137">
        <v>17525</v>
      </c>
      <c r="V54" s="137">
        <v>17525</v>
      </c>
      <c r="W54" s="137">
        <v>17524</v>
      </c>
      <c r="X54" s="137">
        <v>17524</v>
      </c>
      <c r="Y54" s="137">
        <v>17524</v>
      </c>
      <c r="Z54" s="137">
        <v>17524</v>
      </c>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row>
    <row r="55" spans="1:186" s="134" customFormat="1" ht="15" customHeight="1" x14ac:dyDescent="0.35">
      <c r="A55" s="135">
        <v>44319</v>
      </c>
      <c r="B55" s="137">
        <v>17437</v>
      </c>
      <c r="C55" s="137">
        <v>17437</v>
      </c>
      <c r="D55" s="137">
        <v>17437</v>
      </c>
      <c r="E55" s="137">
        <v>17437</v>
      </c>
      <c r="F55" s="137">
        <v>17437</v>
      </c>
      <c r="G55" s="137">
        <v>17438</v>
      </c>
      <c r="H55" s="137">
        <v>17438</v>
      </c>
      <c r="I55" s="137">
        <v>17438</v>
      </c>
      <c r="J55" s="137">
        <v>17438</v>
      </c>
      <c r="K55" s="137">
        <v>17438</v>
      </c>
      <c r="L55" s="137">
        <v>17438</v>
      </c>
      <c r="M55" s="137">
        <v>17438</v>
      </c>
      <c r="N55" s="137">
        <v>17436</v>
      </c>
      <c r="O55" s="137">
        <v>17436</v>
      </c>
      <c r="P55" s="137">
        <v>17436</v>
      </c>
      <c r="Q55" s="137">
        <v>17434</v>
      </c>
      <c r="R55" s="137">
        <v>17433</v>
      </c>
      <c r="S55" s="137">
        <v>17433</v>
      </c>
      <c r="T55" s="137">
        <v>17433</v>
      </c>
      <c r="U55" s="137">
        <v>17433</v>
      </c>
      <c r="V55" s="137">
        <v>17433</v>
      </c>
      <c r="W55" s="137">
        <v>17432</v>
      </c>
      <c r="X55" s="137">
        <v>17432</v>
      </c>
      <c r="Y55" s="137">
        <v>17432</v>
      </c>
      <c r="Z55" s="137">
        <v>17432</v>
      </c>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row>
    <row r="56" spans="1:186" s="134" customFormat="1" ht="15" customHeight="1" x14ac:dyDescent="0.35">
      <c r="A56" s="135">
        <v>44312</v>
      </c>
      <c r="B56" s="137">
        <v>17301</v>
      </c>
      <c r="C56" s="137">
        <v>17301</v>
      </c>
      <c r="D56" s="137">
        <v>17301</v>
      </c>
      <c r="E56" s="137">
        <v>17301</v>
      </c>
      <c r="F56" s="137">
        <v>17301</v>
      </c>
      <c r="G56" s="137">
        <v>17302</v>
      </c>
      <c r="H56" s="137">
        <v>17302</v>
      </c>
      <c r="I56" s="137">
        <v>17302</v>
      </c>
      <c r="J56" s="137">
        <v>17302</v>
      </c>
      <c r="K56" s="137">
        <v>17302</v>
      </c>
      <c r="L56" s="137">
        <v>17302</v>
      </c>
      <c r="M56" s="137">
        <v>17302</v>
      </c>
      <c r="N56" s="137">
        <v>17300</v>
      </c>
      <c r="O56" s="137">
        <v>17300</v>
      </c>
      <c r="P56" s="137">
        <v>17300</v>
      </c>
      <c r="Q56" s="137">
        <v>17298</v>
      </c>
      <c r="R56" s="137">
        <v>17297</v>
      </c>
      <c r="S56" s="137">
        <v>17297</v>
      </c>
      <c r="T56" s="137">
        <v>17297</v>
      </c>
      <c r="U56" s="137">
        <v>17297</v>
      </c>
      <c r="V56" s="137">
        <v>17297</v>
      </c>
      <c r="W56" s="137">
        <v>17296</v>
      </c>
      <c r="X56" s="137">
        <v>17296</v>
      </c>
      <c r="Y56" s="137">
        <v>17296</v>
      </c>
      <c r="Z56" s="137">
        <v>17296</v>
      </c>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row>
    <row r="57" spans="1:186" s="134" customFormat="1" ht="15" customHeight="1" x14ac:dyDescent="0.35">
      <c r="A57" s="135">
        <v>44305</v>
      </c>
      <c r="B57" s="137">
        <v>17161</v>
      </c>
      <c r="C57" s="137">
        <v>17161</v>
      </c>
      <c r="D57" s="137">
        <v>17161</v>
      </c>
      <c r="E57" s="137">
        <v>17161</v>
      </c>
      <c r="F57" s="137">
        <v>17161</v>
      </c>
      <c r="G57" s="137">
        <v>17162</v>
      </c>
      <c r="H57" s="137">
        <v>17162</v>
      </c>
      <c r="I57" s="137">
        <v>17162</v>
      </c>
      <c r="J57" s="137">
        <v>17162</v>
      </c>
      <c r="K57" s="137">
        <v>17162</v>
      </c>
      <c r="L57" s="137">
        <v>17162</v>
      </c>
      <c r="M57" s="137">
        <v>17162</v>
      </c>
      <c r="N57" s="137">
        <v>17160</v>
      </c>
      <c r="O57" s="137">
        <v>17160</v>
      </c>
      <c r="P57" s="137">
        <v>17160</v>
      </c>
      <c r="Q57" s="137">
        <v>17158</v>
      </c>
      <c r="R57" s="137">
        <v>17157</v>
      </c>
      <c r="S57" s="137">
        <v>17157</v>
      </c>
      <c r="T57" s="137">
        <v>17157</v>
      </c>
      <c r="U57" s="137">
        <v>17157</v>
      </c>
      <c r="V57" s="137">
        <v>17157</v>
      </c>
      <c r="W57" s="137">
        <v>17156</v>
      </c>
      <c r="X57" s="137">
        <v>17156</v>
      </c>
      <c r="Y57" s="137">
        <v>17156</v>
      </c>
      <c r="Z57" s="137">
        <v>17156</v>
      </c>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row>
    <row r="58" spans="1:186" s="134" customFormat="1" ht="15" customHeight="1" x14ac:dyDescent="0.35">
      <c r="A58" s="135">
        <v>44298</v>
      </c>
      <c r="B58" s="137">
        <v>17023</v>
      </c>
      <c r="C58" s="137">
        <v>17023</v>
      </c>
      <c r="D58" s="137">
        <v>17023</v>
      </c>
      <c r="E58" s="137">
        <v>17023</v>
      </c>
      <c r="F58" s="137">
        <v>17023</v>
      </c>
      <c r="G58" s="137">
        <v>17024</v>
      </c>
      <c r="H58" s="137">
        <v>17024</v>
      </c>
      <c r="I58" s="137">
        <v>17024</v>
      </c>
      <c r="J58" s="137">
        <v>17024</v>
      </c>
      <c r="K58" s="137">
        <v>17024</v>
      </c>
      <c r="L58" s="137">
        <v>17024</v>
      </c>
      <c r="M58" s="137">
        <v>17024</v>
      </c>
      <c r="N58" s="137">
        <v>17022</v>
      </c>
      <c r="O58" s="137">
        <v>17022</v>
      </c>
      <c r="P58" s="137">
        <v>17022</v>
      </c>
      <c r="Q58" s="137">
        <v>17020</v>
      </c>
      <c r="R58" s="137">
        <v>17019</v>
      </c>
      <c r="S58" s="137">
        <v>17019</v>
      </c>
      <c r="T58" s="137">
        <v>17019</v>
      </c>
      <c r="U58" s="137">
        <v>17019</v>
      </c>
      <c r="V58" s="137">
        <v>17019</v>
      </c>
      <c r="W58" s="137">
        <v>17018</v>
      </c>
      <c r="X58" s="137">
        <v>17018</v>
      </c>
      <c r="Y58" s="137">
        <v>17018</v>
      </c>
      <c r="Z58" s="137">
        <v>17018</v>
      </c>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row>
    <row r="59" spans="1:186" s="134" customFormat="1" ht="15" customHeight="1" x14ac:dyDescent="0.35">
      <c r="A59" s="135">
        <v>44291</v>
      </c>
      <c r="B59" s="137">
        <v>16876</v>
      </c>
      <c r="C59" s="137">
        <v>16876</v>
      </c>
      <c r="D59" s="137">
        <v>16876</v>
      </c>
      <c r="E59" s="137">
        <v>16876</v>
      </c>
      <c r="F59" s="137">
        <v>16876</v>
      </c>
      <c r="G59" s="137">
        <v>16877</v>
      </c>
      <c r="H59" s="137">
        <v>16877</v>
      </c>
      <c r="I59" s="137">
        <v>16877</v>
      </c>
      <c r="J59" s="137">
        <v>16877</v>
      </c>
      <c r="K59" s="137">
        <v>16877</v>
      </c>
      <c r="L59" s="137">
        <v>16877</v>
      </c>
      <c r="M59" s="137">
        <v>16877</v>
      </c>
      <c r="N59" s="137">
        <v>16875</v>
      </c>
      <c r="O59" s="137">
        <v>16875</v>
      </c>
      <c r="P59" s="137">
        <v>16875</v>
      </c>
      <c r="Q59" s="137">
        <v>16873</v>
      </c>
      <c r="R59" s="137">
        <v>16872</v>
      </c>
      <c r="S59" s="137">
        <v>16872</v>
      </c>
      <c r="T59" s="137">
        <v>16872</v>
      </c>
      <c r="U59" s="137">
        <v>16872</v>
      </c>
      <c r="V59" s="137">
        <v>16872</v>
      </c>
      <c r="W59" s="137">
        <v>16871</v>
      </c>
      <c r="X59" s="137">
        <v>16871</v>
      </c>
      <c r="Y59" s="137">
        <v>16871</v>
      </c>
      <c r="Z59" s="137">
        <v>16871</v>
      </c>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row>
    <row r="60" spans="1:186" s="134" customFormat="1" ht="15" customHeight="1" x14ac:dyDescent="0.35">
      <c r="A60" s="135">
        <v>44284</v>
      </c>
      <c r="B60" s="137">
        <v>16736</v>
      </c>
      <c r="C60" s="137">
        <v>16736</v>
      </c>
      <c r="D60" s="137">
        <v>16736</v>
      </c>
      <c r="E60" s="137">
        <v>16736</v>
      </c>
      <c r="F60" s="137">
        <v>16736</v>
      </c>
      <c r="G60" s="137">
        <v>16737</v>
      </c>
      <c r="H60" s="137">
        <v>16737</v>
      </c>
      <c r="I60" s="137">
        <v>16737</v>
      </c>
      <c r="J60" s="137">
        <v>16737</v>
      </c>
      <c r="K60" s="137">
        <v>16737</v>
      </c>
      <c r="L60" s="137">
        <v>16737</v>
      </c>
      <c r="M60" s="137">
        <v>16737</v>
      </c>
      <c r="N60" s="137">
        <v>16735</v>
      </c>
      <c r="O60" s="137">
        <v>16735</v>
      </c>
      <c r="P60" s="137">
        <v>16735</v>
      </c>
      <c r="Q60" s="137">
        <v>16733</v>
      </c>
      <c r="R60" s="137">
        <v>16732</v>
      </c>
      <c r="S60" s="137">
        <v>16732</v>
      </c>
      <c r="T60" s="137">
        <v>16732</v>
      </c>
      <c r="U60" s="137">
        <v>16732</v>
      </c>
      <c r="V60" s="137">
        <v>16732</v>
      </c>
      <c r="W60" s="137">
        <v>16731</v>
      </c>
      <c r="X60" s="137">
        <v>16731</v>
      </c>
      <c r="Y60" s="137">
        <v>16731</v>
      </c>
      <c r="Z60" s="137">
        <v>16731</v>
      </c>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row>
    <row r="61" spans="1:186" s="134" customFormat="1" ht="15" customHeight="1" x14ac:dyDescent="0.35">
      <c r="A61" s="135">
        <v>44277</v>
      </c>
      <c r="B61" s="137">
        <v>16587</v>
      </c>
      <c r="C61" s="137">
        <v>16587</v>
      </c>
      <c r="D61" s="137">
        <v>16587</v>
      </c>
      <c r="E61" s="137">
        <v>16587</v>
      </c>
      <c r="F61" s="137">
        <v>16587</v>
      </c>
      <c r="G61" s="137">
        <v>16588</v>
      </c>
      <c r="H61" s="137">
        <v>16588</v>
      </c>
      <c r="I61" s="137">
        <v>16588</v>
      </c>
      <c r="J61" s="137">
        <v>16588</v>
      </c>
      <c r="K61" s="137">
        <v>16588</v>
      </c>
      <c r="L61" s="137">
        <v>16588</v>
      </c>
      <c r="M61" s="137">
        <v>16588</v>
      </c>
      <c r="N61" s="137">
        <v>16586</v>
      </c>
      <c r="O61" s="137">
        <v>16586</v>
      </c>
      <c r="P61" s="137">
        <v>16586</v>
      </c>
      <c r="Q61" s="137">
        <v>16584</v>
      </c>
      <c r="R61" s="137">
        <v>16583</v>
      </c>
      <c r="S61" s="137">
        <v>16583</v>
      </c>
      <c r="T61" s="137">
        <v>16583</v>
      </c>
      <c r="U61" s="137">
        <v>16583</v>
      </c>
      <c r="V61" s="137">
        <v>16583</v>
      </c>
      <c r="W61" s="137">
        <v>16583</v>
      </c>
      <c r="X61" s="137">
        <v>16583</v>
      </c>
      <c r="Y61" s="137">
        <v>16583</v>
      </c>
      <c r="Z61" s="137">
        <v>16583</v>
      </c>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row>
    <row r="62" spans="1:186" s="134" customFormat="1" ht="15" customHeight="1" x14ac:dyDescent="0.35">
      <c r="A62" s="135">
        <v>44270</v>
      </c>
      <c r="B62" s="137">
        <v>16436</v>
      </c>
      <c r="C62" s="137">
        <v>16436</v>
      </c>
      <c r="D62" s="137">
        <v>16436</v>
      </c>
      <c r="E62" s="137">
        <v>16436</v>
      </c>
      <c r="F62" s="137">
        <v>16436</v>
      </c>
      <c r="G62" s="137">
        <v>16437</v>
      </c>
      <c r="H62" s="137">
        <v>16437</v>
      </c>
      <c r="I62" s="137">
        <v>16437</v>
      </c>
      <c r="J62" s="137">
        <v>16437</v>
      </c>
      <c r="K62" s="137">
        <v>16437</v>
      </c>
      <c r="L62" s="137">
        <v>16437</v>
      </c>
      <c r="M62" s="137">
        <v>16437</v>
      </c>
      <c r="N62" s="137">
        <v>16435</v>
      </c>
      <c r="O62" s="137">
        <v>16435</v>
      </c>
      <c r="P62" s="137">
        <v>16435</v>
      </c>
      <c r="Q62" s="137">
        <v>16433</v>
      </c>
      <c r="R62" s="137">
        <v>16432</v>
      </c>
      <c r="S62" s="137">
        <v>16432</v>
      </c>
      <c r="T62" s="137">
        <v>16432</v>
      </c>
      <c r="U62" s="137">
        <v>16432</v>
      </c>
      <c r="V62" s="137">
        <v>16432</v>
      </c>
      <c r="W62" s="137">
        <v>16432</v>
      </c>
      <c r="X62" s="137">
        <v>16432</v>
      </c>
      <c r="Y62" s="137">
        <v>16432</v>
      </c>
      <c r="Z62" s="137">
        <v>16432</v>
      </c>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row>
    <row r="63" spans="1:186" s="134" customFormat="1" ht="15" customHeight="1" x14ac:dyDescent="0.35">
      <c r="A63" s="135">
        <v>44263</v>
      </c>
      <c r="B63" s="137">
        <v>16260</v>
      </c>
      <c r="C63" s="137">
        <v>16260</v>
      </c>
      <c r="D63" s="137">
        <v>16260</v>
      </c>
      <c r="E63" s="137">
        <v>16260</v>
      </c>
      <c r="F63" s="137">
        <v>16260</v>
      </c>
      <c r="G63" s="137">
        <v>16261</v>
      </c>
      <c r="H63" s="137">
        <v>16261</v>
      </c>
      <c r="I63" s="137">
        <v>16261</v>
      </c>
      <c r="J63" s="137">
        <v>16261</v>
      </c>
      <c r="K63" s="137">
        <v>16261</v>
      </c>
      <c r="L63" s="137">
        <v>16261</v>
      </c>
      <c r="M63" s="137">
        <v>16261</v>
      </c>
      <c r="N63" s="137">
        <v>16259</v>
      </c>
      <c r="O63" s="137">
        <v>16259</v>
      </c>
      <c r="P63" s="137">
        <v>16259</v>
      </c>
      <c r="Q63" s="137">
        <v>16257</v>
      </c>
      <c r="R63" s="137">
        <v>16256</v>
      </c>
      <c r="S63" s="137">
        <v>16256</v>
      </c>
      <c r="T63" s="137">
        <v>16256</v>
      </c>
      <c r="U63" s="137">
        <v>16256</v>
      </c>
      <c r="V63" s="137">
        <v>16256</v>
      </c>
      <c r="W63" s="137">
        <v>16256</v>
      </c>
      <c r="X63" s="137">
        <v>16256</v>
      </c>
      <c r="Y63" s="137">
        <v>16256</v>
      </c>
      <c r="Z63" s="137">
        <v>16256</v>
      </c>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row>
    <row r="64" spans="1:186" s="134" customFormat="1" ht="15" customHeight="1" x14ac:dyDescent="0.35">
      <c r="A64" s="135">
        <v>44256</v>
      </c>
      <c r="B64" s="137">
        <v>16074</v>
      </c>
      <c r="C64" s="137">
        <v>16074</v>
      </c>
      <c r="D64" s="137">
        <v>16074</v>
      </c>
      <c r="E64" s="137">
        <v>16074</v>
      </c>
      <c r="F64" s="137">
        <v>16074</v>
      </c>
      <c r="G64" s="137">
        <v>16075</v>
      </c>
      <c r="H64" s="137">
        <v>16075</v>
      </c>
      <c r="I64" s="137">
        <v>16075</v>
      </c>
      <c r="J64" s="137">
        <v>16075</v>
      </c>
      <c r="K64" s="137">
        <v>16075</v>
      </c>
      <c r="L64" s="137">
        <v>16075</v>
      </c>
      <c r="M64" s="137">
        <v>16075</v>
      </c>
      <c r="N64" s="137">
        <v>16073</v>
      </c>
      <c r="O64" s="137">
        <v>16073</v>
      </c>
      <c r="P64" s="137">
        <v>16073</v>
      </c>
      <c r="Q64" s="137">
        <v>16071</v>
      </c>
      <c r="R64" s="137">
        <v>16070</v>
      </c>
      <c r="S64" s="137">
        <v>16070</v>
      </c>
      <c r="T64" s="137">
        <v>16070</v>
      </c>
      <c r="U64" s="137">
        <v>16070</v>
      </c>
      <c r="V64" s="137">
        <v>16070</v>
      </c>
      <c r="W64" s="137">
        <v>16070</v>
      </c>
      <c r="X64" s="137">
        <v>16070</v>
      </c>
      <c r="Y64" s="137">
        <v>16070</v>
      </c>
      <c r="Z64" s="137">
        <v>16070</v>
      </c>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row>
    <row r="65" spans="1:186" s="134" customFormat="1" ht="15" customHeight="1" x14ac:dyDescent="0.35">
      <c r="A65" s="135">
        <v>44249</v>
      </c>
      <c r="B65" s="137">
        <v>15834</v>
      </c>
      <c r="C65" s="137">
        <v>15834</v>
      </c>
      <c r="D65" s="137">
        <v>15834</v>
      </c>
      <c r="E65" s="137">
        <v>15834</v>
      </c>
      <c r="F65" s="137">
        <v>15834</v>
      </c>
      <c r="G65" s="137">
        <v>15835</v>
      </c>
      <c r="H65" s="137">
        <v>15835</v>
      </c>
      <c r="I65" s="137">
        <v>15835</v>
      </c>
      <c r="J65" s="137">
        <v>15835</v>
      </c>
      <c r="K65" s="137">
        <v>15835</v>
      </c>
      <c r="L65" s="137">
        <v>15835</v>
      </c>
      <c r="M65" s="137">
        <v>15835</v>
      </c>
      <c r="N65" s="137">
        <v>15833</v>
      </c>
      <c r="O65" s="137">
        <v>15833</v>
      </c>
      <c r="P65" s="137">
        <v>15833</v>
      </c>
      <c r="Q65" s="137">
        <v>15831</v>
      </c>
      <c r="R65" s="137">
        <v>15830</v>
      </c>
      <c r="S65" s="137">
        <v>15830</v>
      </c>
      <c r="T65" s="137">
        <v>15830</v>
      </c>
      <c r="U65" s="137">
        <v>15830</v>
      </c>
      <c r="V65" s="137">
        <v>15830</v>
      </c>
      <c r="W65" s="137">
        <v>15830</v>
      </c>
      <c r="X65" s="137">
        <v>15830</v>
      </c>
      <c r="Y65" s="137">
        <v>15830</v>
      </c>
      <c r="Z65" s="137">
        <v>15830</v>
      </c>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row>
    <row r="66" spans="1:186" s="134" customFormat="1" ht="15" customHeight="1" x14ac:dyDescent="0.35">
      <c r="A66" s="135">
        <v>44242</v>
      </c>
      <c r="B66" s="137">
        <v>15557</v>
      </c>
      <c r="C66" s="137">
        <v>15557</v>
      </c>
      <c r="D66" s="137">
        <v>15557</v>
      </c>
      <c r="E66" s="137">
        <v>15557</v>
      </c>
      <c r="F66" s="137">
        <v>15557</v>
      </c>
      <c r="G66" s="137">
        <v>15558</v>
      </c>
      <c r="H66" s="137">
        <v>15558</v>
      </c>
      <c r="I66" s="137">
        <v>15558</v>
      </c>
      <c r="J66" s="137">
        <v>15558</v>
      </c>
      <c r="K66" s="137">
        <v>15558</v>
      </c>
      <c r="L66" s="137">
        <v>15558</v>
      </c>
      <c r="M66" s="137">
        <v>15558</v>
      </c>
      <c r="N66" s="137">
        <v>15556</v>
      </c>
      <c r="O66" s="137">
        <v>15556</v>
      </c>
      <c r="P66" s="137">
        <v>15556</v>
      </c>
      <c r="Q66" s="137">
        <v>15554</v>
      </c>
      <c r="R66" s="137">
        <v>15553</v>
      </c>
      <c r="S66" s="137">
        <v>15553</v>
      </c>
      <c r="T66" s="137">
        <v>15553</v>
      </c>
      <c r="U66" s="137">
        <v>15553</v>
      </c>
      <c r="V66" s="137">
        <v>15553</v>
      </c>
      <c r="W66" s="137">
        <v>15553</v>
      </c>
      <c r="X66" s="137">
        <v>15553</v>
      </c>
      <c r="Y66" s="137">
        <v>15553</v>
      </c>
      <c r="Z66" s="137">
        <v>15553</v>
      </c>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row>
    <row r="67" spans="1:186" s="134" customFormat="1" ht="15" customHeight="1" x14ac:dyDescent="0.35">
      <c r="A67" s="135">
        <v>44235</v>
      </c>
      <c r="B67" s="137">
        <v>15153</v>
      </c>
      <c r="C67" s="137">
        <v>15153</v>
      </c>
      <c r="D67" s="137">
        <v>15153</v>
      </c>
      <c r="E67" s="137">
        <v>15153</v>
      </c>
      <c r="F67" s="137">
        <v>15153</v>
      </c>
      <c r="G67" s="137">
        <v>15154</v>
      </c>
      <c r="H67" s="137">
        <v>15154</v>
      </c>
      <c r="I67" s="137">
        <v>15154</v>
      </c>
      <c r="J67" s="137">
        <v>15154</v>
      </c>
      <c r="K67" s="137">
        <v>15154</v>
      </c>
      <c r="L67" s="137">
        <v>15154</v>
      </c>
      <c r="M67" s="137">
        <v>15154</v>
      </c>
      <c r="N67" s="137">
        <v>15152</v>
      </c>
      <c r="O67" s="137">
        <v>15152</v>
      </c>
      <c r="P67" s="137">
        <v>15152</v>
      </c>
      <c r="Q67" s="137">
        <v>15150</v>
      </c>
      <c r="R67" s="137">
        <v>15149</v>
      </c>
      <c r="S67" s="137">
        <v>15149</v>
      </c>
      <c r="T67" s="137">
        <v>15149</v>
      </c>
      <c r="U67" s="137">
        <v>15149</v>
      </c>
      <c r="V67" s="137">
        <v>15149</v>
      </c>
      <c r="W67" s="137">
        <v>15149</v>
      </c>
      <c r="X67" s="137">
        <v>15149</v>
      </c>
      <c r="Y67" s="137">
        <v>15149</v>
      </c>
      <c r="Z67" s="137">
        <v>15149</v>
      </c>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row>
    <row r="68" spans="1:186" s="134" customFormat="1" ht="15" customHeight="1" x14ac:dyDescent="0.35">
      <c r="A68" s="135">
        <v>44228</v>
      </c>
      <c r="B68" s="137">
        <v>14755</v>
      </c>
      <c r="C68" s="137">
        <v>14755</v>
      </c>
      <c r="D68" s="137">
        <v>14755</v>
      </c>
      <c r="E68" s="137">
        <v>14755</v>
      </c>
      <c r="F68" s="137">
        <v>14755</v>
      </c>
      <c r="G68" s="137">
        <v>14756</v>
      </c>
      <c r="H68" s="137">
        <v>14756</v>
      </c>
      <c r="I68" s="137">
        <v>14756</v>
      </c>
      <c r="J68" s="137">
        <v>14756</v>
      </c>
      <c r="K68" s="137">
        <v>14756</v>
      </c>
      <c r="L68" s="137">
        <v>14756</v>
      </c>
      <c r="M68" s="137">
        <v>14756</v>
      </c>
      <c r="N68" s="137">
        <v>14754</v>
      </c>
      <c r="O68" s="137">
        <v>14754</v>
      </c>
      <c r="P68" s="137">
        <v>14754</v>
      </c>
      <c r="Q68" s="137">
        <v>14754</v>
      </c>
      <c r="R68" s="137">
        <v>14753</v>
      </c>
      <c r="S68" s="137">
        <v>14753</v>
      </c>
      <c r="T68" s="137">
        <v>14753</v>
      </c>
      <c r="U68" s="137">
        <v>14753</v>
      </c>
      <c r="V68" s="137">
        <v>14753</v>
      </c>
      <c r="W68" s="137">
        <v>14753</v>
      </c>
      <c r="X68" s="137">
        <v>14753</v>
      </c>
      <c r="Y68" s="137">
        <v>14753</v>
      </c>
      <c r="Z68" s="137">
        <v>14753</v>
      </c>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row>
    <row r="69" spans="1:186" s="134" customFormat="1" ht="15" customHeight="1" x14ac:dyDescent="0.35">
      <c r="A69" s="135">
        <v>44221</v>
      </c>
      <c r="B69" s="137">
        <v>14349</v>
      </c>
      <c r="C69" s="137">
        <v>14349</v>
      </c>
      <c r="D69" s="137">
        <v>14349</v>
      </c>
      <c r="E69" s="137">
        <v>14349</v>
      </c>
      <c r="F69" s="137">
        <v>14349</v>
      </c>
      <c r="G69" s="137">
        <v>14350</v>
      </c>
      <c r="H69" s="137">
        <v>14350</v>
      </c>
      <c r="I69" s="137">
        <v>14350</v>
      </c>
      <c r="J69" s="137">
        <v>14350</v>
      </c>
      <c r="K69" s="137">
        <v>14350</v>
      </c>
      <c r="L69" s="137">
        <v>14350</v>
      </c>
      <c r="M69" s="137">
        <v>14350</v>
      </c>
      <c r="N69" s="137">
        <v>14348</v>
      </c>
      <c r="O69" s="137">
        <v>14348</v>
      </c>
      <c r="P69" s="137">
        <v>14348</v>
      </c>
      <c r="Q69" s="137">
        <v>14348</v>
      </c>
      <c r="R69" s="137">
        <v>14347</v>
      </c>
      <c r="S69" s="137">
        <v>14347</v>
      </c>
      <c r="T69" s="137">
        <v>14347</v>
      </c>
      <c r="U69" s="137">
        <v>14347</v>
      </c>
      <c r="V69" s="137">
        <v>14347</v>
      </c>
      <c r="W69" s="137">
        <v>14347</v>
      </c>
      <c r="X69" s="137">
        <v>14347</v>
      </c>
      <c r="Y69" s="137">
        <v>14347</v>
      </c>
      <c r="Z69" s="137">
        <v>14347</v>
      </c>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row>
    <row r="70" spans="1:186" s="134" customFormat="1" ht="15" customHeight="1" x14ac:dyDescent="0.35">
      <c r="A70" s="135">
        <v>44214</v>
      </c>
      <c r="B70" s="137">
        <v>13929</v>
      </c>
      <c r="C70" s="137">
        <v>13929</v>
      </c>
      <c r="D70" s="137">
        <v>13929</v>
      </c>
      <c r="E70" s="137">
        <v>13929</v>
      </c>
      <c r="F70" s="137">
        <v>13929</v>
      </c>
      <c r="G70" s="137">
        <v>13930</v>
      </c>
      <c r="H70" s="137">
        <v>13930</v>
      </c>
      <c r="I70" s="137">
        <v>13930</v>
      </c>
      <c r="J70" s="137">
        <v>13930</v>
      </c>
      <c r="K70" s="137">
        <v>13930</v>
      </c>
      <c r="L70" s="137">
        <v>13930</v>
      </c>
      <c r="M70" s="137">
        <v>13930</v>
      </c>
      <c r="N70" s="137">
        <v>13928</v>
      </c>
      <c r="O70" s="137">
        <v>13928</v>
      </c>
      <c r="P70" s="137">
        <v>13928</v>
      </c>
      <c r="Q70" s="137">
        <v>13928</v>
      </c>
      <c r="R70" s="137">
        <v>13927</v>
      </c>
      <c r="S70" s="137">
        <v>13927</v>
      </c>
      <c r="T70" s="137">
        <v>13927</v>
      </c>
      <c r="U70" s="137">
        <v>13927</v>
      </c>
      <c r="V70" s="137">
        <v>13927</v>
      </c>
      <c r="W70" s="137">
        <v>13927</v>
      </c>
      <c r="X70" s="137">
        <v>13927</v>
      </c>
      <c r="Y70" s="137">
        <v>13927</v>
      </c>
      <c r="Z70" s="137">
        <v>13927</v>
      </c>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row>
    <row r="71" spans="1:186" s="134" customFormat="1" ht="15" customHeight="1" x14ac:dyDescent="0.35">
      <c r="A71" s="135">
        <v>44207</v>
      </c>
      <c r="B71" s="137">
        <v>13398</v>
      </c>
      <c r="C71" s="137">
        <v>13398</v>
      </c>
      <c r="D71" s="137">
        <v>13398</v>
      </c>
      <c r="E71" s="137">
        <v>13398</v>
      </c>
      <c r="F71" s="137">
        <v>13398</v>
      </c>
      <c r="G71" s="137">
        <v>13399</v>
      </c>
      <c r="H71" s="137">
        <v>13399</v>
      </c>
      <c r="I71" s="137">
        <v>13399</v>
      </c>
      <c r="J71" s="137">
        <v>13399</v>
      </c>
      <c r="K71" s="137">
        <v>13399</v>
      </c>
      <c r="L71" s="137">
        <v>13399</v>
      </c>
      <c r="M71" s="137">
        <v>13399</v>
      </c>
      <c r="N71" s="137">
        <v>13397</v>
      </c>
      <c r="O71" s="137">
        <v>13397</v>
      </c>
      <c r="P71" s="137">
        <v>13397</v>
      </c>
      <c r="Q71" s="137">
        <v>13397</v>
      </c>
      <c r="R71" s="137">
        <v>13397</v>
      </c>
      <c r="S71" s="137">
        <v>13397</v>
      </c>
      <c r="T71" s="137">
        <v>13397</v>
      </c>
      <c r="U71" s="137">
        <v>13397</v>
      </c>
      <c r="V71" s="137">
        <v>13397</v>
      </c>
      <c r="W71" s="137">
        <v>13397</v>
      </c>
      <c r="X71" s="137">
        <v>13397</v>
      </c>
      <c r="Y71" s="137">
        <v>13397</v>
      </c>
      <c r="Z71" s="137">
        <v>13397</v>
      </c>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row>
    <row r="72" spans="1:186" s="134" customFormat="1" ht="15" customHeight="1" x14ac:dyDescent="0.35">
      <c r="A72" s="135">
        <v>44200</v>
      </c>
      <c r="B72" s="137">
        <v>12848</v>
      </c>
      <c r="C72" s="137">
        <v>12848</v>
      </c>
      <c r="D72" s="137">
        <v>12848</v>
      </c>
      <c r="E72" s="137">
        <v>12848</v>
      </c>
      <c r="F72" s="137">
        <v>12848</v>
      </c>
      <c r="G72" s="137">
        <v>12849</v>
      </c>
      <c r="H72" s="137">
        <v>12849</v>
      </c>
      <c r="I72" s="137">
        <v>12849</v>
      </c>
      <c r="J72" s="137">
        <v>12849</v>
      </c>
      <c r="K72" s="137">
        <v>12849</v>
      </c>
      <c r="L72" s="137">
        <v>12849</v>
      </c>
      <c r="M72" s="137">
        <v>12849</v>
      </c>
      <c r="N72" s="137">
        <v>12847</v>
      </c>
      <c r="O72" s="137">
        <v>12847</v>
      </c>
      <c r="P72" s="137">
        <v>12847</v>
      </c>
      <c r="Q72" s="137">
        <v>12847</v>
      </c>
      <c r="R72" s="137">
        <v>12847</v>
      </c>
      <c r="S72" s="137">
        <v>12847</v>
      </c>
      <c r="T72" s="137">
        <v>12847</v>
      </c>
      <c r="U72" s="137">
        <v>12847</v>
      </c>
      <c r="V72" s="137">
        <v>12847</v>
      </c>
      <c r="W72" s="137">
        <v>12847</v>
      </c>
      <c r="X72" s="137">
        <v>12847</v>
      </c>
      <c r="Y72" s="137">
        <v>12847</v>
      </c>
      <c r="Z72" s="137">
        <v>12847</v>
      </c>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row>
    <row r="73" spans="1:186" s="134" customFormat="1" ht="15" customHeight="1" x14ac:dyDescent="0.35">
      <c r="A73" s="135">
        <v>44193</v>
      </c>
      <c r="B73" s="137">
        <v>12206</v>
      </c>
      <c r="C73" s="137">
        <v>12206</v>
      </c>
      <c r="D73" s="137">
        <v>12206</v>
      </c>
      <c r="E73" s="137">
        <v>12206</v>
      </c>
      <c r="F73" s="137">
        <v>12206</v>
      </c>
      <c r="G73" s="137">
        <v>12207</v>
      </c>
      <c r="H73" s="137">
        <v>12207</v>
      </c>
      <c r="I73" s="137">
        <v>12207</v>
      </c>
      <c r="J73" s="137">
        <v>12207</v>
      </c>
      <c r="K73" s="137">
        <v>12207</v>
      </c>
      <c r="L73" s="137">
        <v>12207</v>
      </c>
      <c r="M73" s="137">
        <v>12207</v>
      </c>
      <c r="N73" s="137">
        <v>12205</v>
      </c>
      <c r="O73" s="137">
        <v>12205</v>
      </c>
      <c r="P73" s="137">
        <v>12205</v>
      </c>
      <c r="Q73" s="137">
        <v>12205</v>
      </c>
      <c r="R73" s="137">
        <v>12205</v>
      </c>
      <c r="S73" s="137">
        <v>12205</v>
      </c>
      <c r="T73" s="137">
        <v>12205</v>
      </c>
      <c r="U73" s="137">
        <v>12205</v>
      </c>
      <c r="V73" s="137">
        <v>12205</v>
      </c>
      <c r="W73" s="137">
        <v>12205</v>
      </c>
      <c r="X73" s="137">
        <v>12205</v>
      </c>
      <c r="Y73" s="137">
        <v>12205</v>
      </c>
      <c r="Z73" s="137">
        <v>12205</v>
      </c>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row>
    <row r="74" spans="1:186" s="134" customFormat="1" ht="15" customHeight="1" x14ac:dyDescent="0.35">
      <c r="A74" s="135">
        <v>44186</v>
      </c>
      <c r="B74" s="137">
        <v>11540</v>
      </c>
      <c r="C74" s="137">
        <v>11540</v>
      </c>
      <c r="D74" s="137">
        <v>11540</v>
      </c>
      <c r="E74" s="137">
        <v>11540</v>
      </c>
      <c r="F74" s="137">
        <v>11540</v>
      </c>
      <c r="G74" s="137">
        <v>11541</v>
      </c>
      <c r="H74" s="137">
        <v>11541</v>
      </c>
      <c r="I74" s="137">
        <v>11541</v>
      </c>
      <c r="J74" s="137">
        <v>11541</v>
      </c>
      <c r="K74" s="137">
        <v>11541</v>
      </c>
      <c r="L74" s="137">
        <v>11541</v>
      </c>
      <c r="M74" s="137">
        <v>11541</v>
      </c>
      <c r="N74" s="137">
        <v>11541</v>
      </c>
      <c r="O74" s="137">
        <v>11541</v>
      </c>
      <c r="P74" s="137">
        <v>11541</v>
      </c>
      <c r="Q74" s="137">
        <v>11541</v>
      </c>
      <c r="R74" s="137">
        <v>11541</v>
      </c>
      <c r="S74" s="137">
        <v>11541</v>
      </c>
      <c r="T74" s="137">
        <v>11541</v>
      </c>
      <c r="U74" s="137">
        <v>11541</v>
      </c>
      <c r="V74" s="137">
        <v>11541</v>
      </c>
      <c r="W74" s="137">
        <v>11541</v>
      </c>
      <c r="X74" s="137">
        <v>11541</v>
      </c>
      <c r="Y74" s="137">
        <v>11541</v>
      </c>
      <c r="Z74" s="137">
        <v>11541</v>
      </c>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row>
    <row r="75" spans="1:186" s="134" customFormat="1" ht="15" customHeight="1" x14ac:dyDescent="0.35">
      <c r="A75" s="135">
        <v>44179</v>
      </c>
      <c r="B75" s="137">
        <v>10914</v>
      </c>
      <c r="C75" s="137">
        <v>10914</v>
      </c>
      <c r="D75" s="137">
        <v>10914</v>
      </c>
      <c r="E75" s="137">
        <v>10914</v>
      </c>
      <c r="F75" s="137">
        <v>10914</v>
      </c>
      <c r="G75" s="137">
        <v>10915</v>
      </c>
      <c r="H75" s="137">
        <v>10915</v>
      </c>
      <c r="I75" s="137">
        <v>10915</v>
      </c>
      <c r="J75" s="137">
        <v>10915</v>
      </c>
      <c r="K75" s="137">
        <v>10915</v>
      </c>
      <c r="L75" s="137">
        <v>10915</v>
      </c>
      <c r="M75" s="137">
        <v>10915</v>
      </c>
      <c r="N75" s="137">
        <v>10915</v>
      </c>
      <c r="O75" s="137">
        <v>10915</v>
      </c>
      <c r="P75" s="137">
        <v>10915</v>
      </c>
      <c r="Q75" s="137">
        <v>10915</v>
      </c>
      <c r="R75" s="137">
        <v>10915</v>
      </c>
      <c r="S75" s="137">
        <v>10915</v>
      </c>
      <c r="T75" s="137">
        <v>10915</v>
      </c>
      <c r="U75" s="137">
        <v>10915</v>
      </c>
      <c r="V75" s="137">
        <v>10915</v>
      </c>
      <c r="W75" s="137">
        <v>10915</v>
      </c>
      <c r="X75" s="137">
        <v>10915</v>
      </c>
      <c r="Y75" s="137">
        <v>10915</v>
      </c>
      <c r="Z75" s="137">
        <v>10915</v>
      </c>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row>
    <row r="76" spans="1:186" s="134" customFormat="1" ht="15" customHeight="1" x14ac:dyDescent="0.35">
      <c r="A76" s="135">
        <v>44172</v>
      </c>
      <c r="B76" s="137">
        <v>10385</v>
      </c>
      <c r="C76" s="137">
        <v>10385</v>
      </c>
      <c r="D76" s="137">
        <v>10385</v>
      </c>
      <c r="E76" s="137">
        <v>10385</v>
      </c>
      <c r="F76" s="137">
        <v>10385</v>
      </c>
      <c r="G76" s="137">
        <v>10386</v>
      </c>
      <c r="H76" s="137">
        <v>10386</v>
      </c>
      <c r="I76" s="137">
        <v>10386</v>
      </c>
      <c r="J76" s="137">
        <v>10386</v>
      </c>
      <c r="K76" s="137">
        <v>10386</v>
      </c>
      <c r="L76" s="137">
        <v>10386</v>
      </c>
      <c r="M76" s="137">
        <v>10386</v>
      </c>
      <c r="N76" s="137">
        <v>10386</v>
      </c>
      <c r="O76" s="137">
        <v>10386</v>
      </c>
      <c r="P76" s="137">
        <v>10386</v>
      </c>
      <c r="Q76" s="137">
        <v>10386</v>
      </c>
      <c r="R76" s="137">
        <v>10386</v>
      </c>
      <c r="S76" s="137">
        <v>10386</v>
      </c>
      <c r="T76" s="137">
        <v>10386</v>
      </c>
      <c r="U76" s="137">
        <v>10386</v>
      </c>
      <c r="V76" s="137">
        <v>10386</v>
      </c>
      <c r="W76" s="137">
        <v>10386</v>
      </c>
      <c r="X76" s="137">
        <v>10386</v>
      </c>
      <c r="Y76" s="137">
        <v>10386</v>
      </c>
      <c r="Z76" s="137">
        <v>10386</v>
      </c>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row>
    <row r="77" spans="1:186" s="134" customFormat="1" ht="15" customHeight="1" x14ac:dyDescent="0.35">
      <c r="A77" s="135">
        <v>44165</v>
      </c>
      <c r="B77" s="137">
        <v>9987</v>
      </c>
      <c r="C77" s="137">
        <v>9987</v>
      </c>
      <c r="D77" s="137">
        <v>9987</v>
      </c>
      <c r="E77" s="137">
        <v>9987</v>
      </c>
      <c r="F77" s="137">
        <v>9987</v>
      </c>
      <c r="G77" s="137">
        <v>9988</v>
      </c>
      <c r="H77" s="137">
        <v>9988</v>
      </c>
      <c r="I77" s="137">
        <v>9988</v>
      </c>
      <c r="J77" s="137">
        <v>9988</v>
      </c>
      <c r="K77" s="137">
        <v>9988</v>
      </c>
      <c r="L77" s="137">
        <v>9988</v>
      </c>
      <c r="M77" s="137">
        <v>9988</v>
      </c>
      <c r="N77" s="137">
        <v>9988</v>
      </c>
      <c r="O77" s="137">
        <v>9988</v>
      </c>
      <c r="P77" s="137">
        <v>9988</v>
      </c>
      <c r="Q77" s="137">
        <v>9988</v>
      </c>
      <c r="R77" s="137">
        <v>9988</v>
      </c>
      <c r="S77" s="137">
        <v>9988</v>
      </c>
      <c r="T77" s="137">
        <v>9988</v>
      </c>
      <c r="U77" s="137">
        <v>9988</v>
      </c>
      <c r="V77" s="137">
        <v>9988</v>
      </c>
      <c r="W77" s="137">
        <v>9988</v>
      </c>
      <c r="X77" s="137">
        <v>9988</v>
      </c>
      <c r="Y77" s="137">
        <v>9988</v>
      </c>
      <c r="Z77" s="137">
        <v>9988</v>
      </c>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row>
    <row r="78" spans="1:186" s="134" customFormat="1" ht="15" customHeight="1" x14ac:dyDescent="0.35">
      <c r="A78" s="135">
        <v>44158</v>
      </c>
      <c r="B78" s="137">
        <v>9665</v>
      </c>
      <c r="C78" s="137">
        <v>9665</v>
      </c>
      <c r="D78" s="137">
        <v>9665</v>
      </c>
      <c r="E78" s="137">
        <v>9665</v>
      </c>
      <c r="F78" s="137">
        <v>9665</v>
      </c>
      <c r="G78" s="137">
        <v>9666</v>
      </c>
      <c r="H78" s="137">
        <v>9666</v>
      </c>
      <c r="I78" s="137">
        <v>9666</v>
      </c>
      <c r="J78" s="137">
        <v>9666</v>
      </c>
      <c r="K78" s="137">
        <v>9666</v>
      </c>
      <c r="L78" s="137">
        <v>9666</v>
      </c>
      <c r="M78" s="137">
        <v>9666</v>
      </c>
      <c r="N78" s="137">
        <v>9666</v>
      </c>
      <c r="O78" s="137">
        <v>9666</v>
      </c>
      <c r="P78" s="137">
        <v>9666</v>
      </c>
      <c r="Q78" s="137">
        <v>9666</v>
      </c>
      <c r="R78" s="137">
        <v>9666</v>
      </c>
      <c r="S78" s="137">
        <v>9666</v>
      </c>
      <c r="T78" s="137">
        <v>9666</v>
      </c>
      <c r="U78" s="137">
        <v>9666</v>
      </c>
      <c r="V78" s="137">
        <v>9666</v>
      </c>
      <c r="W78" s="137">
        <v>9666</v>
      </c>
      <c r="X78" s="137">
        <v>9666</v>
      </c>
      <c r="Y78" s="137">
        <v>9666</v>
      </c>
      <c r="Z78" s="137">
        <v>9666</v>
      </c>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row>
    <row r="79" spans="1:186" s="134" customFormat="1" ht="15" customHeight="1" x14ac:dyDescent="0.35">
      <c r="A79" s="135">
        <v>44151</v>
      </c>
      <c r="B79" s="137">
        <v>9308</v>
      </c>
      <c r="C79" s="137">
        <v>9308</v>
      </c>
      <c r="D79" s="137">
        <v>9308</v>
      </c>
      <c r="E79" s="137">
        <v>9308</v>
      </c>
      <c r="F79" s="137">
        <v>9308</v>
      </c>
      <c r="G79" s="137">
        <v>9309</v>
      </c>
      <c r="H79" s="137">
        <v>9309</v>
      </c>
      <c r="I79" s="137">
        <v>9309</v>
      </c>
      <c r="J79" s="137">
        <v>9309</v>
      </c>
      <c r="K79" s="137">
        <v>9309</v>
      </c>
      <c r="L79" s="137">
        <v>9309</v>
      </c>
      <c r="M79" s="137">
        <v>9309</v>
      </c>
      <c r="N79" s="137">
        <v>9309</v>
      </c>
      <c r="O79" s="137">
        <v>9309</v>
      </c>
      <c r="P79" s="137">
        <v>9309</v>
      </c>
      <c r="Q79" s="137">
        <v>9309</v>
      </c>
      <c r="R79" s="137">
        <v>9309</v>
      </c>
      <c r="S79" s="137">
        <v>9309</v>
      </c>
      <c r="T79" s="137">
        <v>9309</v>
      </c>
      <c r="U79" s="137">
        <v>9309</v>
      </c>
      <c r="V79" s="137">
        <v>9309</v>
      </c>
      <c r="W79" s="137">
        <v>9309</v>
      </c>
      <c r="X79" s="137">
        <v>9309</v>
      </c>
      <c r="Y79" s="137">
        <v>9309</v>
      </c>
      <c r="Z79" s="137">
        <v>9309</v>
      </c>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row>
    <row r="80" spans="1:186" s="134" customFormat="1" ht="15" customHeight="1" x14ac:dyDescent="0.35">
      <c r="A80" s="135">
        <v>44144</v>
      </c>
      <c r="B80" s="137">
        <v>8940</v>
      </c>
      <c r="C80" s="137">
        <v>8940</v>
      </c>
      <c r="D80" s="137">
        <v>8940</v>
      </c>
      <c r="E80" s="137">
        <v>8940</v>
      </c>
      <c r="F80" s="137">
        <v>8940</v>
      </c>
      <c r="G80" s="137">
        <v>8941</v>
      </c>
      <c r="H80" s="137">
        <v>8941</v>
      </c>
      <c r="I80" s="137">
        <v>8941</v>
      </c>
      <c r="J80" s="137">
        <v>8941</v>
      </c>
      <c r="K80" s="137">
        <v>8941</v>
      </c>
      <c r="L80" s="137">
        <v>8941</v>
      </c>
      <c r="M80" s="137">
        <v>8941</v>
      </c>
      <c r="N80" s="137">
        <v>8941</v>
      </c>
      <c r="O80" s="137">
        <v>8941</v>
      </c>
      <c r="P80" s="137">
        <v>8941</v>
      </c>
      <c r="Q80" s="137">
        <v>8941</v>
      </c>
      <c r="R80" s="137">
        <v>8941</v>
      </c>
      <c r="S80" s="137">
        <v>8941</v>
      </c>
      <c r="T80" s="137">
        <v>8941</v>
      </c>
      <c r="U80" s="137">
        <v>8941</v>
      </c>
      <c r="V80" s="137">
        <v>8941</v>
      </c>
      <c r="W80" s="137">
        <v>8941</v>
      </c>
      <c r="X80" s="137">
        <v>8941</v>
      </c>
      <c r="Y80" s="137">
        <v>8941</v>
      </c>
      <c r="Z80" s="137">
        <v>8941</v>
      </c>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row>
    <row r="81" spans="1:186" s="134" customFormat="1" ht="15" customHeight="1" x14ac:dyDescent="0.35">
      <c r="A81" s="135">
        <v>44137</v>
      </c>
      <c r="B81" s="137">
        <v>8482</v>
      </c>
      <c r="C81" s="137">
        <v>8482</v>
      </c>
      <c r="D81" s="137">
        <v>8482</v>
      </c>
      <c r="E81" s="137">
        <v>8482</v>
      </c>
      <c r="F81" s="137">
        <v>8482</v>
      </c>
      <c r="G81" s="137">
        <v>8483</v>
      </c>
      <c r="H81" s="137">
        <v>8483</v>
      </c>
      <c r="I81" s="137">
        <v>8483</v>
      </c>
      <c r="J81" s="137">
        <v>8483</v>
      </c>
      <c r="K81" s="137">
        <v>8483</v>
      </c>
      <c r="L81" s="137">
        <v>8483</v>
      </c>
      <c r="M81" s="137">
        <v>8483</v>
      </c>
      <c r="N81" s="137">
        <v>8483</v>
      </c>
      <c r="O81" s="137">
        <v>8483</v>
      </c>
      <c r="P81" s="137">
        <v>8483</v>
      </c>
      <c r="Q81" s="137">
        <v>8483</v>
      </c>
      <c r="R81" s="137">
        <v>8483</v>
      </c>
      <c r="S81" s="137">
        <v>8483</v>
      </c>
      <c r="T81" s="137">
        <v>8483</v>
      </c>
      <c r="U81" s="137">
        <v>8483</v>
      </c>
      <c r="V81" s="137">
        <v>8483</v>
      </c>
      <c r="W81" s="137">
        <v>8483</v>
      </c>
      <c r="X81" s="137">
        <v>8483</v>
      </c>
      <c r="Y81" s="137">
        <v>8483</v>
      </c>
      <c r="Z81" s="137">
        <v>8483</v>
      </c>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row>
    <row r="82" spans="1:186" s="134" customFormat="1" ht="15" customHeight="1" x14ac:dyDescent="0.35">
      <c r="A82" s="135">
        <v>44130</v>
      </c>
      <c r="B82" s="137">
        <v>7923</v>
      </c>
      <c r="C82" s="137">
        <v>7923</v>
      </c>
      <c r="D82" s="137">
        <v>7923</v>
      </c>
      <c r="E82" s="137">
        <v>7923</v>
      </c>
      <c r="F82" s="137">
        <v>7923</v>
      </c>
      <c r="G82" s="137">
        <v>7924</v>
      </c>
      <c r="H82" s="137">
        <v>7924</v>
      </c>
      <c r="I82" s="137">
        <v>7924</v>
      </c>
      <c r="J82" s="137">
        <v>7924</v>
      </c>
      <c r="K82" s="137">
        <v>7924</v>
      </c>
      <c r="L82" s="137">
        <v>7924</v>
      </c>
      <c r="M82" s="137">
        <v>7924</v>
      </c>
      <c r="N82" s="137">
        <v>7924</v>
      </c>
      <c r="O82" s="137">
        <v>7924</v>
      </c>
      <c r="P82" s="137">
        <v>7924</v>
      </c>
      <c r="Q82" s="137">
        <v>7924</v>
      </c>
      <c r="R82" s="137">
        <v>7924</v>
      </c>
      <c r="S82" s="137">
        <v>7924</v>
      </c>
      <c r="T82" s="137">
        <v>7924</v>
      </c>
      <c r="U82" s="137">
        <v>7924</v>
      </c>
      <c r="V82" s="137">
        <v>7924</v>
      </c>
      <c r="W82" s="137">
        <v>7924</v>
      </c>
      <c r="X82" s="137">
        <v>7924</v>
      </c>
      <c r="Y82" s="137">
        <v>7924</v>
      </c>
      <c r="Z82" s="137">
        <v>7924</v>
      </c>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row>
    <row r="83" spans="1:186" s="134" customFormat="1" ht="15" customHeight="1" x14ac:dyDescent="0.35">
      <c r="A83" s="135">
        <v>44123</v>
      </c>
      <c r="B83" s="137">
        <v>7410</v>
      </c>
      <c r="C83" s="137">
        <v>7410</v>
      </c>
      <c r="D83" s="137">
        <v>7410</v>
      </c>
      <c r="E83" s="137">
        <v>7410</v>
      </c>
      <c r="F83" s="137">
        <v>7410</v>
      </c>
      <c r="G83" s="137">
        <v>7411</v>
      </c>
      <c r="H83" s="137">
        <v>7411</v>
      </c>
      <c r="I83" s="137">
        <v>7411</v>
      </c>
      <c r="J83" s="137">
        <v>7411</v>
      </c>
      <c r="K83" s="137">
        <v>7411</v>
      </c>
      <c r="L83" s="137">
        <v>7411</v>
      </c>
      <c r="M83" s="137">
        <v>7411</v>
      </c>
      <c r="N83" s="137">
        <v>7411</v>
      </c>
      <c r="O83" s="137">
        <v>7411</v>
      </c>
      <c r="P83" s="137">
        <v>7411</v>
      </c>
      <c r="Q83" s="137">
        <v>7411</v>
      </c>
      <c r="R83" s="137">
        <v>7411</v>
      </c>
      <c r="S83" s="137">
        <v>7411</v>
      </c>
      <c r="T83" s="137">
        <v>7411</v>
      </c>
      <c r="U83" s="137">
        <v>7411</v>
      </c>
      <c r="V83" s="137">
        <v>7411</v>
      </c>
      <c r="W83" s="137">
        <v>7411</v>
      </c>
      <c r="X83" s="137">
        <v>7411</v>
      </c>
      <c r="Y83" s="137">
        <v>7411</v>
      </c>
      <c r="Z83" s="137">
        <v>7411</v>
      </c>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row>
    <row r="84" spans="1:186" s="134" customFormat="1" ht="15" customHeight="1" x14ac:dyDescent="0.35">
      <c r="A84" s="135">
        <v>44116</v>
      </c>
      <c r="B84" s="137">
        <v>7040</v>
      </c>
      <c r="C84" s="137">
        <v>7040</v>
      </c>
      <c r="D84" s="137">
        <v>7040</v>
      </c>
      <c r="E84" s="137">
        <v>7040</v>
      </c>
      <c r="F84" s="137">
        <v>7040</v>
      </c>
      <c r="G84" s="137">
        <v>7041</v>
      </c>
      <c r="H84" s="137">
        <v>7041</v>
      </c>
      <c r="I84" s="137">
        <v>7041</v>
      </c>
      <c r="J84" s="137">
        <v>7041</v>
      </c>
      <c r="K84" s="137">
        <v>7041</v>
      </c>
      <c r="L84" s="137">
        <v>7041</v>
      </c>
      <c r="M84" s="137">
        <v>7041</v>
      </c>
      <c r="N84" s="137">
        <v>7041</v>
      </c>
      <c r="O84" s="137">
        <v>7041</v>
      </c>
      <c r="P84" s="137">
        <v>7041</v>
      </c>
      <c r="Q84" s="137">
        <v>7041</v>
      </c>
      <c r="R84" s="137">
        <v>7041</v>
      </c>
      <c r="S84" s="137">
        <v>7041</v>
      </c>
      <c r="T84" s="137">
        <v>7041</v>
      </c>
      <c r="U84" s="137">
        <v>7041</v>
      </c>
      <c r="V84" s="137">
        <v>7041</v>
      </c>
      <c r="W84" s="137">
        <v>7041</v>
      </c>
      <c r="X84" s="137">
        <v>7041</v>
      </c>
      <c r="Y84" s="137">
        <v>7041</v>
      </c>
      <c r="Z84" s="137">
        <v>7041</v>
      </c>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row>
    <row r="85" spans="1:186" s="134" customFormat="1" ht="15" customHeight="1" x14ac:dyDescent="0.35">
      <c r="A85" s="135">
        <v>44109</v>
      </c>
      <c r="B85" s="137">
        <v>6771</v>
      </c>
      <c r="C85" s="137">
        <v>6771</v>
      </c>
      <c r="D85" s="137">
        <v>6771</v>
      </c>
      <c r="E85" s="137">
        <v>6771</v>
      </c>
      <c r="F85" s="137">
        <v>6771</v>
      </c>
      <c r="G85" s="137">
        <v>6772</v>
      </c>
      <c r="H85" s="137">
        <v>6772</v>
      </c>
      <c r="I85" s="137">
        <v>6772</v>
      </c>
      <c r="J85" s="137">
        <v>6772</v>
      </c>
      <c r="K85" s="137">
        <v>6772</v>
      </c>
      <c r="L85" s="137">
        <v>6772</v>
      </c>
      <c r="M85" s="137">
        <v>6772</v>
      </c>
      <c r="N85" s="137">
        <v>6772</v>
      </c>
      <c r="O85" s="137">
        <v>6772</v>
      </c>
      <c r="P85" s="137">
        <v>6772</v>
      </c>
      <c r="Q85" s="137">
        <v>6772</v>
      </c>
      <c r="R85" s="137">
        <v>6772</v>
      </c>
      <c r="S85" s="137">
        <v>6772</v>
      </c>
      <c r="T85" s="137">
        <v>6772</v>
      </c>
      <c r="U85" s="137">
        <v>6772</v>
      </c>
      <c r="V85" s="137">
        <v>6772</v>
      </c>
      <c r="W85" s="137">
        <v>6772</v>
      </c>
      <c r="X85" s="137">
        <v>6772</v>
      </c>
      <c r="Y85" s="137">
        <v>6772</v>
      </c>
      <c r="Z85" s="137">
        <v>6772</v>
      </c>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row>
    <row r="86" spans="1:186" s="134" customFormat="1" ht="15" customHeight="1" x14ac:dyDescent="0.35">
      <c r="A86" s="135">
        <v>44102</v>
      </c>
      <c r="B86" s="137">
        <v>6599</v>
      </c>
      <c r="C86" s="137">
        <v>6599</v>
      </c>
      <c r="D86" s="137">
        <v>6599</v>
      </c>
      <c r="E86" s="137">
        <v>6599</v>
      </c>
      <c r="F86" s="137">
        <v>6599</v>
      </c>
      <c r="G86" s="137">
        <v>6600</v>
      </c>
      <c r="H86" s="137">
        <v>6600</v>
      </c>
      <c r="I86" s="137">
        <v>6600</v>
      </c>
      <c r="J86" s="137">
        <v>6600</v>
      </c>
      <c r="K86" s="137">
        <v>6600</v>
      </c>
      <c r="L86" s="137">
        <v>6600</v>
      </c>
      <c r="M86" s="137">
        <v>6600</v>
      </c>
      <c r="N86" s="137">
        <v>6600</v>
      </c>
      <c r="O86" s="137">
        <v>6600</v>
      </c>
      <c r="P86" s="137">
        <v>6600</v>
      </c>
      <c r="Q86" s="137">
        <v>6600</v>
      </c>
      <c r="R86" s="137">
        <v>6600</v>
      </c>
      <c r="S86" s="137">
        <v>6600</v>
      </c>
      <c r="T86" s="137">
        <v>6600</v>
      </c>
      <c r="U86" s="137">
        <v>6600</v>
      </c>
      <c r="V86" s="137">
        <v>6600</v>
      </c>
      <c r="W86" s="137">
        <v>6600</v>
      </c>
      <c r="X86" s="137">
        <v>6600</v>
      </c>
      <c r="Y86" s="137">
        <v>6600</v>
      </c>
      <c r="Z86" s="137">
        <v>6600</v>
      </c>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row>
    <row r="87" spans="1:186" s="134" customFormat="1" ht="15" customHeight="1" x14ac:dyDescent="0.35">
      <c r="A87" s="135">
        <v>44095</v>
      </c>
      <c r="B87" s="137">
        <v>6471</v>
      </c>
      <c r="C87" s="137">
        <v>6471</v>
      </c>
      <c r="D87" s="137">
        <v>6471</v>
      </c>
      <c r="E87" s="137">
        <v>6471</v>
      </c>
      <c r="F87" s="137">
        <v>6471</v>
      </c>
      <c r="G87" s="137">
        <v>6472</v>
      </c>
      <c r="H87" s="137">
        <v>6472</v>
      </c>
      <c r="I87" s="137">
        <v>6472</v>
      </c>
      <c r="J87" s="137">
        <v>6472</v>
      </c>
      <c r="K87" s="137">
        <v>6472</v>
      </c>
      <c r="L87" s="137">
        <v>6472</v>
      </c>
      <c r="M87" s="137">
        <v>6472</v>
      </c>
      <c r="N87" s="137">
        <v>6472</v>
      </c>
      <c r="O87" s="137">
        <v>6472</v>
      </c>
      <c r="P87" s="137">
        <v>6472</v>
      </c>
      <c r="Q87" s="137">
        <v>6472</v>
      </c>
      <c r="R87" s="137">
        <v>6472</v>
      </c>
      <c r="S87" s="137">
        <v>6472</v>
      </c>
      <c r="T87" s="137">
        <v>6472</v>
      </c>
      <c r="U87" s="137">
        <v>6472</v>
      </c>
      <c r="V87" s="137">
        <v>6472</v>
      </c>
      <c r="W87" s="137">
        <v>6472</v>
      </c>
      <c r="X87" s="137">
        <v>6472</v>
      </c>
      <c r="Y87" s="137">
        <v>6472</v>
      </c>
      <c r="Z87" s="137">
        <v>6472</v>
      </c>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row>
    <row r="88" spans="1:186" s="134" customFormat="1" ht="15" customHeight="1" x14ac:dyDescent="0.35">
      <c r="A88" s="135">
        <v>44088</v>
      </c>
      <c r="B88" s="137">
        <v>6380</v>
      </c>
      <c r="C88" s="137">
        <v>6380</v>
      </c>
      <c r="D88" s="137">
        <v>6380</v>
      </c>
      <c r="E88" s="137">
        <v>6380</v>
      </c>
      <c r="F88" s="137">
        <v>6380</v>
      </c>
      <c r="G88" s="137">
        <v>6381</v>
      </c>
      <c r="H88" s="137">
        <v>6381</v>
      </c>
      <c r="I88" s="137">
        <v>6381</v>
      </c>
      <c r="J88" s="137">
        <v>6381</v>
      </c>
      <c r="K88" s="137">
        <v>6381</v>
      </c>
      <c r="L88" s="137">
        <v>6381</v>
      </c>
      <c r="M88" s="137">
        <v>6381</v>
      </c>
      <c r="N88" s="137">
        <v>6381</v>
      </c>
      <c r="O88" s="137">
        <v>6381</v>
      </c>
      <c r="P88" s="137">
        <v>6381</v>
      </c>
      <c r="Q88" s="137">
        <v>6381</v>
      </c>
      <c r="R88" s="137">
        <v>6381</v>
      </c>
      <c r="S88" s="137">
        <v>6381</v>
      </c>
      <c r="T88" s="137">
        <v>6381</v>
      </c>
      <c r="U88" s="137">
        <v>6381</v>
      </c>
      <c r="V88" s="137">
        <v>6381</v>
      </c>
      <c r="W88" s="137">
        <v>6381</v>
      </c>
      <c r="X88" s="137">
        <v>6381</v>
      </c>
      <c r="Y88" s="137">
        <v>6381</v>
      </c>
      <c r="Z88" s="137">
        <v>6381</v>
      </c>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row>
    <row r="89" spans="1:186" s="134" customFormat="1" ht="15" customHeight="1" x14ac:dyDescent="0.35">
      <c r="A89" s="135">
        <v>44081</v>
      </c>
      <c r="B89" s="137">
        <v>6343</v>
      </c>
      <c r="C89" s="137">
        <v>6343</v>
      </c>
      <c r="D89" s="137">
        <v>6343</v>
      </c>
      <c r="E89" s="137">
        <v>6343</v>
      </c>
      <c r="F89" s="137">
        <v>6343</v>
      </c>
      <c r="G89" s="137">
        <v>6344</v>
      </c>
      <c r="H89" s="137">
        <v>6344</v>
      </c>
      <c r="I89" s="137">
        <v>6344</v>
      </c>
      <c r="J89" s="137">
        <v>6344</v>
      </c>
      <c r="K89" s="137">
        <v>6344</v>
      </c>
      <c r="L89" s="137">
        <v>6344</v>
      </c>
      <c r="M89" s="137">
        <v>6344</v>
      </c>
      <c r="N89" s="137">
        <v>6344</v>
      </c>
      <c r="O89" s="137">
        <v>6344</v>
      </c>
      <c r="P89" s="137">
        <v>6344</v>
      </c>
      <c r="Q89" s="137">
        <v>6344</v>
      </c>
      <c r="R89" s="137">
        <v>6344</v>
      </c>
      <c r="S89" s="137">
        <v>6344</v>
      </c>
      <c r="T89" s="137">
        <v>6344</v>
      </c>
      <c r="U89" s="137">
        <v>6344</v>
      </c>
      <c r="V89" s="137">
        <v>6344</v>
      </c>
      <c r="W89" s="137">
        <v>6344</v>
      </c>
      <c r="X89" s="137">
        <v>6344</v>
      </c>
      <c r="Y89" s="137">
        <v>6344</v>
      </c>
      <c r="Z89" s="137">
        <v>6344</v>
      </c>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row>
    <row r="90" spans="1:186" s="134" customFormat="1" ht="15" customHeight="1" x14ac:dyDescent="0.35">
      <c r="A90" s="135">
        <v>44074</v>
      </c>
      <c r="B90" s="137">
        <v>6323</v>
      </c>
      <c r="C90" s="137">
        <v>6323</v>
      </c>
      <c r="D90" s="137">
        <v>6323</v>
      </c>
      <c r="E90" s="137">
        <v>6323</v>
      </c>
      <c r="F90" s="137">
        <v>6323</v>
      </c>
      <c r="G90" s="137">
        <v>6324</v>
      </c>
      <c r="H90" s="137">
        <v>6324</v>
      </c>
      <c r="I90" s="137">
        <v>6324</v>
      </c>
      <c r="J90" s="137">
        <v>6324</v>
      </c>
      <c r="K90" s="137">
        <v>6324</v>
      </c>
      <c r="L90" s="137">
        <v>6324</v>
      </c>
      <c r="M90" s="137">
        <v>6324</v>
      </c>
      <c r="N90" s="137">
        <v>6324</v>
      </c>
      <c r="O90" s="137">
        <v>6324</v>
      </c>
      <c r="P90" s="137">
        <v>6324</v>
      </c>
      <c r="Q90" s="137">
        <v>6324</v>
      </c>
      <c r="R90" s="137">
        <v>6324</v>
      </c>
      <c r="S90" s="137">
        <v>6324</v>
      </c>
      <c r="T90" s="137">
        <v>6324</v>
      </c>
      <c r="U90" s="137">
        <v>6324</v>
      </c>
      <c r="V90" s="137">
        <v>6324</v>
      </c>
      <c r="W90" s="137">
        <v>6324</v>
      </c>
      <c r="X90" s="137">
        <v>6324</v>
      </c>
      <c r="Y90" s="137">
        <v>6324</v>
      </c>
      <c r="Z90" s="137">
        <v>6324</v>
      </c>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row>
    <row r="91" spans="1:186" s="134" customFormat="1" ht="15" customHeight="1" x14ac:dyDescent="0.35">
      <c r="A91" s="135">
        <v>44067</v>
      </c>
      <c r="B91" s="137">
        <v>6305</v>
      </c>
      <c r="C91" s="137">
        <v>6305</v>
      </c>
      <c r="D91" s="137">
        <v>6305</v>
      </c>
      <c r="E91" s="137">
        <v>6305</v>
      </c>
      <c r="F91" s="137">
        <v>6305</v>
      </c>
      <c r="G91" s="137">
        <v>6306</v>
      </c>
      <c r="H91" s="137">
        <v>6306</v>
      </c>
      <c r="I91" s="137">
        <v>6306</v>
      </c>
      <c r="J91" s="137">
        <v>6306</v>
      </c>
      <c r="K91" s="137">
        <v>6306</v>
      </c>
      <c r="L91" s="137">
        <v>6306</v>
      </c>
      <c r="M91" s="137">
        <v>6306</v>
      </c>
      <c r="N91" s="137">
        <v>6306</v>
      </c>
      <c r="O91" s="137">
        <v>6306</v>
      </c>
      <c r="P91" s="137">
        <v>6306</v>
      </c>
      <c r="Q91" s="137">
        <v>6306</v>
      </c>
      <c r="R91" s="137">
        <v>6306</v>
      </c>
      <c r="S91" s="137">
        <v>6306</v>
      </c>
      <c r="T91" s="137">
        <v>6306</v>
      </c>
      <c r="U91" s="137">
        <v>6306</v>
      </c>
      <c r="V91" s="137">
        <v>6306</v>
      </c>
      <c r="W91" s="137">
        <v>6306</v>
      </c>
      <c r="X91" s="137">
        <v>6306</v>
      </c>
      <c r="Y91" s="137">
        <v>6306</v>
      </c>
      <c r="Z91" s="137">
        <v>6306</v>
      </c>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9"/>
      <c r="EU91" s="169"/>
      <c r="EV91" s="169"/>
      <c r="EW91" s="169"/>
      <c r="EX91" s="169"/>
      <c r="EY91" s="169"/>
      <c r="EZ91" s="169"/>
      <c r="FA91" s="169"/>
      <c r="FB91" s="169"/>
      <c r="FC91" s="169"/>
      <c r="FD91" s="169"/>
      <c r="FE91" s="169"/>
      <c r="FF91" s="169"/>
      <c r="FG91" s="169"/>
      <c r="FH91" s="169"/>
      <c r="FI91" s="169"/>
      <c r="FJ91" s="169"/>
      <c r="FK91" s="169"/>
      <c r="FL91" s="169"/>
      <c r="FM91" s="169"/>
      <c r="FN91" s="169"/>
      <c r="FO91" s="169"/>
      <c r="FP91" s="169"/>
      <c r="FQ91" s="169"/>
      <c r="FR91" s="169"/>
      <c r="FS91" s="169"/>
      <c r="FT91" s="169"/>
      <c r="FU91" s="169"/>
      <c r="FV91" s="169"/>
      <c r="FW91" s="169"/>
      <c r="FX91" s="169"/>
      <c r="FY91" s="169"/>
      <c r="FZ91" s="169"/>
      <c r="GA91" s="169"/>
      <c r="GB91" s="169"/>
      <c r="GC91" s="169"/>
      <c r="GD91" s="169"/>
    </row>
    <row r="92" spans="1:186" s="134" customFormat="1" ht="15" customHeight="1" x14ac:dyDescent="0.35">
      <c r="A92" s="135">
        <v>44060</v>
      </c>
      <c r="B92" s="137">
        <v>6282</v>
      </c>
      <c r="C92" s="137">
        <v>6282</v>
      </c>
      <c r="D92" s="137">
        <v>6282</v>
      </c>
      <c r="E92" s="137">
        <v>6282</v>
      </c>
      <c r="F92" s="137">
        <v>6282</v>
      </c>
      <c r="G92" s="137">
        <v>6283</v>
      </c>
      <c r="H92" s="137">
        <v>6283</v>
      </c>
      <c r="I92" s="137">
        <v>6283</v>
      </c>
      <c r="J92" s="137">
        <v>6283</v>
      </c>
      <c r="K92" s="137">
        <v>6283</v>
      </c>
      <c r="L92" s="137">
        <v>6283</v>
      </c>
      <c r="M92" s="137">
        <v>6283</v>
      </c>
      <c r="N92" s="137">
        <v>6283</v>
      </c>
      <c r="O92" s="137">
        <v>6283</v>
      </c>
      <c r="P92" s="137">
        <v>6283</v>
      </c>
      <c r="Q92" s="137">
        <v>6283</v>
      </c>
      <c r="R92" s="137">
        <v>6283</v>
      </c>
      <c r="S92" s="137">
        <v>6283</v>
      </c>
      <c r="T92" s="137">
        <v>6283</v>
      </c>
      <c r="U92" s="137">
        <v>6283</v>
      </c>
      <c r="V92" s="137">
        <v>6283</v>
      </c>
      <c r="W92" s="137">
        <v>6283</v>
      </c>
      <c r="X92" s="137">
        <v>6283</v>
      </c>
      <c r="Y92" s="137">
        <v>6283</v>
      </c>
      <c r="Z92" s="137">
        <v>6283</v>
      </c>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9"/>
      <c r="EU92" s="169"/>
      <c r="EV92" s="169"/>
      <c r="EW92" s="169"/>
      <c r="EX92" s="169"/>
      <c r="EY92" s="169"/>
      <c r="EZ92" s="169"/>
      <c r="FA92" s="169"/>
      <c r="FB92" s="169"/>
      <c r="FC92" s="169"/>
      <c r="FD92" s="169"/>
      <c r="FE92" s="169"/>
      <c r="FF92" s="169"/>
      <c r="FG92" s="169"/>
      <c r="FH92" s="169"/>
      <c r="FI92" s="169"/>
      <c r="FJ92" s="169"/>
      <c r="FK92" s="169"/>
      <c r="FL92" s="169"/>
      <c r="FM92" s="169"/>
      <c r="FN92" s="169"/>
      <c r="FO92" s="169"/>
      <c r="FP92" s="169"/>
      <c r="FQ92" s="169"/>
      <c r="FR92" s="169"/>
      <c r="FS92" s="169"/>
      <c r="FT92" s="169"/>
      <c r="FU92" s="169"/>
      <c r="FV92" s="169"/>
      <c r="FW92" s="169"/>
      <c r="FX92" s="169"/>
      <c r="FY92" s="169"/>
      <c r="FZ92" s="169"/>
      <c r="GA92" s="169"/>
      <c r="GB92" s="169"/>
      <c r="GC92" s="169"/>
      <c r="GD92" s="169"/>
    </row>
    <row r="93" spans="1:186" s="134" customFormat="1" ht="15" customHeight="1" x14ac:dyDescent="0.35">
      <c r="A93" s="135">
        <v>44053</v>
      </c>
      <c r="B93" s="137">
        <v>6255</v>
      </c>
      <c r="C93" s="137">
        <v>6255</v>
      </c>
      <c r="D93" s="137">
        <v>6255</v>
      </c>
      <c r="E93" s="137">
        <v>6255</v>
      </c>
      <c r="F93" s="137">
        <v>6255</v>
      </c>
      <c r="G93" s="137">
        <v>6256</v>
      </c>
      <c r="H93" s="137">
        <v>6256</v>
      </c>
      <c r="I93" s="137">
        <v>6256</v>
      </c>
      <c r="J93" s="137">
        <v>6256</v>
      </c>
      <c r="K93" s="137">
        <v>6256</v>
      </c>
      <c r="L93" s="137">
        <v>6256</v>
      </c>
      <c r="M93" s="137">
        <v>6256</v>
      </c>
      <c r="N93" s="137">
        <v>6256</v>
      </c>
      <c r="O93" s="137">
        <v>6256</v>
      </c>
      <c r="P93" s="137">
        <v>6256</v>
      </c>
      <c r="Q93" s="137">
        <v>6256</v>
      </c>
      <c r="R93" s="137">
        <v>6256</v>
      </c>
      <c r="S93" s="137">
        <v>6256</v>
      </c>
      <c r="T93" s="137">
        <v>6256</v>
      </c>
      <c r="U93" s="137">
        <v>6256</v>
      </c>
      <c r="V93" s="137">
        <v>6256</v>
      </c>
      <c r="W93" s="137">
        <v>6256</v>
      </c>
      <c r="X93" s="137">
        <v>6256</v>
      </c>
      <c r="Y93" s="137">
        <v>6256</v>
      </c>
      <c r="Z93" s="137">
        <v>6256</v>
      </c>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9"/>
      <c r="EU93" s="169"/>
      <c r="EV93" s="169"/>
      <c r="EW93" s="169"/>
      <c r="EX93" s="169"/>
      <c r="EY93" s="169"/>
      <c r="EZ93" s="169"/>
      <c r="FA93" s="169"/>
      <c r="FB93" s="169"/>
      <c r="FC93" s="169"/>
      <c r="FD93" s="169"/>
      <c r="FE93" s="169"/>
      <c r="FF93" s="169"/>
      <c r="FG93" s="169"/>
      <c r="FH93" s="169"/>
      <c r="FI93" s="169"/>
      <c r="FJ93" s="169"/>
      <c r="FK93" s="169"/>
      <c r="FL93" s="169"/>
      <c r="FM93" s="169"/>
      <c r="FN93" s="169"/>
      <c r="FO93" s="169"/>
      <c r="FP93" s="169"/>
      <c r="FQ93" s="169"/>
      <c r="FR93" s="169"/>
      <c r="FS93" s="169"/>
      <c r="FT93" s="169"/>
      <c r="FU93" s="169"/>
      <c r="FV93" s="169"/>
      <c r="FW93" s="169"/>
      <c r="FX93" s="169"/>
      <c r="FY93" s="169"/>
      <c r="FZ93" s="169"/>
      <c r="GA93" s="169"/>
      <c r="GB93" s="169"/>
      <c r="GC93" s="169"/>
      <c r="GD93" s="169"/>
    </row>
    <row r="94" spans="1:186" s="134" customFormat="1" ht="15" customHeight="1" x14ac:dyDescent="0.35">
      <c r="A94" s="135">
        <v>44046</v>
      </c>
      <c r="B94" s="137">
        <v>6229</v>
      </c>
      <c r="C94" s="137">
        <v>6229</v>
      </c>
      <c r="D94" s="137">
        <v>6229</v>
      </c>
      <c r="E94" s="137">
        <v>6229</v>
      </c>
      <c r="F94" s="137">
        <v>6229</v>
      </c>
      <c r="G94" s="137">
        <v>6230</v>
      </c>
      <c r="H94" s="137">
        <v>6230</v>
      </c>
      <c r="I94" s="137">
        <v>6230</v>
      </c>
      <c r="J94" s="137">
        <v>6230</v>
      </c>
      <c r="K94" s="137">
        <v>6230</v>
      </c>
      <c r="L94" s="137">
        <v>6230</v>
      </c>
      <c r="M94" s="137">
        <v>6230</v>
      </c>
      <c r="N94" s="137">
        <v>6230</v>
      </c>
      <c r="O94" s="137">
        <v>6230</v>
      </c>
      <c r="P94" s="137">
        <v>6230</v>
      </c>
      <c r="Q94" s="137">
        <v>6230</v>
      </c>
      <c r="R94" s="137">
        <v>6230</v>
      </c>
      <c r="S94" s="137">
        <v>6230</v>
      </c>
      <c r="T94" s="137">
        <v>6230</v>
      </c>
      <c r="U94" s="137">
        <v>6230</v>
      </c>
      <c r="V94" s="137">
        <v>6230</v>
      </c>
      <c r="W94" s="137">
        <v>6230</v>
      </c>
      <c r="X94" s="137">
        <v>6230</v>
      </c>
      <c r="Y94" s="137">
        <v>6230</v>
      </c>
      <c r="Z94" s="137">
        <v>6230</v>
      </c>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9"/>
      <c r="EU94" s="169"/>
      <c r="EV94" s="169"/>
      <c r="EW94" s="169"/>
      <c r="EX94" s="169"/>
      <c r="EY94" s="169"/>
      <c r="EZ94" s="169"/>
      <c r="FA94" s="169"/>
      <c r="FB94" s="169"/>
      <c r="FC94" s="169"/>
      <c r="FD94" s="169"/>
      <c r="FE94" s="169"/>
      <c r="FF94" s="169"/>
      <c r="FG94" s="169"/>
      <c r="FH94" s="169"/>
      <c r="FI94" s="169"/>
      <c r="FJ94" s="169"/>
      <c r="FK94" s="169"/>
      <c r="FL94" s="169"/>
      <c r="FM94" s="169"/>
      <c r="FN94" s="169"/>
      <c r="FO94" s="169"/>
      <c r="FP94" s="169"/>
      <c r="FQ94" s="169"/>
      <c r="FR94" s="169"/>
      <c r="FS94" s="169"/>
      <c r="FT94" s="169"/>
      <c r="FU94" s="169"/>
      <c r="FV94" s="169"/>
      <c r="FW94" s="169"/>
      <c r="FX94" s="169"/>
      <c r="FY94" s="169"/>
      <c r="FZ94" s="169"/>
      <c r="GA94" s="169"/>
      <c r="GB94" s="169"/>
      <c r="GC94" s="169"/>
      <c r="GD94" s="169"/>
    </row>
    <row r="95" spans="1:186" s="134" customFormat="1" ht="15" customHeight="1" x14ac:dyDescent="0.35">
      <c r="A95" s="135">
        <v>44039</v>
      </c>
      <c r="B95" s="137">
        <v>6224</v>
      </c>
      <c r="C95" s="137">
        <v>6224</v>
      </c>
      <c r="D95" s="137">
        <v>6224</v>
      </c>
      <c r="E95" s="137">
        <v>6224</v>
      </c>
      <c r="F95" s="137">
        <v>6224</v>
      </c>
      <c r="G95" s="137">
        <v>6225</v>
      </c>
      <c r="H95" s="137">
        <v>6225</v>
      </c>
      <c r="I95" s="137">
        <v>6225</v>
      </c>
      <c r="J95" s="137">
        <v>6225</v>
      </c>
      <c r="K95" s="137">
        <v>6225</v>
      </c>
      <c r="L95" s="137">
        <v>6225</v>
      </c>
      <c r="M95" s="137">
        <v>6225</v>
      </c>
      <c r="N95" s="137">
        <v>6225</v>
      </c>
      <c r="O95" s="137">
        <v>6225</v>
      </c>
      <c r="P95" s="137">
        <v>6225</v>
      </c>
      <c r="Q95" s="137">
        <v>6225</v>
      </c>
      <c r="R95" s="137">
        <v>6225</v>
      </c>
      <c r="S95" s="137">
        <v>6225</v>
      </c>
      <c r="T95" s="137">
        <v>6225</v>
      </c>
      <c r="U95" s="137">
        <v>6225</v>
      </c>
      <c r="V95" s="137">
        <v>6225</v>
      </c>
      <c r="W95" s="137">
        <v>6225</v>
      </c>
      <c r="X95" s="137">
        <v>6225</v>
      </c>
      <c r="Y95" s="137">
        <v>6225</v>
      </c>
      <c r="Z95" s="137">
        <v>6225</v>
      </c>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9"/>
      <c r="EU95" s="169"/>
      <c r="EV95" s="169"/>
      <c r="EW95" s="169"/>
      <c r="EX95" s="169"/>
      <c r="EY95" s="169"/>
      <c r="EZ95" s="169"/>
      <c r="FA95" s="169"/>
      <c r="FB95" s="169"/>
      <c r="FC95" s="169"/>
      <c r="FD95" s="169"/>
      <c r="FE95" s="169"/>
      <c r="FF95" s="169"/>
      <c r="FG95" s="169"/>
      <c r="FH95" s="169"/>
      <c r="FI95" s="169"/>
      <c r="FJ95" s="169"/>
      <c r="FK95" s="169"/>
      <c r="FL95" s="169"/>
      <c r="FM95" s="169"/>
      <c r="FN95" s="169"/>
      <c r="FO95" s="169"/>
      <c r="FP95" s="169"/>
      <c r="FQ95" s="169"/>
      <c r="FR95" s="169"/>
      <c r="FS95" s="169"/>
      <c r="FT95" s="169"/>
      <c r="FU95" s="169"/>
      <c r="FV95" s="169"/>
      <c r="FW95" s="169"/>
      <c r="FX95" s="169"/>
      <c r="FY95" s="169"/>
      <c r="FZ95" s="169"/>
      <c r="GA95" s="169"/>
      <c r="GB95" s="169"/>
      <c r="GC95" s="169"/>
      <c r="GD95" s="169"/>
    </row>
    <row r="96" spans="1:186" s="134" customFormat="1" ht="15" customHeight="1" x14ac:dyDescent="0.35">
      <c r="A96" s="135">
        <v>44032</v>
      </c>
      <c r="B96" s="137">
        <v>6215</v>
      </c>
      <c r="C96" s="137">
        <v>6215</v>
      </c>
      <c r="D96" s="137">
        <v>6215</v>
      </c>
      <c r="E96" s="137">
        <v>6215</v>
      </c>
      <c r="F96" s="137">
        <v>6215</v>
      </c>
      <c r="G96" s="137">
        <v>6216</v>
      </c>
      <c r="H96" s="137">
        <v>6216</v>
      </c>
      <c r="I96" s="137">
        <v>6216</v>
      </c>
      <c r="J96" s="137">
        <v>6216</v>
      </c>
      <c r="K96" s="137">
        <v>6216</v>
      </c>
      <c r="L96" s="137">
        <v>6216</v>
      </c>
      <c r="M96" s="137">
        <v>6216</v>
      </c>
      <c r="N96" s="137">
        <v>6216</v>
      </c>
      <c r="O96" s="137">
        <v>6216</v>
      </c>
      <c r="P96" s="137">
        <v>6216</v>
      </c>
      <c r="Q96" s="137">
        <v>6216</v>
      </c>
      <c r="R96" s="137">
        <v>6216</v>
      </c>
      <c r="S96" s="137">
        <v>6216</v>
      </c>
      <c r="T96" s="137">
        <v>6216</v>
      </c>
      <c r="U96" s="137">
        <v>6216</v>
      </c>
      <c r="V96" s="137">
        <v>6216</v>
      </c>
      <c r="W96" s="137">
        <v>6216</v>
      </c>
      <c r="X96" s="137">
        <v>6216</v>
      </c>
      <c r="Y96" s="137">
        <v>6216</v>
      </c>
      <c r="Z96" s="137">
        <v>6216</v>
      </c>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9"/>
      <c r="EU96" s="169"/>
      <c r="EV96" s="169"/>
      <c r="EW96" s="169"/>
      <c r="EX96" s="169"/>
      <c r="EY96" s="169"/>
      <c r="EZ96" s="169"/>
      <c r="FA96" s="169"/>
      <c r="FB96" s="169"/>
      <c r="FC96" s="169"/>
      <c r="FD96" s="169"/>
      <c r="FE96" s="169"/>
      <c r="FF96" s="169"/>
      <c r="FG96" s="169"/>
      <c r="FH96" s="169"/>
      <c r="FI96" s="169"/>
      <c r="FJ96" s="169"/>
      <c r="FK96" s="169"/>
      <c r="FL96" s="169"/>
      <c r="FM96" s="169"/>
      <c r="FN96" s="169"/>
      <c r="FO96" s="169"/>
      <c r="FP96" s="169"/>
      <c r="FQ96" s="169"/>
      <c r="FR96" s="169"/>
      <c r="FS96" s="169"/>
      <c r="FT96" s="169"/>
      <c r="FU96" s="169"/>
      <c r="FV96" s="169"/>
      <c r="FW96" s="169"/>
      <c r="FX96" s="169"/>
      <c r="FY96" s="169"/>
      <c r="FZ96" s="169"/>
      <c r="GA96" s="169"/>
      <c r="GB96" s="169"/>
      <c r="GC96" s="169"/>
      <c r="GD96" s="169"/>
    </row>
    <row r="97" spans="1:186" s="134" customFormat="1" ht="15" customHeight="1" x14ac:dyDescent="0.35">
      <c r="A97" s="135">
        <v>44025</v>
      </c>
      <c r="B97" s="137">
        <v>6208</v>
      </c>
      <c r="C97" s="137">
        <v>6208</v>
      </c>
      <c r="D97" s="137">
        <v>6208</v>
      </c>
      <c r="E97" s="137">
        <v>6208</v>
      </c>
      <c r="F97" s="137">
        <v>6208</v>
      </c>
      <c r="G97" s="137">
        <v>6209</v>
      </c>
      <c r="H97" s="137">
        <v>6209</v>
      </c>
      <c r="I97" s="137">
        <v>6209</v>
      </c>
      <c r="J97" s="137">
        <v>6209</v>
      </c>
      <c r="K97" s="137">
        <v>6209</v>
      </c>
      <c r="L97" s="137">
        <v>6209</v>
      </c>
      <c r="M97" s="137">
        <v>6209</v>
      </c>
      <c r="N97" s="137">
        <v>6209</v>
      </c>
      <c r="O97" s="137">
        <v>6209</v>
      </c>
      <c r="P97" s="137">
        <v>6209</v>
      </c>
      <c r="Q97" s="137">
        <v>6209</v>
      </c>
      <c r="R97" s="137">
        <v>6209</v>
      </c>
      <c r="S97" s="137">
        <v>6209</v>
      </c>
      <c r="T97" s="137">
        <v>6209</v>
      </c>
      <c r="U97" s="137">
        <v>6209</v>
      </c>
      <c r="V97" s="137">
        <v>6209</v>
      </c>
      <c r="W97" s="137">
        <v>6209</v>
      </c>
      <c r="X97" s="137">
        <v>6209</v>
      </c>
      <c r="Y97" s="137">
        <v>6209</v>
      </c>
      <c r="Z97" s="137">
        <v>6209</v>
      </c>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9"/>
      <c r="EU97" s="169"/>
      <c r="EV97" s="169"/>
      <c r="EW97" s="169"/>
      <c r="EX97" s="169"/>
      <c r="EY97" s="169"/>
      <c r="EZ97" s="169"/>
      <c r="FA97" s="169"/>
      <c r="FB97" s="169"/>
      <c r="FC97" s="169"/>
      <c r="FD97" s="169"/>
      <c r="FE97" s="169"/>
      <c r="FF97" s="169"/>
      <c r="FG97" s="169"/>
      <c r="FH97" s="169"/>
      <c r="FI97" s="169"/>
      <c r="FJ97" s="169"/>
      <c r="FK97" s="169"/>
      <c r="FL97" s="169"/>
      <c r="FM97" s="169"/>
      <c r="FN97" s="169"/>
      <c r="FO97" s="169"/>
      <c r="FP97" s="169"/>
      <c r="FQ97" s="169"/>
      <c r="FR97" s="169"/>
      <c r="FS97" s="169"/>
      <c r="FT97" s="169"/>
      <c r="FU97" s="169"/>
      <c r="FV97" s="169"/>
      <c r="FW97" s="169"/>
      <c r="FX97" s="169"/>
      <c r="FY97" s="169"/>
      <c r="FZ97" s="169"/>
      <c r="GA97" s="169"/>
      <c r="GB97" s="169"/>
      <c r="GC97" s="169"/>
      <c r="GD97" s="169"/>
    </row>
    <row r="98" spans="1:186" s="134" customFormat="1" ht="15" customHeight="1" x14ac:dyDescent="0.35">
      <c r="A98" s="135">
        <v>44018</v>
      </c>
      <c r="B98" s="137">
        <v>6201</v>
      </c>
      <c r="C98" s="137">
        <v>6201</v>
      </c>
      <c r="D98" s="137">
        <v>6201</v>
      </c>
      <c r="E98" s="137">
        <v>6201</v>
      </c>
      <c r="F98" s="137">
        <v>6201</v>
      </c>
      <c r="G98" s="137">
        <v>6202</v>
      </c>
      <c r="H98" s="137">
        <v>6202</v>
      </c>
      <c r="I98" s="137">
        <v>6202</v>
      </c>
      <c r="J98" s="137">
        <v>6202</v>
      </c>
      <c r="K98" s="137">
        <v>6202</v>
      </c>
      <c r="L98" s="137">
        <v>6202</v>
      </c>
      <c r="M98" s="137">
        <v>6202</v>
      </c>
      <c r="N98" s="137">
        <v>6202</v>
      </c>
      <c r="O98" s="137">
        <v>6202</v>
      </c>
      <c r="P98" s="137">
        <v>6202</v>
      </c>
      <c r="Q98" s="137">
        <v>6202</v>
      </c>
      <c r="R98" s="137">
        <v>6202</v>
      </c>
      <c r="S98" s="137">
        <v>6202</v>
      </c>
      <c r="T98" s="137">
        <v>6202</v>
      </c>
      <c r="U98" s="137">
        <v>6202</v>
      </c>
      <c r="V98" s="137">
        <v>6202</v>
      </c>
      <c r="W98" s="137">
        <v>6202</v>
      </c>
      <c r="X98" s="137">
        <v>6202</v>
      </c>
      <c r="Y98" s="137">
        <v>6202</v>
      </c>
      <c r="Z98" s="137">
        <v>6202</v>
      </c>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9"/>
      <c r="EU98" s="169"/>
      <c r="EV98" s="169"/>
      <c r="EW98" s="169"/>
      <c r="EX98" s="169"/>
      <c r="EY98" s="169"/>
      <c r="EZ98" s="169"/>
      <c r="FA98" s="169"/>
      <c r="FB98" s="169"/>
      <c r="FC98" s="169"/>
      <c r="FD98" s="169"/>
      <c r="FE98" s="169"/>
      <c r="FF98" s="169"/>
      <c r="FG98" s="169"/>
      <c r="FH98" s="169"/>
      <c r="FI98" s="169"/>
      <c r="FJ98" s="169"/>
      <c r="FK98" s="169"/>
      <c r="FL98" s="169"/>
      <c r="FM98" s="169"/>
      <c r="FN98" s="169"/>
      <c r="FO98" s="169"/>
      <c r="FP98" s="169"/>
      <c r="FQ98" s="169"/>
      <c r="FR98" s="169"/>
      <c r="FS98" s="169"/>
      <c r="FT98" s="169"/>
      <c r="FU98" s="169"/>
      <c r="FV98" s="169"/>
      <c r="FW98" s="169"/>
      <c r="FX98" s="169"/>
      <c r="FY98" s="169"/>
      <c r="FZ98" s="169"/>
      <c r="GA98" s="169"/>
      <c r="GB98" s="169"/>
      <c r="GC98" s="169"/>
      <c r="GD98" s="169"/>
    </row>
    <row r="99" spans="1:186" s="134" customFormat="1" ht="15" customHeight="1" x14ac:dyDescent="0.35">
      <c r="A99" s="135">
        <v>44011</v>
      </c>
      <c r="B99" s="137">
        <v>6195</v>
      </c>
      <c r="C99" s="137">
        <v>6195</v>
      </c>
      <c r="D99" s="137">
        <v>6195</v>
      </c>
      <c r="E99" s="137">
        <v>6195</v>
      </c>
      <c r="F99" s="137">
        <v>6195</v>
      </c>
      <c r="G99" s="137">
        <v>6196</v>
      </c>
      <c r="H99" s="137">
        <v>6196</v>
      </c>
      <c r="I99" s="137">
        <v>6196</v>
      </c>
      <c r="J99" s="137">
        <v>6196</v>
      </c>
      <c r="K99" s="137">
        <v>6196</v>
      </c>
      <c r="L99" s="137">
        <v>6196</v>
      </c>
      <c r="M99" s="137">
        <v>6196</v>
      </c>
      <c r="N99" s="137">
        <v>6196</v>
      </c>
      <c r="O99" s="137">
        <v>6196</v>
      </c>
      <c r="P99" s="137">
        <v>6196</v>
      </c>
      <c r="Q99" s="137">
        <v>6196</v>
      </c>
      <c r="R99" s="137">
        <v>6196</v>
      </c>
      <c r="S99" s="137">
        <v>6196</v>
      </c>
      <c r="T99" s="137">
        <v>6196</v>
      </c>
      <c r="U99" s="137">
        <v>6196</v>
      </c>
      <c r="V99" s="137">
        <v>6196</v>
      </c>
      <c r="W99" s="137">
        <v>6196</v>
      </c>
      <c r="X99" s="137">
        <v>6196</v>
      </c>
      <c r="Y99" s="137">
        <v>6196</v>
      </c>
      <c r="Z99" s="137">
        <v>6196</v>
      </c>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9"/>
      <c r="EU99" s="169"/>
      <c r="EV99" s="169"/>
      <c r="EW99" s="169"/>
      <c r="EX99" s="169"/>
      <c r="EY99" s="169"/>
      <c r="EZ99" s="169"/>
      <c r="FA99" s="169"/>
      <c r="FB99" s="169"/>
      <c r="FC99" s="169"/>
      <c r="FD99" s="169"/>
      <c r="FE99" s="169"/>
      <c r="FF99" s="169"/>
      <c r="FG99" s="169"/>
      <c r="FH99" s="169"/>
      <c r="FI99" s="169"/>
      <c r="FJ99" s="169"/>
      <c r="FK99" s="169"/>
      <c r="FL99" s="169"/>
      <c r="FM99" s="169"/>
      <c r="FN99" s="169"/>
      <c r="FO99" s="169"/>
      <c r="FP99" s="169"/>
      <c r="FQ99" s="169"/>
      <c r="FR99" s="169"/>
      <c r="FS99" s="169"/>
      <c r="FT99" s="169"/>
      <c r="FU99" s="169"/>
      <c r="FV99" s="169"/>
      <c r="FW99" s="169"/>
      <c r="FX99" s="169"/>
      <c r="FY99" s="169"/>
      <c r="FZ99" s="169"/>
      <c r="GA99" s="169"/>
      <c r="GB99" s="169"/>
      <c r="GC99" s="169"/>
      <c r="GD99" s="169"/>
    </row>
    <row r="100" spans="1:186" s="134" customFormat="1" ht="15" customHeight="1" x14ac:dyDescent="0.35">
      <c r="A100" s="135">
        <v>44004</v>
      </c>
      <c r="B100" s="137">
        <v>6183</v>
      </c>
      <c r="C100" s="137">
        <v>6183</v>
      </c>
      <c r="D100" s="137">
        <v>6183</v>
      </c>
      <c r="E100" s="137">
        <v>6183</v>
      </c>
      <c r="F100" s="137">
        <v>6183</v>
      </c>
      <c r="G100" s="137">
        <v>6184</v>
      </c>
      <c r="H100" s="137">
        <v>6184</v>
      </c>
      <c r="I100" s="137">
        <v>6184</v>
      </c>
      <c r="J100" s="137">
        <v>6184</v>
      </c>
      <c r="K100" s="137">
        <v>6184</v>
      </c>
      <c r="L100" s="137">
        <v>6184</v>
      </c>
      <c r="M100" s="137">
        <v>6184</v>
      </c>
      <c r="N100" s="137">
        <v>6184</v>
      </c>
      <c r="O100" s="137">
        <v>6184</v>
      </c>
      <c r="P100" s="137">
        <v>6184</v>
      </c>
      <c r="Q100" s="137">
        <v>6184</v>
      </c>
      <c r="R100" s="137">
        <v>6184</v>
      </c>
      <c r="S100" s="137">
        <v>6184</v>
      </c>
      <c r="T100" s="137">
        <v>6184</v>
      </c>
      <c r="U100" s="137">
        <v>6184</v>
      </c>
      <c r="V100" s="137">
        <v>6184</v>
      </c>
      <c r="W100" s="137">
        <v>6184</v>
      </c>
      <c r="X100" s="137">
        <v>6184</v>
      </c>
      <c r="Y100" s="137">
        <v>6184</v>
      </c>
      <c r="Z100" s="137">
        <v>6184</v>
      </c>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9"/>
      <c r="EU100" s="169"/>
      <c r="EV100" s="169"/>
      <c r="EW100" s="169"/>
      <c r="EX100" s="169"/>
      <c r="EY100" s="169"/>
      <c r="EZ100" s="169"/>
      <c r="FA100" s="169"/>
      <c r="FB100" s="169"/>
      <c r="FC100" s="169"/>
      <c r="FD100" s="169"/>
      <c r="FE100" s="169"/>
      <c r="FF100" s="169"/>
      <c r="FG100" s="169"/>
      <c r="FH100" s="169"/>
      <c r="FI100" s="169"/>
      <c r="FJ100" s="169"/>
      <c r="FK100" s="169"/>
      <c r="FL100" s="169"/>
      <c r="FM100" s="169"/>
      <c r="FN100" s="169"/>
      <c r="FO100" s="169"/>
      <c r="FP100" s="169"/>
      <c r="FQ100" s="169"/>
      <c r="FR100" s="169"/>
      <c r="FS100" s="169"/>
      <c r="FT100" s="169"/>
      <c r="FU100" s="169"/>
      <c r="FV100" s="169"/>
      <c r="FW100" s="169"/>
      <c r="FX100" s="169"/>
      <c r="FY100" s="169"/>
      <c r="FZ100" s="169"/>
      <c r="GA100" s="169"/>
      <c r="GB100" s="169"/>
      <c r="GC100" s="169"/>
      <c r="GD100" s="169"/>
    </row>
    <row r="101" spans="1:186" s="134" customFormat="1" ht="15" customHeight="1" x14ac:dyDescent="0.35">
      <c r="A101" s="135">
        <v>43997</v>
      </c>
      <c r="B101" s="137">
        <v>6171</v>
      </c>
      <c r="C101" s="137">
        <v>6171</v>
      </c>
      <c r="D101" s="137">
        <v>6171</v>
      </c>
      <c r="E101" s="137">
        <v>6171</v>
      </c>
      <c r="F101" s="137">
        <v>6171</v>
      </c>
      <c r="G101" s="137">
        <v>6172</v>
      </c>
      <c r="H101" s="137">
        <v>6172</v>
      </c>
      <c r="I101" s="137">
        <v>6172</v>
      </c>
      <c r="J101" s="137">
        <v>6172</v>
      </c>
      <c r="K101" s="137">
        <v>6172</v>
      </c>
      <c r="L101" s="137">
        <v>6172</v>
      </c>
      <c r="M101" s="137">
        <v>6172</v>
      </c>
      <c r="N101" s="137">
        <v>6172</v>
      </c>
      <c r="O101" s="137">
        <v>6172</v>
      </c>
      <c r="P101" s="137">
        <v>6172</v>
      </c>
      <c r="Q101" s="137">
        <v>6172</v>
      </c>
      <c r="R101" s="137">
        <v>6172</v>
      </c>
      <c r="S101" s="137">
        <v>6172</v>
      </c>
      <c r="T101" s="137">
        <v>6172</v>
      </c>
      <c r="U101" s="137">
        <v>6172</v>
      </c>
      <c r="V101" s="137">
        <v>6172</v>
      </c>
      <c r="W101" s="137">
        <v>6172</v>
      </c>
      <c r="X101" s="137">
        <v>6172</v>
      </c>
      <c r="Y101" s="137">
        <v>6172</v>
      </c>
      <c r="Z101" s="137">
        <v>6172</v>
      </c>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9"/>
      <c r="EU101" s="169"/>
      <c r="EV101" s="169"/>
      <c r="EW101" s="169"/>
      <c r="EX101" s="169"/>
      <c r="EY101" s="169"/>
      <c r="EZ101" s="169"/>
      <c r="FA101" s="169"/>
      <c r="FB101" s="169"/>
      <c r="FC101" s="169"/>
      <c r="FD101" s="169"/>
      <c r="FE101" s="169"/>
      <c r="FF101" s="169"/>
      <c r="FG101" s="169"/>
      <c r="FH101" s="169"/>
      <c r="FI101" s="169"/>
      <c r="FJ101" s="169"/>
      <c r="FK101" s="169"/>
      <c r="FL101" s="169"/>
      <c r="FM101" s="169"/>
      <c r="FN101" s="169"/>
      <c r="FO101" s="169"/>
      <c r="FP101" s="169"/>
      <c r="FQ101" s="169"/>
      <c r="FR101" s="169"/>
      <c r="FS101" s="169"/>
      <c r="FT101" s="169"/>
      <c r="FU101" s="169"/>
      <c r="FV101" s="169"/>
      <c r="FW101" s="169"/>
      <c r="FX101" s="169"/>
      <c r="FY101" s="169"/>
      <c r="FZ101" s="169"/>
      <c r="GA101" s="169"/>
      <c r="GB101" s="169"/>
      <c r="GC101" s="169"/>
      <c r="GD101" s="169"/>
    </row>
    <row r="102" spans="1:186" s="134" customFormat="1" ht="15" customHeight="1" x14ac:dyDescent="0.35">
      <c r="A102" s="135">
        <v>43990</v>
      </c>
      <c r="B102" s="137">
        <v>6146</v>
      </c>
      <c r="C102" s="137">
        <v>6146</v>
      </c>
      <c r="D102" s="137">
        <v>6146</v>
      </c>
      <c r="E102" s="137">
        <v>6146</v>
      </c>
      <c r="F102" s="137">
        <v>6146</v>
      </c>
      <c r="G102" s="137">
        <v>6147</v>
      </c>
      <c r="H102" s="137">
        <v>6147</v>
      </c>
      <c r="I102" s="137">
        <v>6147</v>
      </c>
      <c r="J102" s="137">
        <v>6147</v>
      </c>
      <c r="K102" s="137">
        <v>6147</v>
      </c>
      <c r="L102" s="137">
        <v>6147</v>
      </c>
      <c r="M102" s="137">
        <v>6147</v>
      </c>
      <c r="N102" s="137">
        <v>6147</v>
      </c>
      <c r="O102" s="137">
        <v>6147</v>
      </c>
      <c r="P102" s="137">
        <v>6147</v>
      </c>
      <c r="Q102" s="137">
        <v>6147</v>
      </c>
      <c r="R102" s="137">
        <v>6147</v>
      </c>
      <c r="S102" s="137">
        <v>6147</v>
      </c>
      <c r="T102" s="137">
        <v>6147</v>
      </c>
      <c r="U102" s="137">
        <v>6147</v>
      </c>
      <c r="V102" s="137">
        <v>6147</v>
      </c>
      <c r="W102" s="137">
        <v>6147</v>
      </c>
      <c r="X102" s="137">
        <v>6147</v>
      </c>
      <c r="Y102" s="137">
        <v>6147</v>
      </c>
      <c r="Z102" s="137">
        <v>6147</v>
      </c>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9"/>
      <c r="EU102" s="169"/>
      <c r="EV102" s="169"/>
      <c r="EW102" s="169"/>
      <c r="EX102" s="169"/>
      <c r="EY102" s="169"/>
      <c r="EZ102" s="169"/>
      <c r="FA102" s="169"/>
      <c r="FB102" s="169"/>
      <c r="FC102" s="169"/>
      <c r="FD102" s="169"/>
      <c r="FE102" s="169"/>
      <c r="FF102" s="169"/>
      <c r="FG102" s="169"/>
      <c r="FH102" s="169"/>
      <c r="FI102" s="169"/>
      <c r="FJ102" s="169"/>
      <c r="FK102" s="169"/>
      <c r="FL102" s="169"/>
      <c r="FM102" s="169"/>
      <c r="FN102" s="169"/>
      <c r="FO102" s="169"/>
      <c r="FP102" s="169"/>
      <c r="FQ102" s="169"/>
      <c r="FR102" s="169"/>
      <c r="FS102" s="169"/>
      <c r="FT102" s="169"/>
      <c r="FU102" s="169"/>
      <c r="FV102" s="169"/>
      <c r="FW102" s="169"/>
      <c r="FX102" s="169"/>
      <c r="FY102" s="169"/>
      <c r="FZ102" s="169"/>
      <c r="GA102" s="169"/>
      <c r="GB102" s="169"/>
      <c r="GC102" s="169"/>
      <c r="GD102" s="169"/>
    </row>
    <row r="103" spans="1:186" s="134" customFormat="1" ht="15" customHeight="1" x14ac:dyDescent="0.35">
      <c r="A103" s="135">
        <v>43983</v>
      </c>
      <c r="B103" s="137">
        <v>6111</v>
      </c>
      <c r="C103" s="137">
        <v>6111</v>
      </c>
      <c r="D103" s="137">
        <v>6111</v>
      </c>
      <c r="E103" s="137">
        <v>6111</v>
      </c>
      <c r="F103" s="137">
        <v>6111</v>
      </c>
      <c r="G103" s="137">
        <v>6112</v>
      </c>
      <c r="H103" s="137">
        <v>6112</v>
      </c>
      <c r="I103" s="137">
        <v>6112</v>
      </c>
      <c r="J103" s="137">
        <v>6112</v>
      </c>
      <c r="K103" s="137">
        <v>6112</v>
      </c>
      <c r="L103" s="137">
        <v>6112</v>
      </c>
      <c r="M103" s="137">
        <v>6112</v>
      </c>
      <c r="N103" s="137">
        <v>6112</v>
      </c>
      <c r="O103" s="137">
        <v>6112</v>
      </c>
      <c r="P103" s="137">
        <v>6112</v>
      </c>
      <c r="Q103" s="137">
        <v>6112</v>
      </c>
      <c r="R103" s="137">
        <v>6112</v>
      </c>
      <c r="S103" s="137">
        <v>6112</v>
      </c>
      <c r="T103" s="137">
        <v>6112</v>
      </c>
      <c r="U103" s="137">
        <v>6112</v>
      </c>
      <c r="V103" s="137">
        <v>6112</v>
      </c>
      <c r="W103" s="137">
        <v>6112</v>
      </c>
      <c r="X103" s="137">
        <v>6112</v>
      </c>
      <c r="Y103" s="137">
        <v>6112</v>
      </c>
      <c r="Z103" s="137">
        <v>6112</v>
      </c>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row>
    <row r="104" spans="1:186" s="134" customFormat="1" ht="15" customHeight="1" x14ac:dyDescent="0.35">
      <c r="A104" s="135">
        <v>43976</v>
      </c>
      <c r="B104" s="137">
        <v>6055</v>
      </c>
      <c r="C104" s="137">
        <v>6055</v>
      </c>
      <c r="D104" s="137">
        <v>6055</v>
      </c>
      <c r="E104" s="137">
        <v>6055</v>
      </c>
      <c r="F104" s="137">
        <v>6055</v>
      </c>
      <c r="G104" s="137">
        <v>6056</v>
      </c>
      <c r="H104" s="137">
        <v>6056</v>
      </c>
      <c r="I104" s="137">
        <v>6056</v>
      </c>
      <c r="J104" s="137">
        <v>6056</v>
      </c>
      <c r="K104" s="137">
        <v>6056</v>
      </c>
      <c r="L104" s="137">
        <v>6056</v>
      </c>
      <c r="M104" s="137">
        <v>6056</v>
      </c>
      <c r="N104" s="137">
        <v>6056</v>
      </c>
      <c r="O104" s="137">
        <v>6056</v>
      </c>
      <c r="P104" s="137">
        <v>6056</v>
      </c>
      <c r="Q104" s="137">
        <v>6056</v>
      </c>
      <c r="R104" s="137">
        <v>6056</v>
      </c>
      <c r="S104" s="137">
        <v>6056</v>
      </c>
      <c r="T104" s="137">
        <v>6056</v>
      </c>
      <c r="U104" s="137">
        <v>6056</v>
      </c>
      <c r="V104" s="137">
        <v>6056</v>
      </c>
      <c r="W104" s="137">
        <v>6056</v>
      </c>
      <c r="X104" s="137">
        <v>6056</v>
      </c>
      <c r="Y104" s="137">
        <v>6056</v>
      </c>
      <c r="Z104" s="137">
        <v>6056</v>
      </c>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row>
    <row r="105" spans="1:186" s="134" customFormat="1" ht="15" customHeight="1" x14ac:dyDescent="0.35">
      <c r="A105" s="135">
        <v>43969</v>
      </c>
      <c r="B105" s="137">
        <v>5964</v>
      </c>
      <c r="C105" s="137">
        <v>5964</v>
      </c>
      <c r="D105" s="137">
        <v>5964</v>
      </c>
      <c r="E105" s="137">
        <v>5964</v>
      </c>
      <c r="F105" s="137">
        <v>5964</v>
      </c>
      <c r="G105" s="137">
        <v>5965</v>
      </c>
      <c r="H105" s="137">
        <v>5965</v>
      </c>
      <c r="I105" s="137">
        <v>5965</v>
      </c>
      <c r="J105" s="137">
        <v>5965</v>
      </c>
      <c r="K105" s="137">
        <v>5965</v>
      </c>
      <c r="L105" s="137">
        <v>5965</v>
      </c>
      <c r="M105" s="137">
        <v>5965</v>
      </c>
      <c r="N105" s="137">
        <v>5965</v>
      </c>
      <c r="O105" s="137">
        <v>5965</v>
      </c>
      <c r="P105" s="137">
        <v>5965</v>
      </c>
      <c r="Q105" s="137">
        <v>5965</v>
      </c>
      <c r="R105" s="137">
        <v>5965</v>
      </c>
      <c r="S105" s="137">
        <v>5965</v>
      </c>
      <c r="T105" s="137">
        <v>5965</v>
      </c>
      <c r="U105" s="137">
        <v>5965</v>
      </c>
      <c r="V105" s="137">
        <v>5965</v>
      </c>
      <c r="W105" s="137">
        <v>5965</v>
      </c>
      <c r="X105" s="137">
        <v>5965</v>
      </c>
      <c r="Y105" s="137">
        <v>5965</v>
      </c>
      <c r="Z105" s="137">
        <v>5965</v>
      </c>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9"/>
      <c r="EU105" s="169"/>
      <c r="EV105" s="169"/>
      <c r="EW105" s="169"/>
      <c r="EX105" s="169"/>
      <c r="EY105" s="169"/>
      <c r="EZ105" s="169"/>
      <c r="FA105" s="169"/>
      <c r="FB105" s="169"/>
      <c r="FC105" s="169"/>
      <c r="FD105" s="169"/>
      <c r="FE105" s="169"/>
      <c r="FF105" s="169"/>
      <c r="FG105" s="169"/>
      <c r="FH105" s="169"/>
      <c r="FI105" s="169"/>
      <c r="FJ105" s="169"/>
      <c r="FK105" s="169"/>
      <c r="FL105" s="169"/>
      <c r="FM105" s="169"/>
      <c r="FN105" s="169"/>
      <c r="FO105" s="169"/>
      <c r="FP105" s="169"/>
      <c r="FQ105" s="169"/>
      <c r="FR105" s="169"/>
      <c r="FS105" s="169"/>
      <c r="FT105" s="169"/>
      <c r="FU105" s="169"/>
      <c r="FV105" s="169"/>
      <c r="FW105" s="169"/>
      <c r="FX105" s="169"/>
      <c r="FY105" s="169"/>
      <c r="FZ105" s="169"/>
      <c r="GA105" s="169"/>
      <c r="GB105" s="169"/>
      <c r="GC105" s="169"/>
      <c r="GD105" s="169"/>
    </row>
    <row r="106" spans="1:186" s="134" customFormat="1" ht="15" customHeight="1" x14ac:dyDescent="0.35">
      <c r="A106" s="135">
        <v>43962</v>
      </c>
      <c r="B106" s="137">
        <v>5844</v>
      </c>
      <c r="C106" s="137">
        <v>5844</v>
      </c>
      <c r="D106" s="137">
        <v>5844</v>
      </c>
      <c r="E106" s="137">
        <v>5844</v>
      </c>
      <c r="F106" s="137">
        <v>5844</v>
      </c>
      <c r="G106" s="137">
        <v>5845</v>
      </c>
      <c r="H106" s="137">
        <v>5845</v>
      </c>
      <c r="I106" s="137">
        <v>5845</v>
      </c>
      <c r="J106" s="137">
        <v>5845</v>
      </c>
      <c r="K106" s="137">
        <v>5845</v>
      </c>
      <c r="L106" s="137">
        <v>5845</v>
      </c>
      <c r="M106" s="137">
        <v>5845</v>
      </c>
      <c r="N106" s="137">
        <v>5845</v>
      </c>
      <c r="O106" s="137">
        <v>5845</v>
      </c>
      <c r="P106" s="137">
        <v>5845</v>
      </c>
      <c r="Q106" s="137">
        <v>5845</v>
      </c>
      <c r="R106" s="137">
        <v>5845</v>
      </c>
      <c r="S106" s="137">
        <v>5845</v>
      </c>
      <c r="T106" s="137">
        <v>5845</v>
      </c>
      <c r="U106" s="137">
        <v>5845</v>
      </c>
      <c r="V106" s="137">
        <v>5845</v>
      </c>
      <c r="W106" s="137">
        <v>5845</v>
      </c>
      <c r="X106" s="137">
        <v>5845</v>
      </c>
      <c r="Y106" s="137">
        <v>5845</v>
      </c>
      <c r="Z106" s="137">
        <v>5845</v>
      </c>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9"/>
      <c r="EU106" s="169"/>
      <c r="EV106" s="169"/>
      <c r="EW106" s="169"/>
      <c r="EX106" s="169"/>
      <c r="EY106" s="169"/>
      <c r="EZ106" s="169"/>
      <c r="FA106" s="169"/>
      <c r="FB106" s="169"/>
      <c r="FC106" s="169"/>
      <c r="FD106" s="169"/>
      <c r="FE106" s="169"/>
      <c r="FF106" s="169"/>
      <c r="FG106" s="169"/>
      <c r="FH106" s="169"/>
      <c r="FI106" s="169"/>
      <c r="FJ106" s="169"/>
      <c r="FK106" s="169"/>
      <c r="FL106" s="169"/>
      <c r="FM106" s="169"/>
      <c r="FN106" s="169"/>
      <c r="FO106" s="169"/>
      <c r="FP106" s="169"/>
      <c r="FQ106" s="169"/>
      <c r="FR106" s="169"/>
      <c r="FS106" s="169"/>
      <c r="FT106" s="169"/>
      <c r="FU106" s="169"/>
      <c r="FV106" s="169"/>
      <c r="FW106" s="169"/>
      <c r="FX106" s="169"/>
      <c r="FY106" s="169"/>
      <c r="FZ106" s="169"/>
      <c r="GA106" s="169"/>
      <c r="GB106" s="169"/>
      <c r="GC106" s="169"/>
      <c r="GD106" s="169"/>
    </row>
    <row r="107" spans="1:186" s="134" customFormat="1" ht="15" customHeight="1" x14ac:dyDescent="0.35">
      <c r="A107" s="135">
        <v>43955</v>
      </c>
      <c r="B107" s="137">
        <v>5669</v>
      </c>
      <c r="C107" s="137">
        <v>5669</v>
      </c>
      <c r="D107" s="137">
        <v>5669</v>
      </c>
      <c r="E107" s="137">
        <v>5669</v>
      </c>
      <c r="F107" s="137">
        <v>5669</v>
      </c>
      <c r="G107" s="137">
        <v>5670</v>
      </c>
      <c r="H107" s="137">
        <v>5670</v>
      </c>
      <c r="I107" s="137">
        <v>5670</v>
      </c>
      <c r="J107" s="137">
        <v>5670</v>
      </c>
      <c r="K107" s="137">
        <v>5670</v>
      </c>
      <c r="L107" s="137">
        <v>5670</v>
      </c>
      <c r="M107" s="137">
        <v>5670</v>
      </c>
      <c r="N107" s="137">
        <v>5670</v>
      </c>
      <c r="O107" s="137">
        <v>5670</v>
      </c>
      <c r="P107" s="137">
        <v>5670</v>
      </c>
      <c r="Q107" s="137">
        <v>5670</v>
      </c>
      <c r="R107" s="137">
        <v>5670</v>
      </c>
      <c r="S107" s="137">
        <v>5670</v>
      </c>
      <c r="T107" s="137">
        <v>5670</v>
      </c>
      <c r="U107" s="137">
        <v>5670</v>
      </c>
      <c r="V107" s="137">
        <v>5670</v>
      </c>
      <c r="W107" s="137">
        <v>5670</v>
      </c>
      <c r="X107" s="137">
        <v>5670</v>
      </c>
      <c r="Y107" s="137">
        <v>5670</v>
      </c>
      <c r="Z107" s="137">
        <v>5670</v>
      </c>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9"/>
      <c r="FS107" s="169"/>
      <c r="FT107" s="169"/>
      <c r="FU107" s="169"/>
      <c r="FV107" s="169"/>
      <c r="FW107" s="169"/>
      <c r="FX107" s="169"/>
      <c r="FY107" s="169"/>
      <c r="FZ107" s="169"/>
      <c r="GA107" s="169"/>
      <c r="GB107" s="169"/>
      <c r="GC107" s="169"/>
      <c r="GD107" s="169"/>
    </row>
    <row r="108" spans="1:186" s="134" customFormat="1" ht="15" customHeight="1" x14ac:dyDescent="0.35">
      <c r="A108" s="135">
        <v>43948</v>
      </c>
      <c r="B108" s="137">
        <v>5374</v>
      </c>
      <c r="C108" s="137">
        <v>5374</v>
      </c>
      <c r="D108" s="137">
        <v>5374</v>
      </c>
      <c r="E108" s="137">
        <v>5374</v>
      </c>
      <c r="F108" s="137">
        <v>5374</v>
      </c>
      <c r="G108" s="137">
        <v>5375</v>
      </c>
      <c r="H108" s="137">
        <v>5375</v>
      </c>
      <c r="I108" s="137">
        <v>5375</v>
      </c>
      <c r="J108" s="137">
        <v>5375</v>
      </c>
      <c r="K108" s="137">
        <v>5375</v>
      </c>
      <c r="L108" s="137">
        <v>5375</v>
      </c>
      <c r="M108" s="137">
        <v>5375</v>
      </c>
      <c r="N108" s="137">
        <v>5375</v>
      </c>
      <c r="O108" s="137">
        <v>5375</v>
      </c>
      <c r="P108" s="137">
        <v>5375</v>
      </c>
      <c r="Q108" s="137">
        <v>5375</v>
      </c>
      <c r="R108" s="137">
        <v>5375</v>
      </c>
      <c r="S108" s="137">
        <v>5375</v>
      </c>
      <c r="T108" s="137">
        <v>5375</v>
      </c>
      <c r="U108" s="137">
        <v>5375</v>
      </c>
      <c r="V108" s="137">
        <v>5375</v>
      </c>
      <c r="W108" s="137">
        <v>5375</v>
      </c>
      <c r="X108" s="137">
        <v>5375</v>
      </c>
      <c r="Y108" s="137">
        <v>5375</v>
      </c>
      <c r="Z108" s="137">
        <v>5375</v>
      </c>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9"/>
      <c r="FS108" s="169"/>
      <c r="FT108" s="169"/>
      <c r="FU108" s="169"/>
      <c r="FV108" s="169"/>
      <c r="FW108" s="169"/>
      <c r="FX108" s="169"/>
      <c r="FY108" s="169"/>
      <c r="FZ108" s="169"/>
      <c r="GA108" s="169"/>
      <c r="GB108" s="169"/>
      <c r="GC108" s="169"/>
      <c r="GD108" s="169"/>
    </row>
    <row r="109" spans="1:186" s="134" customFormat="1" ht="15" customHeight="1" x14ac:dyDescent="0.35">
      <c r="A109" s="135">
        <v>43941</v>
      </c>
      <c r="B109" s="137">
        <v>4947</v>
      </c>
      <c r="C109" s="137">
        <v>4947</v>
      </c>
      <c r="D109" s="137">
        <v>4947</v>
      </c>
      <c r="E109" s="137">
        <v>4947</v>
      </c>
      <c r="F109" s="137">
        <v>4947</v>
      </c>
      <c r="G109" s="137">
        <v>4948</v>
      </c>
      <c r="H109" s="137">
        <v>4948</v>
      </c>
      <c r="I109" s="137">
        <v>4948</v>
      </c>
      <c r="J109" s="137">
        <v>4948</v>
      </c>
      <c r="K109" s="137">
        <v>4948</v>
      </c>
      <c r="L109" s="137">
        <v>4948</v>
      </c>
      <c r="M109" s="137">
        <v>4948</v>
      </c>
      <c r="N109" s="137">
        <v>4948</v>
      </c>
      <c r="O109" s="137">
        <v>4948</v>
      </c>
      <c r="P109" s="137">
        <v>4948</v>
      </c>
      <c r="Q109" s="137">
        <v>4948</v>
      </c>
      <c r="R109" s="137">
        <v>4948</v>
      </c>
      <c r="S109" s="137">
        <v>4948</v>
      </c>
      <c r="T109" s="137">
        <v>4948</v>
      </c>
      <c r="U109" s="137">
        <v>4948</v>
      </c>
      <c r="V109" s="137">
        <v>4948</v>
      </c>
      <c r="W109" s="137">
        <v>4948</v>
      </c>
      <c r="X109" s="137">
        <v>4948</v>
      </c>
      <c r="Y109" s="137">
        <v>4948</v>
      </c>
      <c r="Z109" s="137">
        <v>4948</v>
      </c>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9"/>
      <c r="FS109" s="169"/>
      <c r="FT109" s="169"/>
      <c r="FU109" s="169"/>
      <c r="FV109" s="169"/>
      <c r="FW109" s="169"/>
      <c r="FX109" s="169"/>
      <c r="FY109" s="169"/>
      <c r="FZ109" s="169"/>
      <c r="GA109" s="169"/>
      <c r="GB109" s="169"/>
      <c r="GC109" s="169"/>
      <c r="GD109" s="169"/>
    </row>
    <row r="110" spans="1:186" s="134" customFormat="1" ht="15" customHeight="1" x14ac:dyDescent="0.35">
      <c r="A110" s="135">
        <v>43934</v>
      </c>
      <c r="B110" s="137">
        <v>4242</v>
      </c>
      <c r="C110" s="137">
        <v>4242</v>
      </c>
      <c r="D110" s="137">
        <v>4242</v>
      </c>
      <c r="E110" s="137">
        <v>4242</v>
      </c>
      <c r="F110" s="137">
        <v>4242</v>
      </c>
      <c r="G110" s="137">
        <v>4243</v>
      </c>
      <c r="H110" s="137">
        <v>4243</v>
      </c>
      <c r="I110" s="137">
        <v>4243</v>
      </c>
      <c r="J110" s="137">
        <v>4243</v>
      </c>
      <c r="K110" s="137">
        <v>4243</v>
      </c>
      <c r="L110" s="137">
        <v>4243</v>
      </c>
      <c r="M110" s="137">
        <v>4243</v>
      </c>
      <c r="N110" s="137">
        <v>4243</v>
      </c>
      <c r="O110" s="137">
        <v>4243</v>
      </c>
      <c r="P110" s="137">
        <v>4243</v>
      </c>
      <c r="Q110" s="137">
        <v>4243</v>
      </c>
      <c r="R110" s="137">
        <v>4243</v>
      </c>
      <c r="S110" s="137">
        <v>4243</v>
      </c>
      <c r="T110" s="137">
        <v>4243</v>
      </c>
      <c r="U110" s="137">
        <v>4243</v>
      </c>
      <c r="V110" s="137">
        <v>4243</v>
      </c>
      <c r="W110" s="137">
        <v>4243</v>
      </c>
      <c r="X110" s="137">
        <v>4243</v>
      </c>
      <c r="Y110" s="137">
        <v>4243</v>
      </c>
      <c r="Z110" s="137">
        <v>4243</v>
      </c>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9"/>
      <c r="FS110" s="169"/>
      <c r="FT110" s="169"/>
      <c r="FU110" s="169"/>
      <c r="FV110" s="169"/>
      <c r="FW110" s="169"/>
      <c r="FX110" s="169"/>
      <c r="FY110" s="169"/>
      <c r="FZ110" s="169"/>
      <c r="GA110" s="169"/>
      <c r="GB110" s="169"/>
      <c r="GC110" s="169"/>
      <c r="GD110" s="169"/>
    </row>
    <row r="111" spans="1:186" s="134" customFormat="1" ht="15" customHeight="1" x14ac:dyDescent="0.35">
      <c r="A111" s="135">
        <v>43927</v>
      </c>
      <c r="B111" s="137">
        <v>3356</v>
      </c>
      <c r="C111" s="137">
        <v>3356</v>
      </c>
      <c r="D111" s="137">
        <v>3356</v>
      </c>
      <c r="E111" s="137">
        <v>3356</v>
      </c>
      <c r="F111" s="137">
        <v>3356</v>
      </c>
      <c r="G111" s="137">
        <v>3357</v>
      </c>
      <c r="H111" s="137">
        <v>3357</v>
      </c>
      <c r="I111" s="137">
        <v>3357</v>
      </c>
      <c r="J111" s="137">
        <v>3357</v>
      </c>
      <c r="K111" s="137">
        <v>3357</v>
      </c>
      <c r="L111" s="137">
        <v>3357</v>
      </c>
      <c r="M111" s="137">
        <v>3357</v>
      </c>
      <c r="N111" s="137">
        <v>3357</v>
      </c>
      <c r="O111" s="137">
        <v>3357</v>
      </c>
      <c r="P111" s="137">
        <v>3357</v>
      </c>
      <c r="Q111" s="137">
        <v>3357</v>
      </c>
      <c r="R111" s="137">
        <v>3357</v>
      </c>
      <c r="S111" s="137">
        <v>3357</v>
      </c>
      <c r="T111" s="137">
        <v>3357</v>
      </c>
      <c r="U111" s="137">
        <v>3357</v>
      </c>
      <c r="V111" s="137">
        <v>3357</v>
      </c>
      <c r="W111" s="137">
        <v>3357</v>
      </c>
      <c r="X111" s="137">
        <v>3357</v>
      </c>
      <c r="Y111" s="137">
        <v>3357</v>
      </c>
      <c r="Z111" s="137">
        <v>3357</v>
      </c>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row>
    <row r="112" spans="1:186" s="134" customFormat="1" ht="15" customHeight="1" x14ac:dyDescent="0.35">
      <c r="A112" s="135">
        <v>43920</v>
      </c>
      <c r="B112" s="137">
        <v>2316</v>
      </c>
      <c r="C112" s="137">
        <v>2316</v>
      </c>
      <c r="D112" s="137">
        <v>2316</v>
      </c>
      <c r="E112" s="137">
        <v>2316</v>
      </c>
      <c r="F112" s="137">
        <v>2316</v>
      </c>
      <c r="G112" s="137">
        <v>2317</v>
      </c>
      <c r="H112" s="137">
        <v>2317</v>
      </c>
      <c r="I112" s="137">
        <v>2317</v>
      </c>
      <c r="J112" s="137">
        <v>2317</v>
      </c>
      <c r="K112" s="137">
        <v>2317</v>
      </c>
      <c r="L112" s="137">
        <v>2317</v>
      </c>
      <c r="M112" s="137">
        <v>2317</v>
      </c>
      <c r="N112" s="137">
        <v>2317</v>
      </c>
      <c r="O112" s="137">
        <v>2317</v>
      </c>
      <c r="P112" s="137">
        <v>2317</v>
      </c>
      <c r="Q112" s="137">
        <v>2317</v>
      </c>
      <c r="R112" s="137">
        <v>2317</v>
      </c>
      <c r="S112" s="137">
        <v>2317</v>
      </c>
      <c r="T112" s="137">
        <v>2317</v>
      </c>
      <c r="U112" s="137">
        <v>2317</v>
      </c>
      <c r="V112" s="137">
        <v>2317</v>
      </c>
      <c r="W112" s="137">
        <v>2317</v>
      </c>
      <c r="X112" s="137">
        <v>2317</v>
      </c>
      <c r="Y112" s="137">
        <v>2317</v>
      </c>
      <c r="Z112" s="137">
        <v>2317</v>
      </c>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row>
    <row r="113" spans="1:186" s="134" customFormat="1" ht="15" customHeight="1" x14ac:dyDescent="0.35">
      <c r="A113" s="135">
        <v>43913</v>
      </c>
      <c r="B113" s="137">
        <v>1131</v>
      </c>
      <c r="C113" s="137">
        <v>1131</v>
      </c>
      <c r="D113" s="137">
        <v>1131</v>
      </c>
      <c r="E113" s="137">
        <v>1131</v>
      </c>
      <c r="F113" s="137">
        <v>1131</v>
      </c>
      <c r="G113" s="137">
        <v>1132</v>
      </c>
      <c r="H113" s="137">
        <v>1132</v>
      </c>
      <c r="I113" s="137">
        <v>1132</v>
      </c>
      <c r="J113" s="137">
        <v>1132</v>
      </c>
      <c r="K113" s="137">
        <v>1132</v>
      </c>
      <c r="L113" s="137">
        <v>1132</v>
      </c>
      <c r="M113" s="137">
        <v>1132</v>
      </c>
      <c r="N113" s="137">
        <v>1132</v>
      </c>
      <c r="O113" s="137">
        <v>1132</v>
      </c>
      <c r="P113" s="137">
        <v>1132</v>
      </c>
      <c r="Q113" s="137">
        <v>1132</v>
      </c>
      <c r="R113" s="137">
        <v>1132</v>
      </c>
      <c r="S113" s="137">
        <v>1132</v>
      </c>
      <c r="T113" s="137">
        <v>1132</v>
      </c>
      <c r="U113" s="137">
        <v>1132</v>
      </c>
      <c r="V113" s="137">
        <v>1132</v>
      </c>
      <c r="W113" s="137">
        <v>1132</v>
      </c>
      <c r="X113" s="137">
        <v>1132</v>
      </c>
      <c r="Y113" s="137">
        <v>1132</v>
      </c>
      <c r="Z113" s="137">
        <v>1132</v>
      </c>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row>
    <row r="114" spans="1:186" s="134" customFormat="1" ht="15" customHeight="1" x14ac:dyDescent="0.35">
      <c r="A114" s="135">
        <v>43906</v>
      </c>
      <c r="B114" s="137">
        <v>334</v>
      </c>
      <c r="C114" s="137">
        <v>334</v>
      </c>
      <c r="D114" s="137">
        <v>334</v>
      </c>
      <c r="E114" s="137">
        <v>334</v>
      </c>
      <c r="F114" s="137">
        <v>334</v>
      </c>
      <c r="G114" s="137">
        <v>335</v>
      </c>
      <c r="H114" s="137">
        <v>335</v>
      </c>
      <c r="I114" s="137">
        <v>335</v>
      </c>
      <c r="J114" s="137">
        <v>335</v>
      </c>
      <c r="K114" s="137">
        <v>335</v>
      </c>
      <c r="L114" s="137">
        <v>335</v>
      </c>
      <c r="M114" s="137">
        <v>335</v>
      </c>
      <c r="N114" s="137">
        <v>335</v>
      </c>
      <c r="O114" s="137">
        <v>335</v>
      </c>
      <c r="P114" s="137">
        <v>335</v>
      </c>
      <c r="Q114" s="137">
        <v>335</v>
      </c>
      <c r="R114" s="137">
        <v>335</v>
      </c>
      <c r="S114" s="137">
        <v>335</v>
      </c>
      <c r="T114" s="137">
        <v>335</v>
      </c>
      <c r="U114" s="137">
        <v>335</v>
      </c>
      <c r="V114" s="137">
        <v>335</v>
      </c>
      <c r="W114" s="137">
        <v>335</v>
      </c>
      <c r="X114" s="137">
        <v>335</v>
      </c>
      <c r="Y114" s="137">
        <v>335</v>
      </c>
      <c r="Z114" s="137">
        <v>335</v>
      </c>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row>
    <row r="115" spans="1:186" s="134" customFormat="1" ht="15" customHeight="1" x14ac:dyDescent="0.35">
      <c r="A115" s="135">
        <v>43899</v>
      </c>
      <c r="B115" s="137">
        <v>39</v>
      </c>
      <c r="C115" s="137">
        <v>39</v>
      </c>
      <c r="D115" s="137">
        <v>39</v>
      </c>
      <c r="E115" s="137">
        <v>39</v>
      </c>
      <c r="F115" s="137">
        <v>39</v>
      </c>
      <c r="G115" s="137">
        <v>40</v>
      </c>
      <c r="H115" s="137">
        <v>40</v>
      </c>
      <c r="I115" s="137">
        <v>40</v>
      </c>
      <c r="J115" s="137">
        <v>40</v>
      </c>
      <c r="K115" s="137">
        <v>40</v>
      </c>
      <c r="L115" s="137">
        <v>40</v>
      </c>
      <c r="M115" s="137">
        <v>40</v>
      </c>
      <c r="N115" s="137">
        <v>40</v>
      </c>
      <c r="O115" s="137">
        <v>40</v>
      </c>
      <c r="P115" s="137">
        <v>40</v>
      </c>
      <c r="Q115" s="137">
        <v>40</v>
      </c>
      <c r="R115" s="137">
        <v>40</v>
      </c>
      <c r="S115" s="137">
        <v>40</v>
      </c>
      <c r="T115" s="137">
        <v>40</v>
      </c>
      <c r="U115" s="137">
        <v>40</v>
      </c>
      <c r="V115" s="137">
        <v>40</v>
      </c>
      <c r="W115" s="137">
        <v>40</v>
      </c>
      <c r="X115" s="137">
        <v>40</v>
      </c>
      <c r="Y115" s="137">
        <v>40</v>
      </c>
      <c r="Z115" s="137">
        <v>40</v>
      </c>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row>
    <row r="116" spans="1:186" s="134" customFormat="1" ht="15" customHeight="1" x14ac:dyDescent="0.35">
      <c r="A116" s="135">
        <v>43892</v>
      </c>
      <c r="B116" s="137">
        <v>3</v>
      </c>
      <c r="C116" s="137">
        <v>3</v>
      </c>
      <c r="D116" s="137">
        <v>3</v>
      </c>
      <c r="E116" s="137">
        <v>3</v>
      </c>
      <c r="F116" s="137">
        <v>3</v>
      </c>
      <c r="G116" s="137">
        <v>4</v>
      </c>
      <c r="H116" s="137">
        <v>4</v>
      </c>
      <c r="I116" s="137">
        <v>4</v>
      </c>
      <c r="J116" s="137">
        <v>4</v>
      </c>
      <c r="K116" s="137">
        <v>4</v>
      </c>
      <c r="L116" s="137">
        <v>4</v>
      </c>
      <c r="M116" s="137">
        <v>4</v>
      </c>
      <c r="N116" s="137">
        <v>4</v>
      </c>
      <c r="O116" s="137">
        <v>4</v>
      </c>
      <c r="P116" s="137">
        <v>4</v>
      </c>
      <c r="Q116" s="137">
        <v>4</v>
      </c>
      <c r="R116" s="137">
        <v>4</v>
      </c>
      <c r="S116" s="137">
        <v>4</v>
      </c>
      <c r="T116" s="137">
        <v>4</v>
      </c>
      <c r="U116" s="137">
        <v>4</v>
      </c>
      <c r="V116" s="137">
        <v>4</v>
      </c>
      <c r="W116" s="137">
        <v>4</v>
      </c>
      <c r="X116" s="137">
        <v>4</v>
      </c>
      <c r="Y116" s="137">
        <v>4</v>
      </c>
      <c r="Z116" s="137">
        <v>4</v>
      </c>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row>
    <row r="117" spans="1:186" s="134" customFormat="1" ht="15" customHeight="1" x14ac:dyDescent="0.3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row>
    <row r="118" spans="1:186" s="134" customFormat="1" ht="15" customHeight="1" x14ac:dyDescent="0.3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row>
    <row r="119" spans="1:186" s="134" customFormat="1" ht="15" customHeight="1" x14ac:dyDescent="0.35">
      <c r="A119" s="99" t="s">
        <v>51</v>
      </c>
      <c r="B119" s="100"/>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row>
    <row r="120" spans="1:186" s="134" customFormat="1" ht="15" customHeight="1" x14ac:dyDescent="0.35">
      <c r="A120" s="101" t="s">
        <v>56</v>
      </c>
      <c r="B120" s="100" t="s">
        <v>57</v>
      </c>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row>
    <row r="121" spans="1:186" s="134" customFormat="1" ht="15" customHeight="1" x14ac:dyDescent="0.35">
      <c r="A121" s="102" t="s">
        <v>54</v>
      </c>
      <c r="B121" s="4" t="s">
        <v>15</v>
      </c>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row>
    <row r="122" spans="1:186" s="134" customFormat="1" ht="15" customHeight="1" x14ac:dyDescent="0.35">
      <c r="A122" s="102"/>
      <c r="B122" s="10"/>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row>
    <row r="123" spans="1:186" s="134" customFormat="1" ht="15" customHeight="1" x14ac:dyDescent="0.35">
      <c r="A123" s="104" t="s">
        <v>19</v>
      </c>
      <c r="B123" s="166" t="s">
        <v>136</v>
      </c>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row>
    <row r="124" spans="1:186" s="134" customFormat="1" ht="15" customHeight="1" x14ac:dyDescent="0.35">
      <c r="A124" s="10"/>
      <c r="B124" s="166"/>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row>
    <row r="125" spans="1:186" s="134" customFormat="1" ht="15" customHeight="1" x14ac:dyDescent="0.35">
      <c r="A125" s="114"/>
      <c r="B125" s="10"/>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row>
    <row r="126" spans="1:186" s="134" customFormat="1" ht="15" customHeight="1" x14ac:dyDescent="0.35">
      <c r="A126" s="99" t="s">
        <v>59</v>
      </c>
      <c r="B126" s="10" t="s">
        <v>111</v>
      </c>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row>
    <row r="127" spans="1:186" s="134" customFormat="1" ht="15" customHeight="1" x14ac:dyDescent="0.35">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row>
    <row r="128" spans="1:186" s="134" customFormat="1" ht="15" customHeight="1" x14ac:dyDescent="0.3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row>
    <row r="129" spans="1:183" s="134" customFormat="1" ht="15" customHeight="1" x14ac:dyDescent="0.3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row>
    <row r="130" spans="1:183" s="134" customFormat="1" ht="15" customHeight="1" x14ac:dyDescent="0.3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row>
    <row r="131" spans="1:183" s="134" customFormat="1" ht="15" customHeight="1" x14ac:dyDescent="0.3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row>
    <row r="132" spans="1:183" s="134" customFormat="1" ht="15" customHeight="1" x14ac:dyDescent="0.3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row>
    <row r="133" spans="1:183" s="134" customFormat="1" ht="15" customHeight="1" x14ac:dyDescent="0.3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row>
    <row r="134" spans="1:183" s="134" customFormat="1" ht="15" customHeight="1" x14ac:dyDescent="0.3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row>
    <row r="135" spans="1:183" s="134" customFormat="1" ht="15" customHeight="1" x14ac:dyDescent="0.3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row>
    <row r="136" spans="1:183" s="134" customFormat="1" ht="15" customHeight="1" x14ac:dyDescent="0.3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row>
    <row r="137" spans="1:183" s="134" customFormat="1" ht="15" customHeight="1" x14ac:dyDescent="0.3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row>
    <row r="138" spans="1:183" s="134" customFormat="1" ht="15" customHeight="1" x14ac:dyDescent="0.3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row>
    <row r="139" spans="1:183" s="134" customFormat="1" ht="15" customHeight="1" x14ac:dyDescent="0.3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row>
    <row r="140" spans="1:183" s="134" customFormat="1" ht="15" customHeight="1" x14ac:dyDescent="0.3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row>
    <row r="141" spans="1:183" s="134" customFormat="1" ht="15" customHeight="1" x14ac:dyDescent="0.3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row>
    <row r="142" spans="1:183" s="134" customFormat="1" ht="15" customHeight="1" x14ac:dyDescent="0.3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row>
    <row r="143" spans="1:183" s="134" customFormat="1" ht="15" customHeight="1" x14ac:dyDescent="0.3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row>
    <row r="144" spans="1:183" s="134" customFormat="1" ht="15" customHeight="1" x14ac:dyDescent="0.3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row>
    <row r="145" spans="1:183" s="134" customFormat="1" ht="15" customHeight="1" x14ac:dyDescent="0.3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row>
    <row r="146" spans="1:183" s="134" customFormat="1" ht="15" customHeight="1" x14ac:dyDescent="0.3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row>
    <row r="147" spans="1:183" s="134" customFormat="1" ht="15" customHeight="1" x14ac:dyDescent="0.3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row>
    <row r="148" spans="1:183" s="134" customFormat="1" ht="15" customHeight="1" x14ac:dyDescent="0.3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row>
    <row r="149" spans="1:183" s="134" customFormat="1" ht="15" customHeight="1" x14ac:dyDescent="0.3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row>
    <row r="150" spans="1:183" s="134" customFormat="1" ht="15" customHeight="1" x14ac:dyDescent="0.3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row>
    <row r="151" spans="1:183" s="134" customFormat="1" ht="15" customHeight="1" x14ac:dyDescent="0.3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9"/>
      <c r="EU151" s="169"/>
      <c r="EV151" s="169"/>
      <c r="EW151" s="169"/>
      <c r="EX151" s="169"/>
      <c r="EY151" s="169"/>
      <c r="EZ151" s="169"/>
      <c r="FA151" s="169"/>
      <c r="FB151" s="169"/>
      <c r="FC151" s="169"/>
      <c r="FD151" s="169"/>
      <c r="FE151" s="169"/>
      <c r="FF151" s="169"/>
      <c r="FG151" s="169"/>
      <c r="FH151" s="169"/>
      <c r="FI151" s="169"/>
      <c r="FJ151" s="169"/>
      <c r="FK151" s="169"/>
      <c r="FL151" s="169"/>
      <c r="FM151" s="169"/>
      <c r="FN151" s="169"/>
      <c r="FO151" s="169"/>
      <c r="FP151" s="169"/>
      <c r="FQ151" s="169"/>
      <c r="FR151" s="169"/>
      <c r="FS151" s="169"/>
      <c r="FT151" s="169"/>
      <c r="FU151" s="169"/>
      <c r="FV151" s="169"/>
      <c r="FW151" s="169"/>
      <c r="FX151" s="169"/>
      <c r="FY151" s="169"/>
      <c r="FZ151" s="169"/>
      <c r="GA151" s="169"/>
    </row>
    <row r="152" spans="1:183" s="134" customFormat="1" ht="15" customHeight="1" x14ac:dyDescent="0.3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row>
    <row r="153" spans="1:183" s="134" customFormat="1" ht="15" customHeight="1" x14ac:dyDescent="0.3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row>
    <row r="154" spans="1:183" s="134" customFormat="1" ht="15" customHeight="1" x14ac:dyDescent="0.3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row>
    <row r="155" spans="1:183" s="134" customFormat="1" ht="15" customHeight="1" x14ac:dyDescent="0.3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row>
    <row r="156" spans="1:183" s="134" customFormat="1" ht="15" customHeight="1" x14ac:dyDescent="0.3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row>
    <row r="157" spans="1:183" s="134" customFormat="1" ht="15" customHeight="1" x14ac:dyDescent="0.3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row>
    <row r="158" spans="1:183" s="134" customFormat="1" ht="15" customHeight="1" x14ac:dyDescent="0.3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9"/>
      <c r="EU158" s="169"/>
      <c r="EV158" s="169"/>
      <c r="EW158" s="169"/>
      <c r="EX158" s="169"/>
      <c r="EY158" s="169"/>
      <c r="EZ158" s="169"/>
      <c r="FA158" s="169"/>
      <c r="FB158" s="169"/>
      <c r="FC158" s="169"/>
      <c r="FD158" s="169"/>
      <c r="FE158" s="169"/>
      <c r="FF158" s="169"/>
      <c r="FG158" s="169"/>
      <c r="FH158" s="169"/>
      <c r="FI158" s="169"/>
      <c r="FJ158" s="169"/>
      <c r="FK158" s="169"/>
      <c r="FL158" s="169"/>
      <c r="FM158" s="169"/>
      <c r="FN158" s="169"/>
      <c r="FO158" s="169"/>
      <c r="FP158" s="169"/>
      <c r="FQ158" s="169"/>
      <c r="FR158" s="169"/>
      <c r="FS158" s="169"/>
      <c r="FT158" s="169"/>
      <c r="FU158" s="169"/>
      <c r="FV158" s="169"/>
      <c r="FW158" s="169"/>
      <c r="FX158" s="169"/>
      <c r="FY158" s="169"/>
      <c r="FZ158" s="169"/>
      <c r="GA158" s="169"/>
    </row>
    <row r="159" spans="1:183" s="134" customFormat="1" ht="15" customHeight="1" x14ac:dyDescent="0.3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9"/>
      <c r="EU159" s="169"/>
      <c r="EV159" s="169"/>
      <c r="EW159" s="169"/>
      <c r="EX159" s="169"/>
      <c r="EY159" s="169"/>
      <c r="EZ159" s="169"/>
      <c r="FA159" s="169"/>
      <c r="FB159" s="169"/>
      <c r="FC159" s="169"/>
      <c r="FD159" s="169"/>
      <c r="FE159" s="169"/>
      <c r="FF159" s="169"/>
      <c r="FG159" s="169"/>
      <c r="FH159" s="169"/>
      <c r="FI159" s="169"/>
      <c r="FJ159" s="169"/>
      <c r="FK159" s="169"/>
      <c r="FL159" s="169"/>
      <c r="FM159" s="169"/>
      <c r="FN159" s="169"/>
      <c r="FO159" s="169"/>
      <c r="FP159" s="169"/>
      <c r="FQ159" s="169"/>
      <c r="FR159" s="169"/>
      <c r="FS159" s="169"/>
      <c r="FT159" s="169"/>
      <c r="FU159" s="169"/>
      <c r="FV159" s="169"/>
      <c r="FW159" s="169"/>
      <c r="FX159" s="169"/>
      <c r="FY159" s="169"/>
      <c r="FZ159" s="169"/>
      <c r="GA159" s="169"/>
    </row>
    <row r="160" spans="1:183" s="134" customFormat="1" ht="15" customHeight="1" x14ac:dyDescent="0.3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9"/>
      <c r="EU160" s="169"/>
      <c r="EV160" s="169"/>
      <c r="EW160" s="169"/>
      <c r="EX160" s="169"/>
      <c r="EY160" s="169"/>
      <c r="EZ160" s="169"/>
      <c r="FA160" s="169"/>
      <c r="FB160" s="169"/>
      <c r="FC160" s="169"/>
      <c r="FD160" s="169"/>
      <c r="FE160" s="169"/>
      <c r="FF160" s="169"/>
      <c r="FG160" s="169"/>
      <c r="FH160" s="169"/>
      <c r="FI160" s="169"/>
      <c r="FJ160" s="169"/>
      <c r="FK160" s="169"/>
      <c r="FL160" s="169"/>
      <c r="FM160" s="169"/>
      <c r="FN160" s="169"/>
      <c r="FO160" s="169"/>
      <c r="FP160" s="169"/>
      <c r="FQ160" s="169"/>
      <c r="FR160" s="169"/>
      <c r="FS160" s="169"/>
      <c r="FT160" s="169"/>
      <c r="FU160" s="169"/>
      <c r="FV160" s="169"/>
      <c r="FW160" s="169"/>
      <c r="FX160" s="169"/>
      <c r="FY160" s="169"/>
      <c r="FZ160" s="169"/>
      <c r="GA160" s="169"/>
    </row>
    <row r="161" spans="1:183" s="134" customFormat="1" ht="15" customHeight="1" x14ac:dyDescent="0.3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9"/>
      <c r="EU161" s="169"/>
      <c r="EV161" s="169"/>
      <c r="EW161" s="169"/>
      <c r="EX161" s="169"/>
      <c r="EY161" s="169"/>
      <c r="EZ161" s="169"/>
      <c r="FA161" s="169"/>
      <c r="FB161" s="169"/>
      <c r="FC161" s="169"/>
      <c r="FD161" s="169"/>
      <c r="FE161" s="169"/>
      <c r="FF161" s="169"/>
      <c r="FG161" s="169"/>
      <c r="FH161" s="169"/>
      <c r="FI161" s="169"/>
      <c r="FJ161" s="169"/>
      <c r="FK161" s="169"/>
      <c r="FL161" s="169"/>
      <c r="FM161" s="169"/>
      <c r="FN161" s="169"/>
      <c r="FO161" s="169"/>
      <c r="FP161" s="169"/>
      <c r="FQ161" s="169"/>
      <c r="FR161" s="169"/>
      <c r="FS161" s="169"/>
      <c r="FT161" s="169"/>
      <c r="FU161" s="169"/>
      <c r="FV161" s="169"/>
      <c r="FW161" s="169"/>
      <c r="FX161" s="169"/>
      <c r="FY161" s="169"/>
      <c r="FZ161" s="169"/>
      <c r="GA161" s="169"/>
    </row>
    <row r="162" spans="1:183" s="134" customFormat="1" ht="15" customHeight="1" x14ac:dyDescent="0.3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9"/>
      <c r="EU162" s="169"/>
      <c r="EV162" s="169"/>
      <c r="EW162" s="169"/>
      <c r="EX162" s="169"/>
      <c r="EY162" s="169"/>
      <c r="EZ162" s="169"/>
      <c r="FA162" s="169"/>
      <c r="FB162" s="169"/>
      <c r="FC162" s="169"/>
      <c r="FD162" s="169"/>
      <c r="FE162" s="169"/>
      <c r="FF162" s="169"/>
      <c r="FG162" s="169"/>
      <c r="FH162" s="169"/>
      <c r="FI162" s="169"/>
      <c r="FJ162" s="169"/>
      <c r="FK162" s="169"/>
      <c r="FL162" s="169"/>
      <c r="FM162" s="169"/>
      <c r="FN162" s="169"/>
      <c r="FO162" s="169"/>
      <c r="FP162" s="169"/>
      <c r="FQ162" s="169"/>
      <c r="FR162" s="169"/>
      <c r="FS162" s="169"/>
      <c r="FT162" s="169"/>
      <c r="FU162" s="169"/>
      <c r="FV162" s="169"/>
      <c r="FW162" s="169"/>
      <c r="FX162" s="169"/>
      <c r="FY162" s="169"/>
      <c r="FZ162" s="169"/>
      <c r="GA162" s="169"/>
    </row>
    <row r="163" spans="1:183" s="134" customFormat="1" ht="15" customHeight="1" x14ac:dyDescent="0.3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9"/>
      <c r="EU163" s="169"/>
      <c r="EV163" s="169"/>
      <c r="EW163" s="169"/>
      <c r="EX163" s="169"/>
      <c r="EY163" s="169"/>
      <c r="EZ163" s="169"/>
      <c r="FA163" s="169"/>
      <c r="FB163" s="169"/>
      <c r="FC163" s="169"/>
      <c r="FD163" s="169"/>
      <c r="FE163" s="169"/>
      <c r="FF163" s="169"/>
      <c r="FG163" s="169"/>
      <c r="FH163" s="169"/>
      <c r="FI163" s="169"/>
      <c r="FJ163" s="169"/>
      <c r="FK163" s="169"/>
      <c r="FL163" s="169"/>
      <c r="FM163" s="169"/>
      <c r="FN163" s="169"/>
      <c r="FO163" s="169"/>
      <c r="FP163" s="169"/>
      <c r="FQ163" s="169"/>
      <c r="FR163" s="169"/>
      <c r="FS163" s="169"/>
      <c r="FT163" s="169"/>
      <c r="FU163" s="169"/>
      <c r="FV163" s="169"/>
      <c r="FW163" s="169"/>
      <c r="FX163" s="169"/>
      <c r="FY163" s="169"/>
      <c r="FZ163" s="169"/>
      <c r="GA163" s="169"/>
    </row>
    <row r="164" spans="1:183" s="134" customFormat="1" ht="15" customHeight="1" x14ac:dyDescent="0.3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9"/>
      <c r="EU164" s="169"/>
      <c r="EV164" s="169"/>
      <c r="EW164" s="169"/>
      <c r="EX164" s="169"/>
      <c r="EY164" s="169"/>
      <c r="EZ164" s="169"/>
      <c r="FA164" s="169"/>
      <c r="FB164" s="169"/>
      <c r="FC164" s="169"/>
      <c r="FD164" s="169"/>
      <c r="FE164" s="169"/>
      <c r="FF164" s="169"/>
      <c r="FG164" s="169"/>
      <c r="FH164" s="169"/>
      <c r="FI164" s="169"/>
      <c r="FJ164" s="169"/>
      <c r="FK164" s="169"/>
      <c r="FL164" s="169"/>
      <c r="FM164" s="169"/>
      <c r="FN164" s="169"/>
      <c r="FO164" s="169"/>
      <c r="FP164" s="169"/>
      <c r="FQ164" s="169"/>
      <c r="FR164" s="169"/>
      <c r="FS164" s="169"/>
      <c r="FT164" s="169"/>
      <c r="FU164" s="169"/>
      <c r="FV164" s="169"/>
      <c r="FW164" s="169"/>
      <c r="FX164" s="169"/>
      <c r="FY164" s="169"/>
      <c r="FZ164" s="169"/>
      <c r="GA164" s="169"/>
    </row>
    <row r="165" spans="1:183" s="134" customFormat="1" ht="15" customHeight="1" x14ac:dyDescent="0.3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9"/>
      <c r="EU165" s="169"/>
      <c r="EV165" s="169"/>
      <c r="EW165" s="169"/>
      <c r="EX165" s="169"/>
      <c r="EY165" s="169"/>
      <c r="EZ165" s="169"/>
      <c r="FA165" s="169"/>
      <c r="FB165" s="169"/>
      <c r="FC165" s="169"/>
      <c r="FD165" s="169"/>
      <c r="FE165" s="169"/>
      <c r="FF165" s="169"/>
      <c r="FG165" s="169"/>
      <c r="FH165" s="169"/>
      <c r="FI165" s="169"/>
      <c r="FJ165" s="169"/>
      <c r="FK165" s="169"/>
      <c r="FL165" s="169"/>
      <c r="FM165" s="169"/>
      <c r="FN165" s="169"/>
      <c r="FO165" s="169"/>
      <c r="FP165" s="169"/>
      <c r="FQ165" s="169"/>
      <c r="FR165" s="169"/>
      <c r="FS165" s="169"/>
      <c r="FT165" s="169"/>
      <c r="FU165" s="169"/>
      <c r="FV165" s="169"/>
      <c r="FW165" s="169"/>
      <c r="FX165" s="169"/>
      <c r="FY165" s="169"/>
      <c r="FZ165" s="169"/>
      <c r="GA165" s="169"/>
    </row>
    <row r="166" spans="1:183" s="134" customFormat="1" ht="15" customHeight="1" x14ac:dyDescent="0.3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9"/>
      <c r="EU166" s="169"/>
      <c r="EV166" s="169"/>
      <c r="EW166" s="169"/>
      <c r="EX166" s="169"/>
      <c r="EY166" s="169"/>
      <c r="EZ166" s="169"/>
      <c r="FA166" s="169"/>
      <c r="FB166" s="169"/>
      <c r="FC166" s="169"/>
      <c r="FD166" s="169"/>
      <c r="FE166" s="169"/>
      <c r="FF166" s="169"/>
      <c r="FG166" s="169"/>
      <c r="FH166" s="169"/>
      <c r="FI166" s="169"/>
      <c r="FJ166" s="169"/>
      <c r="FK166" s="169"/>
      <c r="FL166" s="169"/>
      <c r="FM166" s="169"/>
      <c r="FN166" s="169"/>
      <c r="FO166" s="169"/>
      <c r="FP166" s="169"/>
      <c r="FQ166" s="169"/>
      <c r="FR166" s="169"/>
      <c r="FS166" s="169"/>
      <c r="FT166" s="169"/>
      <c r="FU166" s="169"/>
      <c r="FV166" s="169"/>
      <c r="FW166" s="169"/>
      <c r="FX166" s="169"/>
      <c r="FY166" s="169"/>
      <c r="FZ166" s="169"/>
      <c r="GA166" s="169"/>
    </row>
    <row r="167" spans="1:183" s="134" customFormat="1" ht="15" customHeight="1" x14ac:dyDescent="0.3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9"/>
      <c r="EU167" s="169"/>
      <c r="EV167" s="169"/>
      <c r="EW167" s="169"/>
      <c r="EX167" s="169"/>
      <c r="EY167" s="169"/>
      <c r="EZ167" s="169"/>
      <c r="FA167" s="169"/>
      <c r="FB167" s="169"/>
      <c r="FC167" s="169"/>
      <c r="FD167" s="169"/>
      <c r="FE167" s="169"/>
      <c r="FF167" s="169"/>
      <c r="FG167" s="169"/>
      <c r="FH167" s="169"/>
      <c r="FI167" s="169"/>
      <c r="FJ167" s="169"/>
      <c r="FK167" s="169"/>
      <c r="FL167" s="169"/>
      <c r="FM167" s="169"/>
      <c r="FN167" s="169"/>
      <c r="FO167" s="169"/>
      <c r="FP167" s="169"/>
      <c r="FQ167" s="169"/>
      <c r="FR167" s="169"/>
      <c r="FS167" s="169"/>
      <c r="FT167" s="169"/>
      <c r="FU167" s="169"/>
      <c r="FV167" s="169"/>
      <c r="FW167" s="169"/>
      <c r="FX167" s="169"/>
      <c r="FY167" s="169"/>
      <c r="FZ167" s="169"/>
      <c r="GA167" s="169"/>
    </row>
    <row r="168" spans="1:183" s="134" customFormat="1" ht="15" customHeight="1" x14ac:dyDescent="0.3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9"/>
      <c r="EU168" s="169"/>
      <c r="EV168" s="169"/>
      <c r="EW168" s="169"/>
      <c r="EX168" s="169"/>
      <c r="EY168" s="169"/>
      <c r="EZ168" s="169"/>
      <c r="FA168" s="169"/>
      <c r="FB168" s="169"/>
      <c r="FC168" s="169"/>
      <c r="FD168" s="169"/>
      <c r="FE168" s="169"/>
      <c r="FF168" s="169"/>
      <c r="FG168" s="169"/>
      <c r="FH168" s="169"/>
      <c r="FI168" s="169"/>
      <c r="FJ168" s="169"/>
      <c r="FK168" s="169"/>
      <c r="FL168" s="169"/>
      <c r="FM168" s="169"/>
      <c r="FN168" s="169"/>
      <c r="FO168" s="169"/>
      <c r="FP168" s="169"/>
      <c r="FQ168" s="169"/>
      <c r="FR168" s="169"/>
      <c r="FS168" s="169"/>
      <c r="FT168" s="169"/>
      <c r="FU168" s="169"/>
      <c r="FV168" s="169"/>
      <c r="FW168" s="169"/>
      <c r="FX168" s="169"/>
      <c r="FY168" s="169"/>
      <c r="FZ168" s="169"/>
      <c r="GA168" s="169"/>
    </row>
    <row r="169" spans="1:183" s="134" customFormat="1" ht="15" customHeight="1" x14ac:dyDescent="0.3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9"/>
      <c r="EU169" s="169"/>
      <c r="EV169" s="169"/>
      <c r="EW169" s="169"/>
      <c r="EX169" s="169"/>
      <c r="EY169" s="169"/>
      <c r="EZ169" s="169"/>
      <c r="FA169" s="169"/>
      <c r="FB169" s="169"/>
      <c r="FC169" s="169"/>
      <c r="FD169" s="169"/>
      <c r="FE169" s="169"/>
      <c r="FF169" s="169"/>
      <c r="FG169" s="169"/>
      <c r="FH169" s="169"/>
      <c r="FI169" s="169"/>
      <c r="FJ169" s="169"/>
      <c r="FK169" s="169"/>
      <c r="FL169" s="169"/>
      <c r="FM169" s="169"/>
      <c r="FN169" s="169"/>
      <c r="FO169" s="169"/>
      <c r="FP169" s="169"/>
      <c r="FQ169" s="169"/>
      <c r="FR169" s="169"/>
      <c r="FS169" s="169"/>
      <c r="FT169" s="169"/>
      <c r="FU169" s="169"/>
      <c r="FV169" s="169"/>
      <c r="FW169" s="169"/>
      <c r="FX169" s="169"/>
      <c r="FY169" s="169"/>
      <c r="FZ169" s="169"/>
      <c r="GA169" s="169"/>
    </row>
    <row r="170" spans="1:183" s="134" customFormat="1" ht="15" customHeight="1" x14ac:dyDescent="0.3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9"/>
      <c r="EU170" s="169"/>
      <c r="EV170" s="169"/>
      <c r="EW170" s="169"/>
      <c r="EX170" s="169"/>
      <c r="EY170" s="169"/>
      <c r="EZ170" s="169"/>
      <c r="FA170" s="169"/>
      <c r="FB170" s="169"/>
      <c r="FC170" s="169"/>
      <c r="FD170" s="169"/>
      <c r="FE170" s="169"/>
      <c r="FF170" s="169"/>
      <c r="FG170" s="169"/>
      <c r="FH170" s="169"/>
      <c r="FI170" s="169"/>
      <c r="FJ170" s="169"/>
      <c r="FK170" s="169"/>
      <c r="FL170" s="169"/>
      <c r="FM170" s="169"/>
      <c r="FN170" s="169"/>
      <c r="FO170" s="169"/>
      <c r="FP170" s="169"/>
      <c r="FQ170" s="169"/>
      <c r="FR170" s="169"/>
      <c r="FS170" s="169"/>
      <c r="FT170" s="169"/>
      <c r="FU170" s="169"/>
      <c r="FV170" s="169"/>
      <c r="FW170" s="169"/>
      <c r="FX170" s="169"/>
      <c r="FY170" s="169"/>
      <c r="FZ170" s="169"/>
      <c r="GA170" s="169"/>
    </row>
    <row r="171" spans="1:183" s="134" customFormat="1" ht="15" customHeight="1" x14ac:dyDescent="0.3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9"/>
      <c r="EU171" s="169"/>
      <c r="EV171" s="169"/>
      <c r="EW171" s="169"/>
      <c r="EX171" s="169"/>
      <c r="EY171" s="169"/>
      <c r="EZ171" s="169"/>
      <c r="FA171" s="169"/>
      <c r="FB171" s="169"/>
      <c r="FC171" s="169"/>
      <c r="FD171" s="169"/>
      <c r="FE171" s="169"/>
      <c r="FF171" s="169"/>
      <c r="FG171" s="169"/>
      <c r="FH171" s="169"/>
      <c r="FI171" s="169"/>
      <c r="FJ171" s="169"/>
      <c r="FK171" s="169"/>
      <c r="FL171" s="169"/>
      <c r="FM171" s="169"/>
      <c r="FN171" s="169"/>
      <c r="FO171" s="169"/>
      <c r="FP171" s="169"/>
      <c r="FQ171" s="169"/>
      <c r="FR171" s="169"/>
      <c r="FS171" s="169"/>
      <c r="FT171" s="169"/>
      <c r="FU171" s="169"/>
      <c r="FV171" s="169"/>
      <c r="FW171" s="169"/>
      <c r="FX171" s="169"/>
      <c r="FY171" s="169"/>
      <c r="FZ171" s="169"/>
      <c r="GA171" s="169"/>
    </row>
    <row r="172" spans="1:183" s="134" customFormat="1" ht="15" customHeight="1" x14ac:dyDescent="0.3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9"/>
      <c r="EU172" s="169"/>
      <c r="EV172" s="169"/>
      <c r="EW172" s="169"/>
      <c r="EX172" s="169"/>
      <c r="EY172" s="169"/>
      <c r="EZ172" s="169"/>
      <c r="FA172" s="169"/>
      <c r="FB172" s="169"/>
      <c r="FC172" s="169"/>
      <c r="FD172" s="169"/>
      <c r="FE172" s="169"/>
      <c r="FF172" s="169"/>
      <c r="FG172" s="169"/>
      <c r="FH172" s="169"/>
      <c r="FI172" s="169"/>
      <c r="FJ172" s="169"/>
      <c r="FK172" s="169"/>
      <c r="FL172" s="169"/>
      <c r="FM172" s="169"/>
      <c r="FN172" s="169"/>
      <c r="FO172" s="169"/>
      <c r="FP172" s="169"/>
      <c r="FQ172" s="169"/>
      <c r="FR172" s="169"/>
      <c r="FS172" s="169"/>
      <c r="FT172" s="169"/>
      <c r="FU172" s="169"/>
      <c r="FV172" s="169"/>
      <c r="FW172" s="169"/>
      <c r="FX172" s="169"/>
      <c r="FY172" s="169"/>
      <c r="FZ172" s="169"/>
      <c r="GA172" s="169"/>
    </row>
    <row r="173" spans="1:183" s="134" customFormat="1" ht="15" customHeight="1" x14ac:dyDescent="0.3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9"/>
      <c r="EU173" s="169"/>
      <c r="EV173" s="169"/>
      <c r="EW173" s="169"/>
      <c r="EX173" s="169"/>
      <c r="EY173" s="169"/>
      <c r="EZ173" s="169"/>
      <c r="FA173" s="169"/>
      <c r="FB173" s="169"/>
      <c r="FC173" s="169"/>
      <c r="FD173" s="169"/>
      <c r="FE173" s="169"/>
      <c r="FF173" s="169"/>
      <c r="FG173" s="169"/>
      <c r="FH173" s="169"/>
      <c r="FI173" s="169"/>
      <c r="FJ173" s="169"/>
      <c r="FK173" s="169"/>
      <c r="FL173" s="169"/>
      <c r="FM173" s="169"/>
      <c r="FN173" s="169"/>
      <c r="FO173" s="169"/>
      <c r="FP173" s="169"/>
      <c r="FQ173" s="169"/>
      <c r="FR173" s="169"/>
      <c r="FS173" s="169"/>
      <c r="FT173" s="169"/>
      <c r="FU173" s="169"/>
      <c r="FV173" s="169"/>
      <c r="FW173" s="169"/>
      <c r="FX173" s="169"/>
      <c r="FY173" s="169"/>
      <c r="FZ173" s="169"/>
      <c r="GA173" s="169"/>
    </row>
    <row r="174" spans="1:183" s="134" customFormat="1" ht="15" customHeight="1" x14ac:dyDescent="0.3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9"/>
      <c r="EU174" s="169"/>
      <c r="EV174" s="169"/>
      <c r="EW174" s="169"/>
      <c r="EX174" s="169"/>
      <c r="EY174" s="169"/>
      <c r="EZ174" s="169"/>
      <c r="FA174" s="169"/>
      <c r="FB174" s="169"/>
      <c r="FC174" s="169"/>
      <c r="FD174" s="169"/>
      <c r="FE174" s="169"/>
      <c r="FF174" s="169"/>
      <c r="FG174" s="169"/>
      <c r="FH174" s="169"/>
      <c r="FI174" s="169"/>
      <c r="FJ174" s="169"/>
      <c r="FK174" s="169"/>
      <c r="FL174" s="169"/>
      <c r="FM174" s="169"/>
      <c r="FN174" s="169"/>
      <c r="FO174" s="169"/>
      <c r="FP174" s="169"/>
      <c r="FQ174" s="169"/>
      <c r="FR174" s="169"/>
      <c r="FS174" s="169"/>
      <c r="FT174" s="169"/>
      <c r="FU174" s="169"/>
      <c r="FV174" s="169"/>
      <c r="FW174" s="169"/>
      <c r="FX174" s="169"/>
      <c r="FY174" s="169"/>
      <c r="FZ174" s="169"/>
      <c r="GA174" s="169"/>
    </row>
    <row r="175" spans="1:183" s="134" customFormat="1" ht="15" customHeight="1" x14ac:dyDescent="0.3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9"/>
      <c r="EU175" s="169"/>
      <c r="EV175" s="169"/>
      <c r="EW175" s="169"/>
      <c r="EX175" s="169"/>
      <c r="EY175" s="169"/>
      <c r="EZ175" s="169"/>
      <c r="FA175" s="169"/>
      <c r="FB175" s="169"/>
      <c r="FC175" s="169"/>
      <c r="FD175" s="169"/>
      <c r="FE175" s="169"/>
      <c r="FF175" s="169"/>
      <c r="FG175" s="169"/>
      <c r="FH175" s="169"/>
      <c r="FI175" s="169"/>
      <c r="FJ175" s="169"/>
      <c r="FK175" s="169"/>
      <c r="FL175" s="169"/>
      <c r="FM175" s="169"/>
      <c r="FN175" s="169"/>
      <c r="FO175" s="169"/>
      <c r="FP175" s="169"/>
      <c r="FQ175" s="169"/>
      <c r="FR175" s="169"/>
      <c r="FS175" s="169"/>
      <c r="FT175" s="169"/>
      <c r="FU175" s="169"/>
      <c r="FV175" s="169"/>
      <c r="FW175" s="169"/>
      <c r="FX175" s="169"/>
      <c r="FY175" s="169"/>
      <c r="FZ175" s="169"/>
      <c r="GA175" s="169"/>
    </row>
    <row r="176" spans="1:183" s="134" customFormat="1" ht="15" customHeight="1" x14ac:dyDescent="0.3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9"/>
      <c r="EU176" s="169"/>
      <c r="EV176" s="169"/>
      <c r="EW176" s="169"/>
      <c r="EX176" s="169"/>
      <c r="EY176" s="169"/>
      <c r="EZ176" s="169"/>
      <c r="FA176" s="169"/>
      <c r="FB176" s="169"/>
      <c r="FC176" s="169"/>
      <c r="FD176" s="169"/>
      <c r="FE176" s="169"/>
      <c r="FF176" s="169"/>
      <c r="FG176" s="169"/>
      <c r="FH176" s="169"/>
      <c r="FI176" s="169"/>
      <c r="FJ176" s="169"/>
      <c r="FK176" s="169"/>
      <c r="FL176" s="169"/>
      <c r="FM176" s="169"/>
      <c r="FN176" s="169"/>
      <c r="FO176" s="169"/>
      <c r="FP176" s="169"/>
      <c r="FQ176" s="169"/>
      <c r="FR176" s="169"/>
      <c r="FS176" s="169"/>
      <c r="FT176" s="169"/>
      <c r="FU176" s="169"/>
      <c r="FV176" s="169"/>
      <c r="FW176" s="169"/>
      <c r="FX176" s="169"/>
      <c r="FY176" s="169"/>
      <c r="FZ176" s="169"/>
      <c r="GA176" s="169"/>
    </row>
    <row r="177" spans="1:183" s="134" customFormat="1" ht="15" customHeight="1" x14ac:dyDescent="0.3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9"/>
      <c r="EU177" s="169"/>
      <c r="EV177" s="169"/>
      <c r="EW177" s="169"/>
      <c r="EX177" s="169"/>
      <c r="EY177" s="169"/>
      <c r="EZ177" s="169"/>
      <c r="FA177" s="169"/>
      <c r="FB177" s="169"/>
      <c r="FC177" s="169"/>
      <c r="FD177" s="169"/>
      <c r="FE177" s="169"/>
      <c r="FF177" s="169"/>
      <c r="FG177" s="169"/>
      <c r="FH177" s="169"/>
      <c r="FI177" s="169"/>
      <c r="FJ177" s="169"/>
      <c r="FK177" s="169"/>
      <c r="FL177" s="169"/>
      <c r="FM177" s="169"/>
      <c r="FN177" s="169"/>
      <c r="FO177" s="169"/>
      <c r="FP177" s="169"/>
      <c r="FQ177" s="169"/>
      <c r="FR177" s="169"/>
      <c r="FS177" s="169"/>
      <c r="FT177" s="169"/>
      <c r="FU177" s="169"/>
      <c r="FV177" s="169"/>
      <c r="FW177" s="169"/>
      <c r="FX177" s="169"/>
      <c r="FY177" s="169"/>
      <c r="FZ177" s="169"/>
      <c r="GA177" s="169"/>
    </row>
    <row r="178" spans="1:183" s="134" customFormat="1" ht="15" customHeight="1" x14ac:dyDescent="0.3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9"/>
      <c r="EU178" s="169"/>
      <c r="EV178" s="169"/>
      <c r="EW178" s="169"/>
      <c r="EX178" s="169"/>
      <c r="EY178" s="169"/>
      <c r="EZ178" s="169"/>
      <c r="FA178" s="169"/>
      <c r="FB178" s="169"/>
      <c r="FC178" s="169"/>
      <c r="FD178" s="169"/>
      <c r="FE178" s="169"/>
      <c r="FF178" s="169"/>
      <c r="FG178" s="169"/>
      <c r="FH178" s="169"/>
      <c r="FI178" s="169"/>
      <c r="FJ178" s="169"/>
      <c r="FK178" s="169"/>
      <c r="FL178" s="169"/>
      <c r="FM178" s="169"/>
      <c r="FN178" s="169"/>
      <c r="FO178" s="169"/>
      <c r="FP178" s="169"/>
      <c r="FQ178" s="169"/>
      <c r="FR178" s="169"/>
      <c r="FS178" s="169"/>
      <c r="FT178" s="169"/>
      <c r="FU178" s="169"/>
      <c r="FV178" s="169"/>
      <c r="FW178" s="169"/>
      <c r="FX178" s="169"/>
      <c r="FY178" s="169"/>
      <c r="FZ178" s="169"/>
      <c r="GA178" s="169"/>
    </row>
    <row r="179" spans="1:183" s="134" customFormat="1" ht="15" customHeight="1" x14ac:dyDescent="0.3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9"/>
      <c r="EU179" s="169"/>
      <c r="EV179" s="169"/>
      <c r="EW179" s="169"/>
      <c r="EX179" s="169"/>
      <c r="EY179" s="169"/>
      <c r="EZ179" s="169"/>
      <c r="FA179" s="169"/>
      <c r="FB179" s="169"/>
      <c r="FC179" s="169"/>
      <c r="FD179" s="169"/>
      <c r="FE179" s="169"/>
      <c r="FF179" s="169"/>
      <c r="FG179" s="169"/>
      <c r="FH179" s="169"/>
      <c r="FI179" s="169"/>
      <c r="FJ179" s="169"/>
      <c r="FK179" s="169"/>
      <c r="FL179" s="169"/>
      <c r="FM179" s="169"/>
      <c r="FN179" s="169"/>
      <c r="FO179" s="169"/>
      <c r="FP179" s="169"/>
      <c r="FQ179" s="169"/>
      <c r="FR179" s="169"/>
      <c r="FS179" s="169"/>
      <c r="FT179" s="169"/>
      <c r="FU179" s="169"/>
      <c r="FV179" s="169"/>
      <c r="FW179" s="169"/>
      <c r="FX179" s="169"/>
      <c r="FY179" s="169"/>
      <c r="FZ179" s="169"/>
      <c r="GA179" s="169"/>
    </row>
    <row r="180" spans="1:183" s="134" customFormat="1" ht="15" customHeight="1" x14ac:dyDescent="0.3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9"/>
      <c r="EU180" s="169"/>
      <c r="EV180" s="169"/>
      <c r="EW180" s="169"/>
      <c r="EX180" s="169"/>
      <c r="EY180" s="169"/>
      <c r="EZ180" s="169"/>
      <c r="FA180" s="169"/>
      <c r="FB180" s="169"/>
      <c r="FC180" s="169"/>
      <c r="FD180" s="169"/>
      <c r="FE180" s="169"/>
      <c r="FF180" s="169"/>
      <c r="FG180" s="169"/>
      <c r="FH180" s="169"/>
      <c r="FI180" s="169"/>
      <c r="FJ180" s="169"/>
      <c r="FK180" s="169"/>
      <c r="FL180" s="169"/>
      <c r="FM180" s="169"/>
      <c r="FN180" s="169"/>
      <c r="FO180" s="169"/>
      <c r="FP180" s="169"/>
      <c r="FQ180" s="169"/>
      <c r="FR180" s="169"/>
      <c r="FS180" s="169"/>
      <c r="FT180" s="169"/>
      <c r="FU180" s="169"/>
      <c r="FV180" s="169"/>
      <c r="FW180" s="169"/>
      <c r="FX180" s="169"/>
      <c r="FY180" s="169"/>
      <c r="FZ180" s="169"/>
      <c r="GA180" s="169"/>
    </row>
    <row r="181" spans="1:183" s="134" customFormat="1" ht="15" customHeight="1" x14ac:dyDescent="0.3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9"/>
      <c r="EU181" s="169"/>
      <c r="EV181" s="169"/>
      <c r="EW181" s="169"/>
      <c r="EX181" s="169"/>
      <c r="EY181" s="169"/>
      <c r="EZ181" s="169"/>
      <c r="FA181" s="169"/>
      <c r="FB181" s="169"/>
      <c r="FC181" s="169"/>
      <c r="FD181" s="169"/>
      <c r="FE181" s="169"/>
      <c r="FF181" s="169"/>
      <c r="FG181" s="169"/>
      <c r="FH181" s="169"/>
      <c r="FI181" s="169"/>
      <c r="FJ181" s="169"/>
      <c r="FK181" s="169"/>
      <c r="FL181" s="169"/>
      <c r="FM181" s="169"/>
      <c r="FN181" s="169"/>
      <c r="FO181" s="169"/>
      <c r="FP181" s="169"/>
      <c r="FQ181" s="169"/>
      <c r="FR181" s="169"/>
      <c r="FS181" s="169"/>
      <c r="FT181" s="169"/>
      <c r="FU181" s="169"/>
      <c r="FV181" s="169"/>
      <c r="FW181" s="169"/>
      <c r="FX181" s="169"/>
      <c r="FY181" s="169"/>
      <c r="FZ181" s="169"/>
      <c r="GA181" s="169"/>
    </row>
    <row r="182" spans="1:183" s="134" customFormat="1" ht="15" customHeight="1" x14ac:dyDescent="0.3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9"/>
      <c r="EU182" s="169"/>
      <c r="EV182" s="169"/>
      <c r="EW182" s="169"/>
      <c r="EX182" s="169"/>
      <c r="EY182" s="169"/>
      <c r="EZ182" s="169"/>
      <c r="FA182" s="169"/>
      <c r="FB182" s="169"/>
      <c r="FC182" s="169"/>
      <c r="FD182" s="169"/>
      <c r="FE182" s="169"/>
      <c r="FF182" s="169"/>
      <c r="FG182" s="169"/>
      <c r="FH182" s="169"/>
      <c r="FI182" s="169"/>
      <c r="FJ182" s="169"/>
      <c r="FK182" s="169"/>
      <c r="FL182" s="169"/>
      <c r="FM182" s="169"/>
      <c r="FN182" s="169"/>
      <c r="FO182" s="169"/>
      <c r="FP182" s="169"/>
      <c r="FQ182" s="169"/>
      <c r="FR182" s="169"/>
      <c r="FS182" s="169"/>
      <c r="FT182" s="169"/>
      <c r="FU182" s="169"/>
      <c r="FV182" s="169"/>
      <c r="FW182" s="169"/>
      <c r="FX182" s="169"/>
      <c r="FY182" s="169"/>
      <c r="FZ182" s="169"/>
      <c r="GA182" s="169"/>
    </row>
    <row r="183" spans="1:183" s="134" customFormat="1" ht="15" customHeight="1" x14ac:dyDescent="0.3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9"/>
      <c r="EU183" s="169"/>
      <c r="EV183" s="169"/>
      <c r="EW183" s="169"/>
      <c r="EX183" s="169"/>
      <c r="EY183" s="169"/>
      <c r="EZ183" s="169"/>
      <c r="FA183" s="169"/>
      <c r="FB183" s="169"/>
      <c r="FC183" s="169"/>
      <c r="FD183" s="169"/>
      <c r="FE183" s="169"/>
      <c r="FF183" s="169"/>
      <c r="FG183" s="169"/>
      <c r="FH183" s="169"/>
      <c r="FI183" s="169"/>
      <c r="FJ183" s="169"/>
      <c r="FK183" s="169"/>
      <c r="FL183" s="169"/>
      <c r="FM183" s="169"/>
      <c r="FN183" s="169"/>
      <c r="FO183" s="169"/>
      <c r="FP183" s="169"/>
      <c r="FQ183" s="169"/>
      <c r="FR183" s="169"/>
      <c r="FS183" s="169"/>
      <c r="FT183" s="169"/>
      <c r="FU183" s="169"/>
      <c r="FV183" s="169"/>
      <c r="FW183" s="169"/>
      <c r="FX183" s="169"/>
      <c r="FY183" s="169"/>
      <c r="FZ183" s="169"/>
      <c r="GA183" s="169"/>
    </row>
    <row r="184" spans="1:183" s="134" customFormat="1" ht="15" customHeight="1" x14ac:dyDescent="0.3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9"/>
      <c r="EU184" s="169"/>
      <c r="EV184" s="169"/>
      <c r="EW184" s="169"/>
      <c r="EX184" s="169"/>
      <c r="EY184" s="169"/>
      <c r="EZ184" s="169"/>
      <c r="FA184" s="169"/>
      <c r="FB184" s="169"/>
      <c r="FC184" s="169"/>
      <c r="FD184" s="169"/>
      <c r="FE184" s="169"/>
      <c r="FF184" s="169"/>
      <c r="FG184" s="169"/>
      <c r="FH184" s="169"/>
      <c r="FI184" s="169"/>
      <c r="FJ184" s="169"/>
      <c r="FK184" s="169"/>
      <c r="FL184" s="169"/>
      <c r="FM184" s="169"/>
      <c r="FN184" s="169"/>
      <c r="FO184" s="169"/>
      <c r="FP184" s="169"/>
      <c r="FQ184" s="169"/>
      <c r="FR184" s="169"/>
      <c r="FS184" s="169"/>
      <c r="FT184" s="169"/>
      <c r="FU184" s="169"/>
      <c r="FV184" s="169"/>
      <c r="FW184" s="169"/>
      <c r="FX184" s="169"/>
      <c r="FY184" s="169"/>
      <c r="FZ184" s="169"/>
      <c r="GA184" s="169"/>
    </row>
    <row r="185" spans="1:183" s="134" customFormat="1" ht="15" customHeight="1" x14ac:dyDescent="0.3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9"/>
      <c r="EU185" s="169"/>
      <c r="EV185" s="169"/>
      <c r="EW185" s="169"/>
      <c r="EX185" s="169"/>
      <c r="EY185" s="169"/>
      <c r="EZ185" s="169"/>
      <c r="FA185" s="169"/>
      <c r="FB185" s="169"/>
      <c r="FC185" s="169"/>
      <c r="FD185" s="169"/>
      <c r="FE185" s="169"/>
      <c r="FF185" s="169"/>
      <c r="FG185" s="169"/>
      <c r="FH185" s="169"/>
      <c r="FI185" s="169"/>
      <c r="FJ185" s="169"/>
      <c r="FK185" s="169"/>
      <c r="FL185" s="169"/>
      <c r="FM185" s="169"/>
      <c r="FN185" s="169"/>
      <c r="FO185" s="169"/>
      <c r="FP185" s="169"/>
      <c r="FQ185" s="169"/>
      <c r="FR185" s="169"/>
      <c r="FS185" s="169"/>
      <c r="FT185" s="169"/>
      <c r="FU185" s="169"/>
      <c r="FV185" s="169"/>
      <c r="FW185" s="169"/>
      <c r="FX185" s="169"/>
      <c r="FY185" s="169"/>
      <c r="FZ185" s="169"/>
      <c r="GA185" s="169"/>
    </row>
    <row r="186" spans="1:183" s="134" customFormat="1" ht="15" customHeight="1" x14ac:dyDescent="0.3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9"/>
      <c r="EU186" s="169"/>
      <c r="EV186" s="169"/>
      <c r="EW186" s="169"/>
      <c r="EX186" s="169"/>
      <c r="EY186" s="169"/>
      <c r="EZ186" s="169"/>
      <c r="FA186" s="169"/>
      <c r="FB186" s="169"/>
      <c r="FC186" s="169"/>
      <c r="FD186" s="169"/>
      <c r="FE186" s="169"/>
      <c r="FF186" s="169"/>
      <c r="FG186" s="169"/>
      <c r="FH186" s="169"/>
      <c r="FI186" s="169"/>
      <c r="FJ186" s="169"/>
      <c r="FK186" s="169"/>
      <c r="FL186" s="169"/>
      <c r="FM186" s="169"/>
      <c r="FN186" s="169"/>
      <c r="FO186" s="169"/>
      <c r="FP186" s="169"/>
      <c r="FQ186" s="169"/>
      <c r="FR186" s="169"/>
      <c r="FS186" s="169"/>
      <c r="FT186" s="169"/>
      <c r="FU186" s="169"/>
      <c r="FV186" s="169"/>
      <c r="FW186" s="169"/>
      <c r="FX186" s="169"/>
      <c r="FY186" s="169"/>
      <c r="FZ186" s="169"/>
      <c r="GA186" s="169"/>
    </row>
    <row r="187" spans="1:183" s="134" customFormat="1" ht="15" customHeight="1" x14ac:dyDescent="0.3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9"/>
      <c r="EU187" s="169"/>
      <c r="EV187" s="169"/>
      <c r="EW187" s="169"/>
      <c r="EX187" s="169"/>
      <c r="EY187" s="169"/>
      <c r="EZ187" s="169"/>
      <c r="FA187" s="169"/>
      <c r="FB187" s="169"/>
      <c r="FC187" s="169"/>
      <c r="FD187" s="169"/>
      <c r="FE187" s="169"/>
      <c r="FF187" s="169"/>
      <c r="FG187" s="169"/>
      <c r="FH187" s="169"/>
      <c r="FI187" s="169"/>
      <c r="FJ187" s="169"/>
      <c r="FK187" s="169"/>
      <c r="FL187" s="169"/>
      <c r="FM187" s="169"/>
      <c r="FN187" s="169"/>
      <c r="FO187" s="169"/>
      <c r="FP187" s="169"/>
      <c r="FQ187" s="169"/>
      <c r="FR187" s="169"/>
      <c r="FS187" s="169"/>
      <c r="FT187" s="169"/>
      <c r="FU187" s="169"/>
      <c r="FV187" s="169"/>
      <c r="FW187" s="169"/>
      <c r="FX187" s="169"/>
      <c r="FY187" s="169"/>
      <c r="FZ187" s="169"/>
      <c r="GA187" s="169"/>
    </row>
    <row r="188" spans="1:183" s="134" customFormat="1" ht="15" customHeight="1" x14ac:dyDescent="0.3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9"/>
      <c r="EU188" s="169"/>
      <c r="EV188" s="169"/>
      <c r="EW188" s="169"/>
      <c r="EX188" s="169"/>
      <c r="EY188" s="169"/>
      <c r="EZ188" s="169"/>
      <c r="FA188" s="169"/>
      <c r="FB188" s="169"/>
      <c r="FC188" s="169"/>
      <c r="FD188" s="169"/>
      <c r="FE188" s="169"/>
      <c r="FF188" s="169"/>
      <c r="FG188" s="169"/>
      <c r="FH188" s="169"/>
      <c r="FI188" s="169"/>
      <c r="FJ188" s="169"/>
      <c r="FK188" s="169"/>
      <c r="FL188" s="169"/>
      <c r="FM188" s="169"/>
      <c r="FN188" s="169"/>
      <c r="FO188" s="169"/>
      <c r="FP188" s="169"/>
      <c r="FQ188" s="169"/>
      <c r="FR188" s="169"/>
      <c r="FS188" s="169"/>
      <c r="FT188" s="169"/>
      <c r="FU188" s="169"/>
      <c r="FV188" s="169"/>
      <c r="FW188" s="169"/>
      <c r="FX188" s="169"/>
      <c r="FY188" s="169"/>
      <c r="FZ188" s="169"/>
      <c r="GA188" s="169"/>
    </row>
    <row r="189" spans="1:183" s="134" customFormat="1" ht="15" customHeight="1" x14ac:dyDescent="0.3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9"/>
      <c r="EU189" s="169"/>
      <c r="EV189" s="169"/>
      <c r="EW189" s="169"/>
      <c r="EX189" s="169"/>
      <c r="EY189" s="169"/>
      <c r="EZ189" s="169"/>
      <c r="FA189" s="169"/>
      <c r="FB189" s="169"/>
      <c r="FC189" s="169"/>
      <c r="FD189" s="169"/>
      <c r="FE189" s="169"/>
      <c r="FF189" s="169"/>
      <c r="FG189" s="169"/>
      <c r="FH189" s="169"/>
      <c r="FI189" s="169"/>
      <c r="FJ189" s="169"/>
      <c r="FK189" s="169"/>
      <c r="FL189" s="169"/>
      <c r="FM189" s="169"/>
      <c r="FN189" s="169"/>
      <c r="FO189" s="169"/>
      <c r="FP189" s="169"/>
      <c r="FQ189" s="169"/>
      <c r="FR189" s="169"/>
      <c r="FS189" s="169"/>
      <c r="FT189" s="169"/>
      <c r="FU189" s="169"/>
      <c r="FV189" s="169"/>
      <c r="FW189" s="169"/>
      <c r="FX189" s="169"/>
      <c r="FY189" s="169"/>
      <c r="FZ189" s="169"/>
      <c r="GA189" s="169"/>
    </row>
    <row r="190" spans="1:183" s="134" customFormat="1" ht="15" customHeight="1" x14ac:dyDescent="0.3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9"/>
      <c r="EU190" s="169"/>
      <c r="EV190" s="169"/>
      <c r="EW190" s="169"/>
      <c r="EX190" s="169"/>
      <c r="EY190" s="169"/>
      <c r="EZ190" s="169"/>
      <c r="FA190" s="169"/>
      <c r="FB190" s="169"/>
      <c r="FC190" s="169"/>
      <c r="FD190" s="169"/>
      <c r="FE190" s="169"/>
      <c r="FF190" s="169"/>
      <c r="FG190" s="169"/>
      <c r="FH190" s="169"/>
      <c r="FI190" s="169"/>
      <c r="FJ190" s="169"/>
      <c r="FK190" s="169"/>
      <c r="FL190" s="169"/>
      <c r="FM190" s="169"/>
      <c r="FN190" s="169"/>
      <c r="FO190" s="169"/>
      <c r="FP190" s="169"/>
      <c r="FQ190" s="169"/>
      <c r="FR190" s="169"/>
      <c r="FS190" s="169"/>
      <c r="FT190" s="169"/>
      <c r="FU190" s="169"/>
      <c r="FV190" s="169"/>
      <c r="FW190" s="169"/>
      <c r="FX190" s="169"/>
      <c r="FY190" s="169"/>
      <c r="FZ190" s="169"/>
      <c r="GA190" s="169"/>
    </row>
    <row r="191" spans="1:183" s="134" customFormat="1" ht="15" customHeight="1" x14ac:dyDescent="0.3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9"/>
      <c r="EU191" s="169"/>
      <c r="EV191" s="169"/>
      <c r="EW191" s="169"/>
      <c r="EX191" s="169"/>
      <c r="EY191" s="169"/>
      <c r="EZ191" s="169"/>
      <c r="FA191" s="169"/>
      <c r="FB191" s="169"/>
      <c r="FC191" s="169"/>
      <c r="FD191" s="169"/>
      <c r="FE191" s="169"/>
      <c r="FF191" s="169"/>
      <c r="FG191" s="169"/>
      <c r="FH191" s="169"/>
      <c r="FI191" s="169"/>
      <c r="FJ191" s="169"/>
      <c r="FK191" s="169"/>
      <c r="FL191" s="169"/>
      <c r="FM191" s="169"/>
      <c r="FN191" s="169"/>
      <c r="FO191" s="169"/>
      <c r="FP191" s="169"/>
      <c r="FQ191" s="169"/>
      <c r="FR191" s="169"/>
      <c r="FS191" s="169"/>
      <c r="FT191" s="169"/>
      <c r="FU191" s="169"/>
      <c r="FV191" s="169"/>
      <c r="FW191" s="169"/>
      <c r="FX191" s="169"/>
      <c r="FY191" s="169"/>
      <c r="FZ191" s="169"/>
      <c r="GA191" s="169"/>
    </row>
    <row r="192" spans="1:183" s="134" customFormat="1" ht="15" customHeight="1" x14ac:dyDescent="0.3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9"/>
      <c r="EU192" s="169"/>
      <c r="EV192" s="169"/>
      <c r="EW192" s="169"/>
      <c r="EX192" s="169"/>
      <c r="EY192" s="169"/>
      <c r="EZ192" s="169"/>
      <c r="FA192" s="169"/>
      <c r="FB192" s="169"/>
      <c r="FC192" s="169"/>
      <c r="FD192" s="169"/>
      <c r="FE192" s="169"/>
      <c r="FF192" s="169"/>
      <c r="FG192" s="169"/>
      <c r="FH192" s="169"/>
      <c r="FI192" s="169"/>
      <c r="FJ192" s="169"/>
      <c r="FK192" s="169"/>
      <c r="FL192" s="169"/>
      <c r="FM192" s="169"/>
      <c r="FN192" s="169"/>
      <c r="FO192" s="169"/>
      <c r="FP192" s="169"/>
      <c r="FQ192" s="169"/>
      <c r="FR192" s="169"/>
      <c r="FS192" s="169"/>
      <c r="FT192" s="169"/>
      <c r="FU192" s="169"/>
      <c r="FV192" s="169"/>
      <c r="FW192" s="169"/>
      <c r="FX192" s="169"/>
      <c r="FY192" s="169"/>
      <c r="FZ192" s="169"/>
      <c r="GA192" s="169"/>
    </row>
    <row r="193" spans="1:183" s="134" customFormat="1" ht="15" customHeight="1" x14ac:dyDescent="0.3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9"/>
      <c r="EU193" s="169"/>
      <c r="EV193" s="169"/>
      <c r="EW193" s="169"/>
      <c r="EX193" s="169"/>
      <c r="EY193" s="169"/>
      <c r="EZ193" s="169"/>
      <c r="FA193" s="169"/>
      <c r="FB193" s="169"/>
      <c r="FC193" s="169"/>
      <c r="FD193" s="169"/>
      <c r="FE193" s="169"/>
      <c r="FF193" s="169"/>
      <c r="FG193" s="169"/>
      <c r="FH193" s="169"/>
      <c r="FI193" s="169"/>
      <c r="FJ193" s="169"/>
      <c r="FK193" s="169"/>
      <c r="FL193" s="169"/>
      <c r="FM193" s="169"/>
      <c r="FN193" s="169"/>
      <c r="FO193" s="169"/>
      <c r="FP193" s="169"/>
      <c r="FQ193" s="169"/>
      <c r="FR193" s="169"/>
      <c r="FS193" s="169"/>
      <c r="FT193" s="169"/>
      <c r="FU193" s="169"/>
      <c r="FV193" s="169"/>
      <c r="FW193" s="169"/>
      <c r="FX193" s="169"/>
      <c r="FY193" s="169"/>
      <c r="FZ193" s="169"/>
      <c r="GA193" s="169"/>
    </row>
    <row r="194" spans="1:183" s="134" customFormat="1" ht="15" customHeight="1" x14ac:dyDescent="0.3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9"/>
      <c r="EU194" s="169"/>
      <c r="EV194" s="169"/>
      <c r="EW194" s="169"/>
      <c r="EX194" s="169"/>
      <c r="EY194" s="169"/>
      <c r="EZ194" s="169"/>
      <c r="FA194" s="169"/>
      <c r="FB194" s="169"/>
      <c r="FC194" s="169"/>
      <c r="FD194" s="169"/>
      <c r="FE194" s="169"/>
      <c r="FF194" s="169"/>
      <c r="FG194" s="169"/>
      <c r="FH194" s="169"/>
      <c r="FI194" s="169"/>
      <c r="FJ194" s="169"/>
      <c r="FK194" s="169"/>
      <c r="FL194" s="169"/>
      <c r="FM194" s="169"/>
      <c r="FN194" s="169"/>
      <c r="FO194" s="169"/>
      <c r="FP194" s="169"/>
      <c r="FQ194" s="169"/>
      <c r="FR194" s="169"/>
      <c r="FS194" s="169"/>
      <c r="FT194" s="169"/>
      <c r="FU194" s="169"/>
      <c r="FV194" s="169"/>
      <c r="FW194" s="169"/>
      <c r="FX194" s="169"/>
      <c r="FY194" s="169"/>
      <c r="FZ194" s="169"/>
      <c r="GA194" s="169"/>
    </row>
    <row r="195" spans="1:183" s="134" customFormat="1" ht="15" customHeight="1" x14ac:dyDescent="0.3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9"/>
      <c r="EU195" s="169"/>
      <c r="EV195" s="169"/>
      <c r="EW195" s="169"/>
      <c r="EX195" s="169"/>
      <c r="EY195" s="169"/>
      <c r="EZ195" s="169"/>
      <c r="FA195" s="169"/>
      <c r="FB195" s="169"/>
      <c r="FC195" s="169"/>
      <c r="FD195" s="169"/>
      <c r="FE195" s="169"/>
      <c r="FF195" s="169"/>
      <c r="FG195" s="169"/>
      <c r="FH195" s="169"/>
      <c r="FI195" s="169"/>
      <c r="FJ195" s="169"/>
      <c r="FK195" s="169"/>
      <c r="FL195" s="169"/>
      <c r="FM195" s="169"/>
      <c r="FN195" s="169"/>
      <c r="FO195" s="169"/>
      <c r="FP195" s="169"/>
      <c r="FQ195" s="169"/>
      <c r="FR195" s="169"/>
      <c r="FS195" s="169"/>
      <c r="FT195" s="169"/>
      <c r="FU195" s="169"/>
      <c r="FV195" s="169"/>
      <c r="FW195" s="169"/>
      <c r="FX195" s="169"/>
      <c r="FY195" s="169"/>
      <c r="FZ195" s="169"/>
      <c r="GA195" s="169"/>
    </row>
    <row r="196" spans="1:183" s="134" customFormat="1" ht="15" customHeight="1" x14ac:dyDescent="0.3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9"/>
      <c r="EU196" s="169"/>
      <c r="EV196" s="169"/>
      <c r="EW196" s="169"/>
      <c r="EX196" s="169"/>
      <c r="EY196" s="169"/>
      <c r="EZ196" s="169"/>
      <c r="FA196" s="169"/>
      <c r="FB196" s="169"/>
      <c r="FC196" s="169"/>
      <c r="FD196" s="169"/>
      <c r="FE196" s="169"/>
      <c r="FF196" s="169"/>
      <c r="FG196" s="169"/>
      <c r="FH196" s="169"/>
      <c r="FI196" s="169"/>
      <c r="FJ196" s="169"/>
      <c r="FK196" s="169"/>
      <c r="FL196" s="169"/>
      <c r="FM196" s="169"/>
      <c r="FN196" s="169"/>
      <c r="FO196" s="169"/>
      <c r="FP196" s="169"/>
      <c r="FQ196" s="169"/>
      <c r="FR196" s="169"/>
      <c r="FS196" s="169"/>
      <c r="FT196" s="169"/>
      <c r="FU196" s="169"/>
      <c r="FV196" s="169"/>
      <c r="FW196" s="169"/>
      <c r="FX196" s="169"/>
      <c r="FY196" s="169"/>
      <c r="FZ196" s="169"/>
      <c r="GA196" s="169"/>
    </row>
    <row r="197" spans="1:183" s="134" customFormat="1" ht="15" customHeight="1" x14ac:dyDescent="0.3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9"/>
      <c r="EU197" s="169"/>
      <c r="EV197" s="169"/>
      <c r="EW197" s="169"/>
      <c r="EX197" s="169"/>
      <c r="EY197" s="169"/>
      <c r="EZ197" s="169"/>
      <c r="FA197" s="169"/>
      <c r="FB197" s="169"/>
      <c r="FC197" s="169"/>
      <c r="FD197" s="169"/>
      <c r="FE197" s="169"/>
      <c r="FF197" s="169"/>
      <c r="FG197" s="169"/>
      <c r="FH197" s="169"/>
      <c r="FI197" s="169"/>
      <c r="FJ197" s="169"/>
      <c r="FK197" s="169"/>
      <c r="FL197" s="169"/>
      <c r="FM197" s="169"/>
      <c r="FN197" s="169"/>
      <c r="FO197" s="169"/>
      <c r="FP197" s="169"/>
      <c r="FQ197" s="169"/>
      <c r="FR197" s="169"/>
      <c r="FS197" s="169"/>
      <c r="FT197" s="169"/>
      <c r="FU197" s="169"/>
      <c r="FV197" s="169"/>
      <c r="FW197" s="169"/>
      <c r="FX197" s="169"/>
      <c r="FY197" s="169"/>
      <c r="FZ197" s="169"/>
      <c r="GA197" s="169"/>
    </row>
    <row r="198" spans="1:183" s="134" customFormat="1" ht="15" customHeight="1" x14ac:dyDescent="0.3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9"/>
      <c r="EU198" s="169"/>
      <c r="EV198" s="169"/>
      <c r="EW198" s="169"/>
      <c r="EX198" s="169"/>
      <c r="EY198" s="169"/>
      <c r="EZ198" s="169"/>
      <c r="FA198" s="169"/>
      <c r="FB198" s="169"/>
      <c r="FC198" s="169"/>
      <c r="FD198" s="169"/>
      <c r="FE198" s="169"/>
      <c r="FF198" s="169"/>
      <c r="FG198" s="169"/>
      <c r="FH198" s="169"/>
      <c r="FI198" s="169"/>
      <c r="FJ198" s="169"/>
      <c r="FK198" s="169"/>
      <c r="FL198" s="169"/>
      <c r="FM198" s="169"/>
      <c r="FN198" s="169"/>
      <c r="FO198" s="169"/>
      <c r="FP198" s="169"/>
      <c r="FQ198" s="169"/>
      <c r="FR198" s="169"/>
      <c r="FS198" s="169"/>
      <c r="FT198" s="169"/>
      <c r="FU198" s="169"/>
      <c r="FV198" s="169"/>
      <c r="FW198" s="169"/>
      <c r="FX198" s="169"/>
      <c r="FY198" s="169"/>
      <c r="FZ198" s="169"/>
      <c r="GA198" s="169"/>
    </row>
    <row r="199" spans="1:183" s="134" customFormat="1" ht="15" customHeight="1" x14ac:dyDescent="0.3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9"/>
      <c r="EU199" s="169"/>
      <c r="EV199" s="169"/>
      <c r="EW199" s="169"/>
      <c r="EX199" s="169"/>
      <c r="EY199" s="169"/>
      <c r="EZ199" s="169"/>
      <c r="FA199" s="169"/>
      <c r="FB199" s="169"/>
      <c r="FC199" s="169"/>
      <c r="FD199" s="169"/>
      <c r="FE199" s="169"/>
      <c r="FF199" s="169"/>
      <c r="FG199" s="169"/>
      <c r="FH199" s="169"/>
      <c r="FI199" s="169"/>
      <c r="FJ199" s="169"/>
      <c r="FK199" s="169"/>
      <c r="FL199" s="169"/>
      <c r="FM199" s="169"/>
      <c r="FN199" s="169"/>
      <c r="FO199" s="169"/>
      <c r="FP199" s="169"/>
      <c r="FQ199" s="169"/>
      <c r="FR199" s="169"/>
      <c r="FS199" s="169"/>
      <c r="FT199" s="169"/>
      <c r="FU199" s="169"/>
      <c r="FV199" s="169"/>
      <c r="FW199" s="169"/>
      <c r="FX199" s="169"/>
      <c r="FY199" s="169"/>
      <c r="FZ199" s="169"/>
      <c r="GA199" s="169"/>
    </row>
    <row r="200" spans="1:183" s="134" customFormat="1" ht="15" customHeight="1" x14ac:dyDescent="0.3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9"/>
      <c r="EU200" s="169"/>
      <c r="EV200" s="169"/>
      <c r="EW200" s="169"/>
      <c r="EX200" s="169"/>
      <c r="EY200" s="169"/>
      <c r="EZ200" s="169"/>
      <c r="FA200" s="169"/>
      <c r="FB200" s="169"/>
      <c r="FC200" s="169"/>
      <c r="FD200" s="169"/>
      <c r="FE200" s="169"/>
      <c r="FF200" s="169"/>
      <c r="FG200" s="169"/>
      <c r="FH200" s="169"/>
      <c r="FI200" s="169"/>
      <c r="FJ200" s="169"/>
      <c r="FK200" s="169"/>
      <c r="FL200" s="169"/>
      <c r="FM200" s="169"/>
      <c r="FN200" s="169"/>
      <c r="FO200" s="169"/>
      <c r="FP200" s="169"/>
      <c r="FQ200" s="169"/>
      <c r="FR200" s="169"/>
      <c r="FS200" s="169"/>
      <c r="FT200" s="169"/>
      <c r="FU200" s="169"/>
      <c r="FV200" s="169"/>
      <c r="FW200" s="169"/>
      <c r="FX200" s="169"/>
      <c r="FY200" s="169"/>
      <c r="FZ200" s="169"/>
      <c r="GA200" s="169"/>
    </row>
    <row r="201" spans="1:183" s="134" customFormat="1" ht="15" customHeight="1" x14ac:dyDescent="0.3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9"/>
      <c r="EU201" s="169"/>
      <c r="EV201" s="169"/>
      <c r="EW201" s="169"/>
      <c r="EX201" s="169"/>
      <c r="EY201" s="169"/>
      <c r="EZ201" s="169"/>
      <c r="FA201" s="169"/>
      <c r="FB201" s="169"/>
      <c r="FC201" s="169"/>
      <c r="FD201" s="169"/>
      <c r="FE201" s="169"/>
      <c r="FF201" s="169"/>
      <c r="FG201" s="169"/>
      <c r="FH201" s="169"/>
      <c r="FI201" s="169"/>
      <c r="FJ201" s="169"/>
      <c r="FK201" s="169"/>
      <c r="FL201" s="169"/>
      <c r="FM201" s="169"/>
      <c r="FN201" s="169"/>
      <c r="FO201" s="169"/>
      <c r="FP201" s="169"/>
      <c r="FQ201" s="169"/>
      <c r="FR201" s="169"/>
      <c r="FS201" s="169"/>
      <c r="FT201" s="169"/>
      <c r="FU201" s="169"/>
      <c r="FV201" s="169"/>
      <c r="FW201" s="169"/>
      <c r="FX201" s="169"/>
      <c r="FY201" s="169"/>
      <c r="FZ201" s="169"/>
      <c r="GA201" s="169"/>
    </row>
    <row r="202" spans="1:183" s="134" customFormat="1" ht="15" customHeight="1" x14ac:dyDescent="0.3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9"/>
      <c r="EU202" s="169"/>
      <c r="EV202" s="169"/>
      <c r="EW202" s="169"/>
      <c r="EX202" s="169"/>
      <c r="EY202" s="169"/>
      <c r="EZ202" s="169"/>
      <c r="FA202" s="169"/>
      <c r="FB202" s="169"/>
      <c r="FC202" s="169"/>
      <c r="FD202" s="169"/>
      <c r="FE202" s="169"/>
      <c r="FF202" s="169"/>
      <c r="FG202" s="169"/>
      <c r="FH202" s="169"/>
      <c r="FI202" s="169"/>
      <c r="FJ202" s="169"/>
      <c r="FK202" s="169"/>
      <c r="FL202" s="169"/>
      <c r="FM202" s="169"/>
      <c r="FN202" s="169"/>
      <c r="FO202" s="169"/>
      <c r="FP202" s="169"/>
      <c r="FQ202" s="169"/>
      <c r="FR202" s="169"/>
      <c r="FS202" s="169"/>
      <c r="FT202" s="169"/>
      <c r="FU202" s="169"/>
      <c r="FV202" s="169"/>
      <c r="FW202" s="169"/>
      <c r="FX202" s="169"/>
      <c r="FY202" s="169"/>
      <c r="FZ202" s="169"/>
      <c r="GA202" s="169"/>
    </row>
    <row r="203" spans="1:183" s="134" customFormat="1" ht="15" customHeight="1" x14ac:dyDescent="0.3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9"/>
      <c r="EU203" s="169"/>
      <c r="EV203" s="169"/>
      <c r="EW203" s="169"/>
      <c r="EX203" s="169"/>
      <c r="EY203" s="169"/>
      <c r="EZ203" s="169"/>
      <c r="FA203" s="169"/>
      <c r="FB203" s="169"/>
      <c r="FC203" s="169"/>
      <c r="FD203" s="169"/>
      <c r="FE203" s="169"/>
      <c r="FF203" s="169"/>
      <c r="FG203" s="169"/>
      <c r="FH203" s="169"/>
      <c r="FI203" s="169"/>
      <c r="FJ203" s="169"/>
      <c r="FK203" s="169"/>
      <c r="FL203" s="169"/>
      <c r="FM203" s="169"/>
      <c r="FN203" s="169"/>
      <c r="FO203" s="169"/>
      <c r="FP203" s="169"/>
      <c r="FQ203" s="169"/>
      <c r="FR203" s="169"/>
      <c r="FS203" s="169"/>
      <c r="FT203" s="169"/>
      <c r="FU203" s="169"/>
      <c r="FV203" s="169"/>
      <c r="FW203" s="169"/>
      <c r="FX203" s="169"/>
      <c r="FY203" s="169"/>
      <c r="FZ203" s="169"/>
      <c r="GA203" s="169"/>
    </row>
    <row r="204" spans="1:183" s="134" customFormat="1" ht="15" customHeight="1" x14ac:dyDescent="0.3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9"/>
      <c r="EU204" s="169"/>
      <c r="EV204" s="169"/>
      <c r="EW204" s="169"/>
      <c r="EX204" s="169"/>
      <c r="EY204" s="169"/>
      <c r="EZ204" s="169"/>
      <c r="FA204" s="169"/>
      <c r="FB204" s="169"/>
      <c r="FC204" s="169"/>
      <c r="FD204" s="169"/>
      <c r="FE204" s="169"/>
      <c r="FF204" s="169"/>
      <c r="FG204" s="169"/>
      <c r="FH204" s="169"/>
      <c r="FI204" s="169"/>
      <c r="FJ204" s="169"/>
      <c r="FK204" s="169"/>
      <c r="FL204" s="169"/>
      <c r="FM204" s="169"/>
      <c r="FN204" s="169"/>
      <c r="FO204" s="169"/>
      <c r="FP204" s="169"/>
      <c r="FQ204" s="169"/>
      <c r="FR204" s="169"/>
      <c r="FS204" s="169"/>
      <c r="FT204" s="169"/>
      <c r="FU204" s="169"/>
      <c r="FV204" s="169"/>
      <c r="FW204" s="169"/>
      <c r="FX204" s="169"/>
      <c r="FY204" s="169"/>
      <c r="FZ204" s="169"/>
      <c r="GA204" s="169"/>
    </row>
    <row r="205" spans="1:183" s="134" customFormat="1" ht="15" customHeight="1" x14ac:dyDescent="0.3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9"/>
      <c r="EU205" s="169"/>
      <c r="EV205" s="169"/>
      <c r="EW205" s="169"/>
      <c r="EX205" s="169"/>
      <c r="EY205" s="169"/>
      <c r="EZ205" s="169"/>
      <c r="FA205" s="169"/>
      <c r="FB205" s="169"/>
      <c r="FC205" s="169"/>
      <c r="FD205" s="169"/>
      <c r="FE205" s="169"/>
      <c r="FF205" s="169"/>
      <c r="FG205" s="169"/>
      <c r="FH205" s="169"/>
      <c r="FI205" s="169"/>
      <c r="FJ205" s="169"/>
      <c r="FK205" s="169"/>
      <c r="FL205" s="169"/>
      <c r="FM205" s="169"/>
      <c r="FN205" s="169"/>
      <c r="FO205" s="169"/>
      <c r="FP205" s="169"/>
      <c r="FQ205" s="169"/>
      <c r="FR205" s="169"/>
      <c r="FS205" s="169"/>
      <c r="FT205" s="169"/>
      <c r="FU205" s="169"/>
      <c r="FV205" s="169"/>
      <c r="FW205" s="169"/>
      <c r="FX205" s="169"/>
      <c r="FY205" s="169"/>
      <c r="FZ205" s="169"/>
      <c r="GA205" s="169"/>
    </row>
    <row r="206" spans="1:183" s="134" customFormat="1" ht="15" customHeight="1" x14ac:dyDescent="0.3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9"/>
      <c r="EU206" s="169"/>
      <c r="EV206" s="169"/>
      <c r="EW206" s="169"/>
      <c r="EX206" s="169"/>
      <c r="EY206" s="169"/>
      <c r="EZ206" s="169"/>
      <c r="FA206" s="169"/>
      <c r="FB206" s="169"/>
      <c r="FC206" s="169"/>
      <c r="FD206" s="169"/>
      <c r="FE206" s="169"/>
      <c r="FF206" s="169"/>
      <c r="FG206" s="169"/>
      <c r="FH206" s="169"/>
      <c r="FI206" s="169"/>
      <c r="FJ206" s="169"/>
      <c r="FK206" s="169"/>
      <c r="FL206" s="169"/>
      <c r="FM206" s="169"/>
      <c r="FN206" s="169"/>
      <c r="FO206" s="169"/>
      <c r="FP206" s="169"/>
      <c r="FQ206" s="169"/>
      <c r="FR206" s="169"/>
      <c r="FS206" s="169"/>
      <c r="FT206" s="169"/>
      <c r="FU206" s="169"/>
      <c r="FV206" s="169"/>
      <c r="FW206" s="169"/>
      <c r="FX206" s="169"/>
      <c r="FY206" s="169"/>
      <c r="FZ206" s="169"/>
      <c r="GA206" s="169"/>
    </row>
    <row r="207" spans="1:183" s="134" customFormat="1" ht="15" customHeight="1" x14ac:dyDescent="0.3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9"/>
      <c r="EU207" s="169"/>
      <c r="EV207" s="169"/>
      <c r="EW207" s="169"/>
      <c r="EX207" s="169"/>
      <c r="EY207" s="169"/>
      <c r="EZ207" s="169"/>
      <c r="FA207" s="169"/>
      <c r="FB207" s="169"/>
      <c r="FC207" s="169"/>
      <c r="FD207" s="169"/>
      <c r="FE207" s="169"/>
      <c r="FF207" s="169"/>
      <c r="FG207" s="169"/>
      <c r="FH207" s="169"/>
      <c r="FI207" s="169"/>
      <c r="FJ207" s="169"/>
      <c r="FK207" s="169"/>
      <c r="FL207" s="169"/>
      <c r="FM207" s="169"/>
      <c r="FN207" s="169"/>
      <c r="FO207" s="169"/>
      <c r="FP207" s="169"/>
      <c r="FQ207" s="169"/>
      <c r="FR207" s="169"/>
      <c r="FS207" s="169"/>
      <c r="FT207" s="169"/>
      <c r="FU207" s="169"/>
      <c r="FV207" s="169"/>
      <c r="FW207" s="169"/>
      <c r="FX207" s="169"/>
      <c r="FY207" s="169"/>
      <c r="FZ207" s="169"/>
      <c r="GA207" s="169"/>
    </row>
    <row r="208" spans="1:183" s="134" customFormat="1" ht="15" customHeight="1" x14ac:dyDescent="0.3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9"/>
      <c r="EU208" s="169"/>
      <c r="EV208" s="169"/>
      <c r="EW208" s="169"/>
      <c r="EX208" s="169"/>
      <c r="EY208" s="169"/>
      <c r="EZ208" s="169"/>
      <c r="FA208" s="169"/>
      <c r="FB208" s="169"/>
      <c r="FC208" s="169"/>
      <c r="FD208" s="169"/>
      <c r="FE208" s="169"/>
      <c r="FF208" s="169"/>
      <c r="FG208" s="169"/>
      <c r="FH208" s="169"/>
      <c r="FI208" s="169"/>
      <c r="FJ208" s="169"/>
      <c r="FK208" s="169"/>
      <c r="FL208" s="169"/>
      <c r="FM208" s="169"/>
      <c r="FN208" s="169"/>
      <c r="FO208" s="169"/>
      <c r="FP208" s="169"/>
      <c r="FQ208" s="169"/>
      <c r="FR208" s="169"/>
      <c r="FS208" s="169"/>
      <c r="FT208" s="169"/>
      <c r="FU208" s="169"/>
      <c r="FV208" s="169"/>
      <c r="FW208" s="169"/>
      <c r="FX208" s="169"/>
      <c r="FY208" s="169"/>
      <c r="FZ208" s="169"/>
      <c r="GA208" s="169"/>
    </row>
    <row r="209" spans="1:183" s="134" customFormat="1" ht="15" customHeight="1" x14ac:dyDescent="0.3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9"/>
      <c r="EU209" s="169"/>
      <c r="EV209" s="169"/>
      <c r="EW209" s="169"/>
      <c r="EX209" s="169"/>
      <c r="EY209" s="169"/>
      <c r="EZ209" s="169"/>
      <c r="FA209" s="169"/>
      <c r="FB209" s="169"/>
      <c r="FC209" s="169"/>
      <c r="FD209" s="169"/>
      <c r="FE209" s="169"/>
      <c r="FF209" s="169"/>
      <c r="FG209" s="169"/>
      <c r="FH209" s="169"/>
      <c r="FI209" s="169"/>
      <c r="FJ209" s="169"/>
      <c r="FK209" s="169"/>
      <c r="FL209" s="169"/>
      <c r="FM209" s="169"/>
      <c r="FN209" s="169"/>
      <c r="FO209" s="169"/>
      <c r="FP209" s="169"/>
      <c r="FQ209" s="169"/>
      <c r="FR209" s="169"/>
      <c r="FS209" s="169"/>
      <c r="FT209" s="169"/>
      <c r="FU209" s="169"/>
      <c r="FV209" s="169"/>
      <c r="FW209" s="169"/>
      <c r="FX209" s="169"/>
      <c r="FY209" s="169"/>
      <c r="FZ209" s="169"/>
      <c r="GA209" s="169"/>
    </row>
    <row r="210" spans="1:183" s="134" customFormat="1" ht="15" customHeight="1" x14ac:dyDescent="0.3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9"/>
      <c r="EU210" s="169"/>
      <c r="EV210" s="169"/>
      <c r="EW210" s="169"/>
      <c r="EX210" s="169"/>
      <c r="EY210" s="169"/>
      <c r="EZ210" s="169"/>
      <c r="FA210" s="169"/>
      <c r="FB210" s="169"/>
      <c r="FC210" s="169"/>
      <c r="FD210" s="169"/>
      <c r="FE210" s="169"/>
      <c r="FF210" s="169"/>
      <c r="FG210" s="169"/>
      <c r="FH210" s="169"/>
      <c r="FI210" s="169"/>
      <c r="FJ210" s="169"/>
      <c r="FK210" s="169"/>
      <c r="FL210" s="169"/>
      <c r="FM210" s="169"/>
      <c r="FN210" s="169"/>
      <c r="FO210" s="169"/>
      <c r="FP210" s="169"/>
      <c r="FQ210" s="169"/>
      <c r="FR210" s="169"/>
      <c r="FS210" s="169"/>
      <c r="FT210" s="169"/>
      <c r="FU210" s="169"/>
      <c r="FV210" s="169"/>
      <c r="FW210" s="169"/>
      <c r="FX210" s="169"/>
      <c r="FY210" s="169"/>
      <c r="FZ210" s="169"/>
      <c r="GA210" s="169"/>
    </row>
    <row r="211" spans="1:183" s="134" customFormat="1" ht="15" customHeight="1" x14ac:dyDescent="0.3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9"/>
      <c r="EU211" s="169"/>
      <c r="EV211" s="169"/>
      <c r="EW211" s="169"/>
      <c r="EX211" s="169"/>
      <c r="EY211" s="169"/>
      <c r="EZ211" s="169"/>
      <c r="FA211" s="169"/>
      <c r="FB211" s="169"/>
      <c r="FC211" s="169"/>
      <c r="FD211" s="169"/>
      <c r="FE211" s="169"/>
      <c r="FF211" s="169"/>
      <c r="FG211" s="169"/>
      <c r="FH211" s="169"/>
      <c r="FI211" s="169"/>
      <c r="FJ211" s="169"/>
      <c r="FK211" s="169"/>
      <c r="FL211" s="169"/>
      <c r="FM211" s="169"/>
      <c r="FN211" s="169"/>
      <c r="FO211" s="169"/>
      <c r="FP211" s="169"/>
      <c r="FQ211" s="169"/>
      <c r="FR211" s="169"/>
      <c r="FS211" s="169"/>
      <c r="FT211" s="169"/>
      <c r="FU211" s="169"/>
      <c r="FV211" s="169"/>
      <c r="FW211" s="169"/>
      <c r="FX211" s="169"/>
      <c r="FY211" s="169"/>
      <c r="FZ211" s="169"/>
      <c r="GA211" s="169"/>
    </row>
    <row r="212" spans="1:183" s="134" customFormat="1" ht="15" customHeight="1" x14ac:dyDescent="0.3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9"/>
      <c r="EU212" s="169"/>
      <c r="EV212" s="169"/>
      <c r="EW212" s="169"/>
      <c r="EX212" s="169"/>
      <c r="EY212" s="169"/>
      <c r="EZ212" s="169"/>
      <c r="FA212" s="169"/>
      <c r="FB212" s="169"/>
      <c r="FC212" s="169"/>
      <c r="FD212" s="169"/>
      <c r="FE212" s="169"/>
      <c r="FF212" s="169"/>
      <c r="FG212" s="169"/>
      <c r="FH212" s="169"/>
      <c r="FI212" s="169"/>
      <c r="FJ212" s="169"/>
      <c r="FK212" s="169"/>
      <c r="FL212" s="169"/>
      <c r="FM212" s="169"/>
      <c r="FN212" s="169"/>
      <c r="FO212" s="169"/>
      <c r="FP212" s="169"/>
      <c r="FQ212" s="169"/>
      <c r="FR212" s="169"/>
      <c r="FS212" s="169"/>
      <c r="FT212" s="169"/>
      <c r="FU212" s="169"/>
      <c r="FV212" s="169"/>
      <c r="FW212" s="169"/>
      <c r="FX212" s="169"/>
      <c r="FY212" s="169"/>
      <c r="FZ212" s="169"/>
      <c r="GA212" s="169"/>
    </row>
    <row r="213" spans="1:183" s="134" customFormat="1" ht="15" customHeight="1" x14ac:dyDescent="0.3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9"/>
      <c r="EU213" s="169"/>
      <c r="EV213" s="169"/>
      <c r="EW213" s="169"/>
      <c r="EX213" s="169"/>
      <c r="EY213" s="169"/>
      <c r="EZ213" s="169"/>
      <c r="FA213" s="169"/>
      <c r="FB213" s="169"/>
      <c r="FC213" s="169"/>
      <c r="FD213" s="169"/>
      <c r="FE213" s="169"/>
      <c r="FF213" s="169"/>
      <c r="FG213" s="169"/>
      <c r="FH213" s="169"/>
      <c r="FI213" s="169"/>
      <c r="FJ213" s="169"/>
      <c r="FK213" s="169"/>
      <c r="FL213" s="169"/>
      <c r="FM213" s="169"/>
      <c r="FN213" s="169"/>
      <c r="FO213" s="169"/>
      <c r="FP213" s="169"/>
      <c r="FQ213" s="169"/>
      <c r="FR213" s="169"/>
      <c r="FS213" s="169"/>
      <c r="FT213" s="169"/>
      <c r="FU213" s="169"/>
      <c r="FV213" s="169"/>
      <c r="FW213" s="169"/>
      <c r="FX213" s="169"/>
      <c r="FY213" s="169"/>
      <c r="FZ213" s="169"/>
      <c r="GA213" s="169"/>
    </row>
    <row r="214" spans="1:183" s="134" customFormat="1" ht="15" customHeight="1" x14ac:dyDescent="0.3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9"/>
      <c r="EU214" s="169"/>
      <c r="EV214" s="169"/>
      <c r="EW214" s="169"/>
      <c r="EX214" s="169"/>
      <c r="EY214" s="169"/>
      <c r="EZ214" s="169"/>
      <c r="FA214" s="169"/>
      <c r="FB214" s="169"/>
      <c r="FC214" s="169"/>
      <c r="FD214" s="169"/>
      <c r="FE214" s="169"/>
      <c r="FF214" s="169"/>
      <c r="FG214" s="169"/>
      <c r="FH214" s="169"/>
      <c r="FI214" s="169"/>
      <c r="FJ214" s="169"/>
      <c r="FK214" s="169"/>
      <c r="FL214" s="169"/>
      <c r="FM214" s="169"/>
      <c r="FN214" s="169"/>
      <c r="FO214" s="169"/>
      <c r="FP214" s="169"/>
      <c r="FQ214" s="169"/>
      <c r="FR214" s="169"/>
      <c r="FS214" s="169"/>
      <c r="FT214" s="169"/>
      <c r="FU214" s="169"/>
      <c r="FV214" s="169"/>
      <c r="FW214" s="169"/>
      <c r="FX214" s="169"/>
      <c r="FY214" s="169"/>
      <c r="FZ214" s="169"/>
      <c r="GA214" s="169"/>
    </row>
    <row r="215" spans="1:183" s="134" customFormat="1" ht="15" customHeight="1" x14ac:dyDescent="0.3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9"/>
      <c r="EU215" s="169"/>
      <c r="EV215" s="169"/>
      <c r="EW215" s="169"/>
      <c r="EX215" s="169"/>
      <c r="EY215" s="169"/>
      <c r="EZ215" s="169"/>
      <c r="FA215" s="169"/>
      <c r="FB215" s="169"/>
      <c r="FC215" s="169"/>
      <c r="FD215" s="169"/>
      <c r="FE215" s="169"/>
      <c r="FF215" s="169"/>
      <c r="FG215" s="169"/>
      <c r="FH215" s="169"/>
      <c r="FI215" s="169"/>
      <c r="FJ215" s="169"/>
      <c r="FK215" s="169"/>
      <c r="FL215" s="169"/>
      <c r="FM215" s="169"/>
      <c r="FN215" s="169"/>
      <c r="FO215" s="169"/>
      <c r="FP215" s="169"/>
      <c r="FQ215" s="169"/>
      <c r="FR215" s="169"/>
      <c r="FS215" s="169"/>
      <c r="FT215" s="169"/>
      <c r="FU215" s="169"/>
      <c r="FV215" s="169"/>
      <c r="FW215" s="169"/>
      <c r="FX215" s="169"/>
      <c r="FY215" s="169"/>
      <c r="FZ215" s="169"/>
      <c r="GA215" s="169"/>
    </row>
    <row r="216" spans="1:183" s="134" customFormat="1" ht="15" customHeight="1" x14ac:dyDescent="0.3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9"/>
      <c r="EU216" s="169"/>
      <c r="EV216" s="169"/>
      <c r="EW216" s="169"/>
      <c r="EX216" s="169"/>
      <c r="EY216" s="169"/>
      <c r="EZ216" s="169"/>
      <c r="FA216" s="169"/>
      <c r="FB216" s="169"/>
      <c r="FC216" s="169"/>
      <c r="FD216" s="169"/>
      <c r="FE216" s="169"/>
      <c r="FF216" s="169"/>
      <c r="FG216" s="169"/>
      <c r="FH216" s="169"/>
      <c r="FI216" s="169"/>
      <c r="FJ216" s="169"/>
      <c r="FK216" s="169"/>
      <c r="FL216" s="169"/>
      <c r="FM216" s="169"/>
      <c r="FN216" s="169"/>
      <c r="FO216" s="169"/>
      <c r="FP216" s="169"/>
      <c r="FQ216" s="169"/>
      <c r="FR216" s="169"/>
      <c r="FS216" s="169"/>
      <c r="FT216" s="169"/>
      <c r="FU216" s="169"/>
      <c r="FV216" s="169"/>
      <c r="FW216" s="169"/>
      <c r="FX216" s="169"/>
      <c r="FY216" s="169"/>
      <c r="FZ216" s="169"/>
      <c r="GA216" s="169"/>
    </row>
    <row r="217" spans="1:183" s="134" customFormat="1" ht="15" customHeight="1" x14ac:dyDescent="0.3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9"/>
      <c r="EU217" s="169"/>
      <c r="EV217" s="169"/>
      <c r="EW217" s="169"/>
      <c r="EX217" s="169"/>
      <c r="EY217" s="169"/>
      <c r="EZ217" s="169"/>
      <c r="FA217" s="169"/>
      <c r="FB217" s="169"/>
      <c r="FC217" s="169"/>
      <c r="FD217" s="169"/>
      <c r="FE217" s="169"/>
      <c r="FF217" s="169"/>
      <c r="FG217" s="169"/>
      <c r="FH217" s="169"/>
      <c r="FI217" s="169"/>
      <c r="FJ217" s="169"/>
      <c r="FK217" s="169"/>
      <c r="FL217" s="169"/>
      <c r="FM217" s="169"/>
      <c r="FN217" s="169"/>
      <c r="FO217" s="169"/>
      <c r="FP217" s="169"/>
      <c r="FQ217" s="169"/>
      <c r="FR217" s="169"/>
      <c r="FS217" s="169"/>
      <c r="FT217" s="169"/>
      <c r="FU217" s="169"/>
      <c r="FV217" s="169"/>
      <c r="FW217" s="169"/>
      <c r="FX217" s="169"/>
      <c r="FY217" s="169"/>
      <c r="FZ217" s="169"/>
      <c r="GA217" s="169"/>
    </row>
    <row r="218" spans="1:183" s="134" customFormat="1" ht="15" customHeight="1" x14ac:dyDescent="0.3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9"/>
      <c r="EU218" s="169"/>
      <c r="EV218" s="169"/>
      <c r="EW218" s="169"/>
      <c r="EX218" s="169"/>
      <c r="EY218" s="169"/>
      <c r="EZ218" s="169"/>
      <c r="FA218" s="169"/>
      <c r="FB218" s="169"/>
      <c r="FC218" s="169"/>
      <c r="FD218" s="169"/>
      <c r="FE218" s="169"/>
      <c r="FF218" s="169"/>
      <c r="FG218" s="169"/>
      <c r="FH218" s="169"/>
      <c r="FI218" s="169"/>
      <c r="FJ218" s="169"/>
      <c r="FK218" s="169"/>
      <c r="FL218" s="169"/>
      <c r="FM218" s="169"/>
      <c r="FN218" s="169"/>
      <c r="FO218" s="169"/>
      <c r="FP218" s="169"/>
      <c r="FQ218" s="169"/>
      <c r="FR218" s="169"/>
      <c r="FS218" s="169"/>
      <c r="FT218" s="169"/>
      <c r="FU218" s="169"/>
      <c r="FV218" s="169"/>
      <c r="FW218" s="169"/>
      <c r="FX218" s="169"/>
      <c r="FY218" s="169"/>
      <c r="FZ218" s="169"/>
      <c r="GA218" s="169"/>
    </row>
    <row r="219" spans="1:183" s="134" customFormat="1" ht="15" customHeight="1" x14ac:dyDescent="0.3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9"/>
      <c r="EU219" s="169"/>
      <c r="EV219" s="169"/>
      <c r="EW219" s="169"/>
      <c r="EX219" s="169"/>
      <c r="EY219" s="169"/>
      <c r="EZ219" s="169"/>
      <c r="FA219" s="169"/>
      <c r="FB219" s="169"/>
      <c r="FC219" s="169"/>
      <c r="FD219" s="169"/>
      <c r="FE219" s="169"/>
      <c r="FF219" s="169"/>
      <c r="FG219" s="169"/>
      <c r="FH219" s="169"/>
      <c r="FI219" s="169"/>
      <c r="FJ219" s="169"/>
      <c r="FK219" s="169"/>
      <c r="FL219" s="169"/>
      <c r="FM219" s="169"/>
      <c r="FN219" s="169"/>
      <c r="FO219" s="169"/>
      <c r="FP219" s="169"/>
      <c r="FQ219" s="169"/>
      <c r="FR219" s="169"/>
      <c r="FS219" s="169"/>
      <c r="FT219" s="169"/>
      <c r="FU219" s="169"/>
      <c r="FV219" s="169"/>
      <c r="FW219" s="169"/>
      <c r="FX219" s="169"/>
      <c r="FY219" s="169"/>
      <c r="FZ219" s="169"/>
      <c r="GA219" s="169"/>
    </row>
    <row r="220" spans="1:183" s="134" customFormat="1" ht="15" customHeight="1" x14ac:dyDescent="0.3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9"/>
      <c r="EU220" s="169"/>
      <c r="EV220" s="169"/>
      <c r="EW220" s="169"/>
      <c r="EX220" s="169"/>
      <c r="EY220" s="169"/>
      <c r="EZ220" s="169"/>
      <c r="FA220" s="169"/>
      <c r="FB220" s="169"/>
      <c r="FC220" s="169"/>
      <c r="FD220" s="169"/>
      <c r="FE220" s="169"/>
      <c r="FF220" s="169"/>
      <c r="FG220" s="169"/>
      <c r="FH220" s="169"/>
      <c r="FI220" s="169"/>
      <c r="FJ220" s="169"/>
      <c r="FK220" s="169"/>
      <c r="FL220" s="169"/>
      <c r="FM220" s="169"/>
      <c r="FN220" s="169"/>
      <c r="FO220" s="169"/>
      <c r="FP220" s="169"/>
      <c r="FQ220" s="169"/>
      <c r="FR220" s="169"/>
      <c r="FS220" s="169"/>
      <c r="FT220" s="169"/>
      <c r="FU220" s="169"/>
      <c r="FV220" s="169"/>
      <c r="FW220" s="169"/>
      <c r="FX220" s="169"/>
      <c r="FY220" s="169"/>
      <c r="FZ220" s="169"/>
      <c r="GA220" s="169"/>
    </row>
    <row r="221" spans="1:183" s="134" customFormat="1" ht="15" customHeight="1" x14ac:dyDescent="0.3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9"/>
      <c r="EU221" s="169"/>
      <c r="EV221" s="169"/>
      <c r="EW221" s="169"/>
      <c r="EX221" s="169"/>
      <c r="EY221" s="169"/>
      <c r="EZ221" s="169"/>
      <c r="FA221" s="169"/>
      <c r="FB221" s="169"/>
      <c r="FC221" s="169"/>
      <c r="FD221" s="169"/>
      <c r="FE221" s="169"/>
      <c r="FF221" s="169"/>
      <c r="FG221" s="169"/>
      <c r="FH221" s="169"/>
      <c r="FI221" s="169"/>
      <c r="FJ221" s="169"/>
      <c r="FK221" s="169"/>
      <c r="FL221" s="169"/>
      <c r="FM221" s="169"/>
      <c r="FN221" s="169"/>
      <c r="FO221" s="169"/>
      <c r="FP221" s="169"/>
      <c r="FQ221" s="169"/>
      <c r="FR221" s="169"/>
      <c r="FS221" s="169"/>
      <c r="FT221" s="169"/>
      <c r="FU221" s="169"/>
      <c r="FV221" s="169"/>
      <c r="FW221" s="169"/>
      <c r="FX221" s="169"/>
      <c r="FY221" s="169"/>
      <c r="FZ221" s="169"/>
      <c r="GA221" s="169"/>
    </row>
    <row r="222" spans="1:183" s="134" customFormat="1" ht="15" customHeight="1" x14ac:dyDescent="0.3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row>
    <row r="223" spans="1:183" s="134" customFormat="1" ht="15" customHeight="1" x14ac:dyDescent="0.3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9"/>
      <c r="EU223" s="169"/>
      <c r="EV223" s="169"/>
      <c r="EW223" s="169"/>
      <c r="EX223" s="169"/>
      <c r="EY223" s="169"/>
      <c r="EZ223" s="169"/>
      <c r="FA223" s="169"/>
      <c r="FB223" s="169"/>
      <c r="FC223" s="169"/>
      <c r="FD223" s="169"/>
      <c r="FE223" s="169"/>
      <c r="FF223" s="169"/>
      <c r="FG223" s="169"/>
      <c r="FH223" s="169"/>
      <c r="FI223" s="169"/>
      <c r="FJ223" s="169"/>
      <c r="FK223" s="169"/>
      <c r="FL223" s="169"/>
      <c r="FM223" s="169"/>
      <c r="FN223" s="169"/>
      <c r="FO223" s="169"/>
      <c r="FP223" s="169"/>
      <c r="FQ223" s="169"/>
      <c r="FR223" s="169"/>
      <c r="FS223" s="169"/>
      <c r="FT223" s="169"/>
      <c r="FU223" s="169"/>
      <c r="FV223" s="169"/>
      <c r="FW223" s="169"/>
      <c r="FX223" s="169"/>
      <c r="FY223" s="169"/>
      <c r="FZ223" s="169"/>
      <c r="GA223" s="169"/>
    </row>
    <row r="224" spans="1:183" s="134" customFormat="1" ht="15" customHeight="1" x14ac:dyDescent="0.3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row>
    <row r="225" spans="1:183" s="134" customFormat="1" ht="15" customHeight="1" x14ac:dyDescent="0.3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row>
    <row r="226" spans="1:183" s="134" customFormat="1" ht="15" customHeight="1" x14ac:dyDescent="0.3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9"/>
      <c r="EU226" s="169"/>
      <c r="EV226" s="169"/>
      <c r="EW226" s="169"/>
      <c r="EX226" s="169"/>
      <c r="EY226" s="169"/>
      <c r="EZ226" s="169"/>
      <c r="FA226" s="169"/>
      <c r="FB226" s="169"/>
      <c r="FC226" s="169"/>
      <c r="FD226" s="169"/>
      <c r="FE226" s="169"/>
      <c r="FF226" s="169"/>
      <c r="FG226" s="169"/>
      <c r="FH226" s="169"/>
      <c r="FI226" s="169"/>
      <c r="FJ226" s="169"/>
      <c r="FK226" s="169"/>
      <c r="FL226" s="169"/>
      <c r="FM226" s="169"/>
      <c r="FN226" s="169"/>
      <c r="FO226" s="169"/>
      <c r="FP226" s="169"/>
      <c r="FQ226" s="169"/>
      <c r="FR226" s="169"/>
      <c r="FS226" s="169"/>
      <c r="FT226" s="169"/>
      <c r="FU226" s="169"/>
      <c r="FV226" s="169"/>
      <c r="FW226" s="169"/>
      <c r="FX226" s="169"/>
      <c r="FY226" s="169"/>
      <c r="FZ226" s="169"/>
      <c r="GA226" s="169"/>
    </row>
    <row r="227" spans="1:183" s="134" customFormat="1" ht="15" customHeight="1" x14ac:dyDescent="0.3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9"/>
      <c r="EU227" s="169"/>
      <c r="EV227" s="169"/>
      <c r="EW227" s="169"/>
      <c r="EX227" s="169"/>
      <c r="EY227" s="169"/>
      <c r="EZ227" s="169"/>
      <c r="FA227" s="169"/>
      <c r="FB227" s="169"/>
      <c r="FC227" s="169"/>
      <c r="FD227" s="169"/>
      <c r="FE227" s="169"/>
      <c r="FF227" s="169"/>
      <c r="FG227" s="169"/>
      <c r="FH227" s="169"/>
      <c r="FI227" s="169"/>
      <c r="FJ227" s="169"/>
      <c r="FK227" s="169"/>
      <c r="FL227" s="169"/>
      <c r="FM227" s="169"/>
      <c r="FN227" s="169"/>
      <c r="FO227" s="169"/>
      <c r="FP227" s="169"/>
      <c r="FQ227" s="169"/>
      <c r="FR227" s="169"/>
      <c r="FS227" s="169"/>
      <c r="FT227" s="169"/>
      <c r="FU227" s="169"/>
      <c r="FV227" s="169"/>
      <c r="FW227" s="169"/>
      <c r="FX227" s="169"/>
      <c r="FY227" s="169"/>
      <c r="FZ227" s="169"/>
      <c r="GA227" s="169"/>
    </row>
    <row r="228" spans="1:183" s="134" customFormat="1" ht="15" customHeight="1" x14ac:dyDescent="0.3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9"/>
      <c r="EU228" s="169"/>
      <c r="EV228" s="169"/>
      <c r="EW228" s="169"/>
      <c r="EX228" s="169"/>
      <c r="EY228" s="169"/>
      <c r="EZ228" s="169"/>
      <c r="FA228" s="169"/>
      <c r="FB228" s="169"/>
      <c r="FC228" s="169"/>
      <c r="FD228" s="169"/>
      <c r="FE228" s="169"/>
      <c r="FF228" s="169"/>
      <c r="FG228" s="169"/>
      <c r="FH228" s="169"/>
      <c r="FI228" s="169"/>
      <c r="FJ228" s="169"/>
      <c r="FK228" s="169"/>
      <c r="FL228" s="169"/>
      <c r="FM228" s="169"/>
      <c r="FN228" s="169"/>
      <c r="FO228" s="169"/>
      <c r="FP228" s="169"/>
      <c r="FQ228" s="169"/>
      <c r="FR228" s="169"/>
      <c r="FS228" s="169"/>
      <c r="FT228" s="169"/>
      <c r="FU228" s="169"/>
      <c r="FV228" s="169"/>
      <c r="FW228" s="169"/>
      <c r="FX228" s="169"/>
      <c r="FY228" s="169"/>
      <c r="FZ228" s="169"/>
      <c r="GA228" s="169"/>
    </row>
    <row r="229" spans="1:183" s="134" customFormat="1" ht="15" customHeight="1" x14ac:dyDescent="0.3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9"/>
      <c r="EU229" s="169"/>
      <c r="EV229" s="169"/>
      <c r="EW229" s="169"/>
      <c r="EX229" s="169"/>
      <c r="EY229" s="169"/>
      <c r="EZ229" s="169"/>
      <c r="FA229" s="169"/>
      <c r="FB229" s="169"/>
      <c r="FC229" s="169"/>
      <c r="FD229" s="169"/>
      <c r="FE229" s="169"/>
      <c r="FF229" s="169"/>
      <c r="FG229" s="169"/>
      <c r="FH229" s="169"/>
      <c r="FI229" s="169"/>
      <c r="FJ229" s="169"/>
      <c r="FK229" s="169"/>
      <c r="FL229" s="169"/>
      <c r="FM229" s="169"/>
      <c r="FN229" s="169"/>
      <c r="FO229" s="169"/>
      <c r="FP229" s="169"/>
      <c r="FQ229" s="169"/>
      <c r="FR229" s="169"/>
      <c r="FS229" s="169"/>
      <c r="FT229" s="169"/>
      <c r="FU229" s="169"/>
      <c r="FV229" s="169"/>
      <c r="FW229" s="169"/>
      <c r="FX229" s="169"/>
      <c r="FY229" s="169"/>
      <c r="FZ229" s="169"/>
      <c r="GA229" s="169"/>
    </row>
    <row r="230" spans="1:183" s="134" customFormat="1" ht="15" customHeight="1" x14ac:dyDescent="0.3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9"/>
      <c r="EU230" s="169"/>
      <c r="EV230" s="169"/>
      <c r="EW230" s="169"/>
      <c r="EX230" s="169"/>
      <c r="EY230" s="169"/>
      <c r="EZ230" s="169"/>
      <c r="FA230" s="169"/>
      <c r="FB230" s="169"/>
      <c r="FC230" s="169"/>
      <c r="FD230" s="169"/>
      <c r="FE230" s="169"/>
      <c r="FF230" s="169"/>
      <c r="FG230" s="169"/>
      <c r="FH230" s="169"/>
      <c r="FI230" s="169"/>
      <c r="FJ230" s="169"/>
      <c r="FK230" s="169"/>
      <c r="FL230" s="169"/>
      <c r="FM230" s="169"/>
      <c r="FN230" s="169"/>
      <c r="FO230" s="169"/>
      <c r="FP230" s="169"/>
      <c r="FQ230" s="169"/>
      <c r="FR230" s="169"/>
      <c r="FS230" s="169"/>
      <c r="FT230" s="169"/>
      <c r="FU230" s="169"/>
      <c r="FV230" s="169"/>
      <c r="FW230" s="169"/>
      <c r="FX230" s="169"/>
      <c r="FY230" s="169"/>
      <c r="FZ230" s="169"/>
      <c r="GA230" s="169"/>
    </row>
    <row r="231" spans="1:183" s="134" customFormat="1" ht="15" customHeight="1" x14ac:dyDescent="0.3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c r="EN231" s="169"/>
      <c r="EO231" s="169"/>
      <c r="EP231" s="169"/>
      <c r="EQ231" s="169"/>
      <c r="ER231" s="169"/>
      <c r="ES231" s="169"/>
      <c r="ET231" s="169"/>
      <c r="EU231" s="169"/>
      <c r="EV231" s="169"/>
      <c r="EW231" s="169"/>
      <c r="EX231" s="169"/>
      <c r="EY231" s="169"/>
      <c r="EZ231" s="169"/>
      <c r="FA231" s="169"/>
      <c r="FB231" s="169"/>
      <c r="FC231" s="169"/>
      <c r="FD231" s="169"/>
      <c r="FE231" s="169"/>
      <c r="FF231" s="169"/>
      <c r="FG231" s="169"/>
      <c r="FH231" s="169"/>
      <c r="FI231" s="169"/>
      <c r="FJ231" s="169"/>
      <c r="FK231" s="169"/>
      <c r="FL231" s="169"/>
      <c r="FM231" s="169"/>
      <c r="FN231" s="169"/>
      <c r="FO231" s="169"/>
      <c r="FP231" s="169"/>
      <c r="FQ231" s="169"/>
      <c r="FR231" s="169"/>
      <c r="FS231" s="169"/>
      <c r="FT231" s="169"/>
      <c r="FU231" s="169"/>
      <c r="FV231" s="169"/>
      <c r="FW231" s="169"/>
      <c r="FX231" s="169"/>
      <c r="FY231" s="169"/>
      <c r="FZ231" s="169"/>
      <c r="GA231" s="169"/>
    </row>
    <row r="232" spans="1:183" s="134" customFormat="1" ht="15" customHeight="1" x14ac:dyDescent="0.3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c r="EN232" s="169"/>
      <c r="EO232" s="169"/>
      <c r="EP232" s="169"/>
      <c r="EQ232" s="169"/>
      <c r="ER232" s="169"/>
      <c r="ES232" s="169"/>
      <c r="ET232" s="169"/>
      <c r="EU232" s="169"/>
      <c r="EV232" s="169"/>
      <c r="EW232" s="169"/>
      <c r="EX232" s="169"/>
      <c r="EY232" s="169"/>
      <c r="EZ232" s="169"/>
      <c r="FA232" s="169"/>
      <c r="FB232" s="169"/>
      <c r="FC232" s="169"/>
      <c r="FD232" s="169"/>
      <c r="FE232" s="169"/>
      <c r="FF232" s="169"/>
      <c r="FG232" s="169"/>
      <c r="FH232" s="169"/>
      <c r="FI232" s="169"/>
      <c r="FJ232" s="169"/>
      <c r="FK232" s="169"/>
      <c r="FL232" s="169"/>
      <c r="FM232" s="169"/>
      <c r="FN232" s="169"/>
      <c r="FO232" s="169"/>
      <c r="FP232" s="169"/>
      <c r="FQ232" s="169"/>
      <c r="FR232" s="169"/>
      <c r="FS232" s="169"/>
      <c r="FT232" s="169"/>
      <c r="FU232" s="169"/>
      <c r="FV232" s="169"/>
      <c r="FW232" s="169"/>
      <c r="FX232" s="169"/>
      <c r="FY232" s="169"/>
      <c r="FZ232" s="169"/>
      <c r="GA232" s="169"/>
    </row>
    <row r="233" spans="1:183" s="134" customFormat="1" ht="15" customHeight="1" x14ac:dyDescent="0.3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c r="EN233" s="169"/>
      <c r="EO233" s="169"/>
      <c r="EP233" s="169"/>
      <c r="EQ233" s="169"/>
      <c r="ER233" s="169"/>
      <c r="ES233" s="169"/>
      <c r="ET233" s="169"/>
      <c r="EU233" s="169"/>
      <c r="EV233" s="169"/>
      <c r="EW233" s="169"/>
      <c r="EX233" s="169"/>
      <c r="EY233" s="169"/>
      <c r="EZ233" s="169"/>
      <c r="FA233" s="169"/>
      <c r="FB233" s="169"/>
      <c r="FC233" s="169"/>
      <c r="FD233" s="169"/>
      <c r="FE233" s="169"/>
      <c r="FF233" s="169"/>
      <c r="FG233" s="169"/>
      <c r="FH233" s="169"/>
      <c r="FI233" s="169"/>
      <c r="FJ233" s="169"/>
      <c r="FK233" s="169"/>
      <c r="FL233" s="169"/>
      <c r="FM233" s="169"/>
      <c r="FN233" s="169"/>
      <c r="FO233" s="169"/>
      <c r="FP233" s="169"/>
      <c r="FQ233" s="169"/>
      <c r="FR233" s="169"/>
      <c r="FS233" s="169"/>
      <c r="FT233" s="169"/>
      <c r="FU233" s="169"/>
      <c r="FV233" s="169"/>
      <c r="FW233" s="169"/>
      <c r="FX233" s="169"/>
      <c r="FY233" s="169"/>
      <c r="FZ233" s="169"/>
      <c r="GA233" s="169"/>
    </row>
    <row r="234" spans="1:183" s="134" customFormat="1" ht="15" customHeight="1" x14ac:dyDescent="0.3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c r="EN234" s="169"/>
      <c r="EO234" s="169"/>
      <c r="EP234" s="169"/>
      <c r="EQ234" s="169"/>
      <c r="ER234" s="169"/>
      <c r="ES234" s="169"/>
      <c r="ET234" s="169"/>
      <c r="EU234" s="169"/>
      <c r="EV234" s="169"/>
      <c r="EW234" s="169"/>
      <c r="EX234" s="169"/>
      <c r="EY234" s="169"/>
      <c r="EZ234" s="169"/>
      <c r="FA234" s="169"/>
      <c r="FB234" s="169"/>
      <c r="FC234" s="169"/>
      <c r="FD234" s="169"/>
      <c r="FE234" s="169"/>
      <c r="FF234" s="169"/>
      <c r="FG234" s="169"/>
      <c r="FH234" s="169"/>
      <c r="FI234" s="169"/>
      <c r="FJ234" s="169"/>
      <c r="FK234" s="169"/>
      <c r="FL234" s="169"/>
      <c r="FM234" s="169"/>
      <c r="FN234" s="169"/>
      <c r="FO234" s="169"/>
      <c r="FP234" s="169"/>
      <c r="FQ234" s="169"/>
      <c r="FR234" s="169"/>
      <c r="FS234" s="169"/>
      <c r="FT234" s="169"/>
      <c r="FU234" s="169"/>
      <c r="FV234" s="169"/>
      <c r="FW234" s="169"/>
      <c r="FX234" s="169"/>
      <c r="FY234" s="169"/>
      <c r="FZ234" s="169"/>
      <c r="GA234" s="169"/>
    </row>
    <row r="235" spans="1:183" s="134" customFormat="1" ht="15" customHeight="1" x14ac:dyDescent="0.3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c r="EN235" s="169"/>
      <c r="EO235" s="169"/>
      <c r="EP235" s="169"/>
      <c r="EQ235" s="169"/>
      <c r="ER235" s="169"/>
      <c r="ES235" s="169"/>
      <c r="ET235" s="169"/>
      <c r="EU235" s="169"/>
      <c r="EV235" s="169"/>
      <c r="EW235" s="169"/>
      <c r="EX235" s="169"/>
      <c r="EY235" s="169"/>
      <c r="EZ235" s="169"/>
      <c r="FA235" s="169"/>
      <c r="FB235" s="169"/>
      <c r="FC235" s="169"/>
      <c r="FD235" s="169"/>
      <c r="FE235" s="169"/>
      <c r="FF235" s="169"/>
      <c r="FG235" s="169"/>
      <c r="FH235" s="169"/>
      <c r="FI235" s="169"/>
      <c r="FJ235" s="169"/>
      <c r="FK235" s="169"/>
      <c r="FL235" s="169"/>
      <c r="FM235" s="169"/>
      <c r="FN235" s="169"/>
      <c r="FO235" s="169"/>
      <c r="FP235" s="169"/>
      <c r="FQ235" s="169"/>
      <c r="FR235" s="169"/>
      <c r="FS235" s="169"/>
      <c r="FT235" s="169"/>
      <c r="FU235" s="169"/>
      <c r="FV235" s="169"/>
      <c r="FW235" s="169"/>
      <c r="FX235" s="169"/>
      <c r="FY235" s="169"/>
      <c r="FZ235" s="169"/>
      <c r="GA235" s="169"/>
    </row>
    <row r="236" spans="1:183" s="134" customFormat="1" ht="15" customHeight="1" x14ac:dyDescent="0.3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c r="EN236" s="169"/>
      <c r="EO236" s="169"/>
      <c r="EP236" s="169"/>
      <c r="EQ236" s="169"/>
      <c r="ER236" s="169"/>
      <c r="ES236" s="169"/>
      <c r="ET236" s="169"/>
      <c r="EU236" s="169"/>
      <c r="EV236" s="169"/>
      <c r="EW236" s="169"/>
      <c r="EX236" s="169"/>
      <c r="EY236" s="169"/>
      <c r="EZ236" s="169"/>
      <c r="FA236" s="169"/>
      <c r="FB236" s="169"/>
      <c r="FC236" s="169"/>
      <c r="FD236" s="169"/>
      <c r="FE236" s="169"/>
      <c r="FF236" s="169"/>
      <c r="FG236" s="169"/>
      <c r="FH236" s="169"/>
      <c r="FI236" s="169"/>
      <c r="FJ236" s="169"/>
      <c r="FK236" s="169"/>
      <c r="FL236" s="169"/>
      <c r="FM236" s="169"/>
      <c r="FN236" s="169"/>
      <c r="FO236" s="169"/>
      <c r="FP236" s="169"/>
      <c r="FQ236" s="169"/>
      <c r="FR236" s="169"/>
      <c r="FS236" s="169"/>
      <c r="FT236" s="169"/>
      <c r="FU236" s="169"/>
      <c r="FV236" s="169"/>
      <c r="FW236" s="169"/>
      <c r="FX236" s="169"/>
      <c r="FY236" s="169"/>
      <c r="FZ236" s="169"/>
      <c r="GA236" s="169"/>
    </row>
    <row r="237" spans="1:183" s="134" customFormat="1" ht="15" customHeight="1" x14ac:dyDescent="0.3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c r="EN237" s="169"/>
      <c r="EO237" s="169"/>
      <c r="EP237" s="169"/>
      <c r="EQ237" s="169"/>
      <c r="ER237" s="169"/>
      <c r="ES237" s="169"/>
      <c r="ET237" s="169"/>
      <c r="EU237" s="169"/>
      <c r="EV237" s="169"/>
      <c r="EW237" s="169"/>
      <c r="EX237" s="169"/>
      <c r="EY237" s="169"/>
      <c r="EZ237" s="169"/>
      <c r="FA237" s="169"/>
      <c r="FB237" s="169"/>
      <c r="FC237" s="169"/>
      <c r="FD237" s="169"/>
      <c r="FE237" s="169"/>
      <c r="FF237" s="169"/>
      <c r="FG237" s="169"/>
      <c r="FH237" s="169"/>
      <c r="FI237" s="169"/>
      <c r="FJ237" s="169"/>
      <c r="FK237" s="169"/>
      <c r="FL237" s="169"/>
      <c r="FM237" s="169"/>
      <c r="FN237" s="169"/>
      <c r="FO237" s="169"/>
      <c r="FP237" s="169"/>
      <c r="FQ237" s="169"/>
      <c r="FR237" s="169"/>
      <c r="FS237" s="169"/>
      <c r="FT237" s="169"/>
      <c r="FU237" s="169"/>
      <c r="FV237" s="169"/>
      <c r="FW237" s="169"/>
      <c r="FX237" s="169"/>
      <c r="FY237" s="169"/>
      <c r="FZ237" s="169"/>
      <c r="GA237" s="169"/>
    </row>
    <row r="238" spans="1:183" s="134" customFormat="1" ht="15" customHeight="1" x14ac:dyDescent="0.3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c r="EN238" s="169"/>
      <c r="EO238" s="169"/>
      <c r="EP238" s="169"/>
      <c r="EQ238" s="169"/>
      <c r="ER238" s="169"/>
      <c r="ES238" s="169"/>
      <c r="ET238" s="169"/>
      <c r="EU238" s="169"/>
      <c r="EV238" s="169"/>
      <c r="EW238" s="169"/>
      <c r="EX238" s="169"/>
      <c r="EY238" s="169"/>
      <c r="EZ238" s="169"/>
      <c r="FA238" s="169"/>
      <c r="FB238" s="169"/>
      <c r="FC238" s="169"/>
      <c r="FD238" s="169"/>
      <c r="FE238" s="169"/>
      <c r="FF238" s="169"/>
      <c r="FG238" s="169"/>
      <c r="FH238" s="169"/>
      <c r="FI238" s="169"/>
      <c r="FJ238" s="169"/>
      <c r="FK238" s="169"/>
      <c r="FL238" s="169"/>
      <c r="FM238" s="169"/>
      <c r="FN238" s="169"/>
      <c r="FO238" s="169"/>
      <c r="FP238" s="169"/>
      <c r="FQ238" s="169"/>
      <c r="FR238" s="169"/>
      <c r="FS238" s="169"/>
      <c r="FT238" s="169"/>
      <c r="FU238" s="169"/>
      <c r="FV238" s="169"/>
      <c r="FW238" s="169"/>
      <c r="FX238" s="169"/>
      <c r="FY238" s="169"/>
      <c r="FZ238" s="169"/>
      <c r="GA238" s="169"/>
    </row>
    <row r="239" spans="1:183" s="134" customFormat="1" ht="15" customHeight="1" x14ac:dyDescent="0.3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c r="EN239" s="169"/>
      <c r="EO239" s="169"/>
      <c r="EP239" s="169"/>
      <c r="EQ239" s="169"/>
      <c r="ER239" s="169"/>
      <c r="ES239" s="169"/>
      <c r="ET239" s="169"/>
      <c r="EU239" s="169"/>
      <c r="EV239" s="169"/>
      <c r="EW239" s="169"/>
      <c r="EX239" s="169"/>
      <c r="EY239" s="169"/>
      <c r="EZ239" s="169"/>
      <c r="FA239" s="169"/>
      <c r="FB239" s="169"/>
      <c r="FC239" s="169"/>
      <c r="FD239" s="169"/>
      <c r="FE239" s="169"/>
      <c r="FF239" s="169"/>
      <c r="FG239" s="169"/>
      <c r="FH239" s="169"/>
      <c r="FI239" s="169"/>
      <c r="FJ239" s="169"/>
      <c r="FK239" s="169"/>
      <c r="FL239" s="169"/>
      <c r="FM239" s="169"/>
      <c r="FN239" s="169"/>
      <c r="FO239" s="169"/>
      <c r="FP239" s="169"/>
      <c r="FQ239" s="169"/>
      <c r="FR239" s="169"/>
      <c r="FS239" s="169"/>
      <c r="FT239" s="169"/>
      <c r="FU239" s="169"/>
      <c r="FV239" s="169"/>
      <c r="FW239" s="169"/>
      <c r="FX239" s="169"/>
      <c r="FY239" s="169"/>
      <c r="FZ239" s="169"/>
      <c r="GA239" s="169"/>
    </row>
    <row r="240" spans="1:183" s="134" customFormat="1" ht="15" customHeight="1" x14ac:dyDescent="0.3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c r="EN240" s="169"/>
      <c r="EO240" s="169"/>
      <c r="EP240" s="169"/>
      <c r="EQ240" s="169"/>
      <c r="ER240" s="169"/>
      <c r="ES240" s="169"/>
      <c r="ET240" s="169"/>
      <c r="EU240" s="169"/>
      <c r="EV240" s="169"/>
      <c r="EW240" s="169"/>
      <c r="EX240" s="169"/>
      <c r="EY240" s="169"/>
      <c r="EZ240" s="169"/>
      <c r="FA240" s="169"/>
      <c r="FB240" s="169"/>
      <c r="FC240" s="169"/>
      <c r="FD240" s="169"/>
      <c r="FE240" s="169"/>
      <c r="FF240" s="169"/>
      <c r="FG240" s="169"/>
      <c r="FH240" s="169"/>
      <c r="FI240" s="169"/>
      <c r="FJ240" s="169"/>
      <c r="FK240" s="169"/>
      <c r="FL240" s="169"/>
      <c r="FM240" s="169"/>
      <c r="FN240" s="169"/>
      <c r="FO240" s="169"/>
      <c r="FP240" s="169"/>
      <c r="FQ240" s="169"/>
      <c r="FR240" s="169"/>
      <c r="FS240" s="169"/>
      <c r="FT240" s="169"/>
      <c r="FU240" s="169"/>
      <c r="FV240" s="169"/>
      <c r="FW240" s="169"/>
      <c r="FX240" s="169"/>
      <c r="FY240" s="169"/>
      <c r="FZ240" s="169"/>
      <c r="GA240" s="169"/>
    </row>
    <row r="241" spans="1:183" s="134" customFormat="1" ht="15" customHeight="1" x14ac:dyDescent="0.3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c r="EN241" s="169"/>
      <c r="EO241" s="169"/>
      <c r="EP241" s="169"/>
      <c r="EQ241" s="169"/>
      <c r="ER241" s="169"/>
      <c r="ES241" s="169"/>
      <c r="ET241" s="169"/>
      <c r="EU241" s="169"/>
      <c r="EV241" s="169"/>
      <c r="EW241" s="169"/>
      <c r="EX241" s="169"/>
      <c r="EY241" s="169"/>
      <c r="EZ241" s="169"/>
      <c r="FA241" s="169"/>
      <c r="FB241" s="169"/>
      <c r="FC241" s="169"/>
      <c r="FD241" s="169"/>
      <c r="FE241" s="169"/>
      <c r="FF241" s="169"/>
      <c r="FG241" s="169"/>
      <c r="FH241" s="169"/>
      <c r="FI241" s="169"/>
      <c r="FJ241" s="169"/>
      <c r="FK241" s="169"/>
      <c r="FL241" s="169"/>
      <c r="FM241" s="169"/>
      <c r="FN241" s="169"/>
      <c r="FO241" s="169"/>
      <c r="FP241" s="169"/>
      <c r="FQ241" s="169"/>
      <c r="FR241" s="169"/>
      <c r="FS241" s="169"/>
      <c r="FT241" s="169"/>
      <c r="FU241" s="169"/>
      <c r="FV241" s="169"/>
      <c r="FW241" s="169"/>
      <c r="FX241" s="169"/>
      <c r="FY241" s="169"/>
      <c r="FZ241" s="169"/>
      <c r="GA241" s="169"/>
    </row>
    <row r="242" spans="1:183" s="134" customFormat="1" ht="15" customHeight="1" x14ac:dyDescent="0.3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c r="EN242" s="169"/>
      <c r="EO242" s="169"/>
      <c r="EP242" s="169"/>
      <c r="EQ242" s="169"/>
      <c r="ER242" s="169"/>
      <c r="ES242" s="169"/>
      <c r="ET242" s="169"/>
      <c r="EU242" s="169"/>
      <c r="EV242" s="169"/>
      <c r="EW242" s="169"/>
      <c r="EX242" s="169"/>
      <c r="EY242" s="169"/>
      <c r="EZ242" s="169"/>
      <c r="FA242" s="169"/>
      <c r="FB242" s="169"/>
      <c r="FC242" s="169"/>
      <c r="FD242" s="169"/>
      <c r="FE242" s="169"/>
      <c r="FF242" s="169"/>
      <c r="FG242" s="169"/>
      <c r="FH242" s="169"/>
      <c r="FI242" s="169"/>
      <c r="FJ242" s="169"/>
      <c r="FK242" s="169"/>
      <c r="FL242" s="169"/>
      <c r="FM242" s="169"/>
      <c r="FN242" s="169"/>
      <c r="FO242" s="169"/>
      <c r="FP242" s="169"/>
      <c r="FQ242" s="169"/>
      <c r="FR242" s="169"/>
      <c r="FS242" s="169"/>
      <c r="FT242" s="169"/>
      <c r="FU242" s="169"/>
      <c r="FV242" s="169"/>
      <c r="FW242" s="169"/>
      <c r="FX242" s="169"/>
      <c r="FY242" s="169"/>
      <c r="FZ242" s="169"/>
      <c r="GA242" s="169"/>
    </row>
    <row r="243" spans="1:183" s="134" customFormat="1" ht="15" customHeight="1" x14ac:dyDescent="0.3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c r="EN243" s="169"/>
      <c r="EO243" s="169"/>
      <c r="EP243" s="169"/>
      <c r="EQ243" s="169"/>
      <c r="ER243" s="169"/>
      <c r="ES243" s="169"/>
      <c r="ET243" s="169"/>
      <c r="EU243" s="169"/>
      <c r="EV243" s="169"/>
      <c r="EW243" s="169"/>
      <c r="EX243" s="169"/>
      <c r="EY243" s="169"/>
      <c r="EZ243" s="169"/>
      <c r="FA243" s="169"/>
      <c r="FB243" s="169"/>
      <c r="FC243" s="169"/>
      <c r="FD243" s="169"/>
      <c r="FE243" s="169"/>
      <c r="FF243" s="169"/>
      <c r="FG243" s="169"/>
      <c r="FH243" s="169"/>
      <c r="FI243" s="169"/>
      <c r="FJ243" s="169"/>
      <c r="FK243" s="169"/>
      <c r="FL243" s="169"/>
      <c r="FM243" s="169"/>
      <c r="FN243" s="169"/>
      <c r="FO243" s="169"/>
      <c r="FP243" s="169"/>
      <c r="FQ243" s="169"/>
      <c r="FR243" s="169"/>
      <c r="FS243" s="169"/>
      <c r="FT243" s="169"/>
      <c r="FU243" s="169"/>
      <c r="FV243" s="169"/>
      <c r="FW243" s="169"/>
      <c r="FX243" s="169"/>
      <c r="FY243" s="169"/>
      <c r="FZ243" s="169"/>
      <c r="GA243" s="169"/>
    </row>
    <row r="244" spans="1:183" s="134" customFormat="1" ht="15" customHeight="1" x14ac:dyDescent="0.3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c r="EN244" s="169"/>
      <c r="EO244" s="169"/>
      <c r="EP244" s="169"/>
      <c r="EQ244" s="169"/>
      <c r="ER244" s="169"/>
      <c r="ES244" s="169"/>
      <c r="ET244" s="169"/>
      <c r="EU244" s="169"/>
      <c r="EV244" s="169"/>
      <c r="EW244" s="169"/>
      <c r="EX244" s="169"/>
      <c r="EY244" s="169"/>
      <c r="EZ244" s="169"/>
      <c r="FA244" s="169"/>
      <c r="FB244" s="169"/>
      <c r="FC244" s="169"/>
      <c r="FD244" s="169"/>
      <c r="FE244" s="169"/>
      <c r="FF244" s="169"/>
      <c r="FG244" s="169"/>
      <c r="FH244" s="169"/>
      <c r="FI244" s="169"/>
      <c r="FJ244" s="169"/>
      <c r="FK244" s="169"/>
      <c r="FL244" s="169"/>
      <c r="FM244" s="169"/>
      <c r="FN244" s="169"/>
      <c r="FO244" s="169"/>
      <c r="FP244" s="169"/>
      <c r="FQ244" s="169"/>
      <c r="FR244" s="169"/>
      <c r="FS244" s="169"/>
      <c r="FT244" s="169"/>
      <c r="FU244" s="169"/>
      <c r="FV244" s="169"/>
      <c r="FW244" s="169"/>
      <c r="FX244" s="169"/>
      <c r="FY244" s="169"/>
      <c r="FZ244" s="169"/>
      <c r="GA244" s="169"/>
    </row>
    <row r="245" spans="1:183" s="134" customFormat="1" ht="15" customHeight="1" x14ac:dyDescent="0.3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c r="EN245" s="169"/>
      <c r="EO245" s="169"/>
      <c r="EP245" s="169"/>
      <c r="EQ245" s="169"/>
      <c r="ER245" s="169"/>
      <c r="ES245" s="169"/>
      <c r="ET245" s="169"/>
      <c r="EU245" s="169"/>
      <c r="EV245" s="169"/>
      <c r="EW245" s="169"/>
      <c r="EX245" s="169"/>
      <c r="EY245" s="169"/>
      <c r="EZ245" s="169"/>
      <c r="FA245" s="169"/>
      <c r="FB245" s="169"/>
      <c r="FC245" s="169"/>
      <c r="FD245" s="169"/>
      <c r="FE245" s="169"/>
      <c r="FF245" s="169"/>
      <c r="FG245" s="169"/>
      <c r="FH245" s="169"/>
      <c r="FI245" s="169"/>
      <c r="FJ245" s="169"/>
      <c r="FK245" s="169"/>
      <c r="FL245" s="169"/>
      <c r="FM245" s="169"/>
      <c r="FN245" s="169"/>
      <c r="FO245" s="169"/>
      <c r="FP245" s="169"/>
      <c r="FQ245" s="169"/>
      <c r="FR245" s="169"/>
      <c r="FS245" s="169"/>
      <c r="FT245" s="169"/>
      <c r="FU245" s="169"/>
      <c r="FV245" s="169"/>
      <c r="FW245" s="169"/>
      <c r="FX245" s="169"/>
      <c r="FY245" s="169"/>
      <c r="FZ245" s="169"/>
      <c r="GA245" s="169"/>
    </row>
    <row r="246" spans="1:183" s="134" customFormat="1" ht="15" customHeight="1" x14ac:dyDescent="0.3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c r="EN246" s="169"/>
      <c r="EO246" s="169"/>
      <c r="EP246" s="169"/>
      <c r="EQ246" s="169"/>
      <c r="ER246" s="169"/>
      <c r="ES246" s="169"/>
      <c r="ET246" s="169"/>
      <c r="EU246" s="169"/>
      <c r="EV246" s="169"/>
      <c r="EW246" s="169"/>
      <c r="EX246" s="169"/>
      <c r="EY246" s="169"/>
      <c r="EZ246" s="169"/>
      <c r="FA246" s="169"/>
      <c r="FB246" s="169"/>
      <c r="FC246" s="169"/>
      <c r="FD246" s="169"/>
      <c r="FE246" s="169"/>
      <c r="FF246" s="169"/>
      <c r="FG246" s="169"/>
      <c r="FH246" s="169"/>
      <c r="FI246" s="169"/>
      <c r="FJ246" s="169"/>
      <c r="FK246" s="169"/>
      <c r="FL246" s="169"/>
      <c r="FM246" s="169"/>
      <c r="FN246" s="169"/>
      <c r="FO246" s="169"/>
      <c r="FP246" s="169"/>
      <c r="FQ246" s="169"/>
      <c r="FR246" s="169"/>
      <c r="FS246" s="169"/>
      <c r="FT246" s="169"/>
      <c r="FU246" s="169"/>
      <c r="FV246" s="169"/>
      <c r="FW246" s="169"/>
      <c r="FX246" s="169"/>
      <c r="FY246" s="169"/>
      <c r="FZ246" s="169"/>
      <c r="GA246" s="169"/>
    </row>
    <row r="247" spans="1:183" s="134" customFormat="1" ht="15" customHeight="1" x14ac:dyDescent="0.3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c r="EN247" s="169"/>
      <c r="EO247" s="169"/>
      <c r="EP247" s="169"/>
      <c r="EQ247" s="169"/>
      <c r="ER247" s="169"/>
      <c r="ES247" s="169"/>
      <c r="ET247" s="169"/>
      <c r="EU247" s="169"/>
      <c r="EV247" s="169"/>
      <c r="EW247" s="169"/>
      <c r="EX247" s="169"/>
      <c r="EY247" s="169"/>
      <c r="EZ247" s="169"/>
      <c r="FA247" s="169"/>
      <c r="FB247" s="169"/>
      <c r="FC247" s="169"/>
      <c r="FD247" s="169"/>
      <c r="FE247" s="169"/>
      <c r="FF247" s="169"/>
      <c r="FG247" s="169"/>
      <c r="FH247" s="169"/>
      <c r="FI247" s="169"/>
      <c r="FJ247" s="169"/>
      <c r="FK247" s="169"/>
      <c r="FL247" s="169"/>
      <c r="FM247" s="169"/>
      <c r="FN247" s="169"/>
      <c r="FO247" s="169"/>
      <c r="FP247" s="169"/>
      <c r="FQ247" s="169"/>
      <c r="FR247" s="169"/>
      <c r="FS247" s="169"/>
      <c r="FT247" s="169"/>
      <c r="FU247" s="169"/>
      <c r="FV247" s="169"/>
      <c r="FW247" s="169"/>
      <c r="FX247" s="169"/>
      <c r="FY247" s="169"/>
      <c r="FZ247" s="169"/>
      <c r="GA247" s="169"/>
    </row>
    <row r="248" spans="1:183" s="134" customFormat="1" ht="15" customHeight="1" x14ac:dyDescent="0.3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c r="EN248" s="169"/>
      <c r="EO248" s="169"/>
      <c r="EP248" s="169"/>
      <c r="EQ248" s="169"/>
      <c r="ER248" s="169"/>
      <c r="ES248" s="169"/>
      <c r="ET248" s="169"/>
      <c r="EU248" s="169"/>
      <c r="EV248" s="169"/>
      <c r="EW248" s="169"/>
      <c r="EX248" s="169"/>
      <c r="EY248" s="169"/>
      <c r="EZ248" s="169"/>
      <c r="FA248" s="169"/>
      <c r="FB248" s="169"/>
      <c r="FC248" s="169"/>
      <c r="FD248" s="169"/>
      <c r="FE248" s="169"/>
      <c r="FF248" s="169"/>
      <c r="FG248" s="169"/>
      <c r="FH248" s="169"/>
      <c r="FI248" s="169"/>
      <c r="FJ248" s="169"/>
      <c r="FK248" s="169"/>
      <c r="FL248" s="169"/>
      <c r="FM248" s="169"/>
      <c r="FN248" s="169"/>
      <c r="FO248" s="169"/>
      <c r="FP248" s="169"/>
      <c r="FQ248" s="169"/>
      <c r="FR248" s="169"/>
      <c r="FS248" s="169"/>
      <c r="FT248" s="169"/>
      <c r="FU248" s="169"/>
      <c r="FV248" s="169"/>
      <c r="FW248" s="169"/>
      <c r="FX248" s="169"/>
      <c r="FY248" s="169"/>
      <c r="FZ248" s="169"/>
      <c r="GA248" s="169"/>
    </row>
    <row r="249" spans="1:183" s="134" customFormat="1" ht="15" customHeight="1" x14ac:dyDescent="0.3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c r="EN249" s="169"/>
      <c r="EO249" s="169"/>
      <c r="EP249" s="169"/>
      <c r="EQ249" s="169"/>
      <c r="ER249" s="169"/>
      <c r="ES249" s="169"/>
      <c r="ET249" s="169"/>
      <c r="EU249" s="169"/>
      <c r="EV249" s="169"/>
      <c r="EW249" s="169"/>
      <c r="EX249" s="169"/>
      <c r="EY249" s="169"/>
      <c r="EZ249" s="169"/>
      <c r="FA249" s="169"/>
      <c r="FB249" s="169"/>
      <c r="FC249" s="169"/>
      <c r="FD249" s="169"/>
      <c r="FE249" s="169"/>
      <c r="FF249" s="169"/>
      <c r="FG249" s="169"/>
      <c r="FH249" s="169"/>
      <c r="FI249" s="169"/>
      <c r="FJ249" s="169"/>
      <c r="FK249" s="169"/>
      <c r="FL249" s="169"/>
      <c r="FM249" s="169"/>
      <c r="FN249" s="169"/>
      <c r="FO249" s="169"/>
      <c r="FP249" s="169"/>
      <c r="FQ249" s="169"/>
      <c r="FR249" s="169"/>
      <c r="FS249" s="169"/>
      <c r="FT249" s="169"/>
      <c r="FU249" s="169"/>
      <c r="FV249" s="169"/>
      <c r="FW249" s="169"/>
      <c r="FX249" s="169"/>
      <c r="FY249" s="169"/>
      <c r="FZ249" s="169"/>
      <c r="GA249" s="169"/>
    </row>
    <row r="250" spans="1:183" s="134" customFormat="1" ht="15" customHeight="1" x14ac:dyDescent="0.3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c r="EN250" s="169"/>
      <c r="EO250" s="169"/>
      <c r="EP250" s="169"/>
      <c r="EQ250" s="169"/>
      <c r="ER250" s="169"/>
      <c r="ES250" s="169"/>
      <c r="ET250" s="169"/>
      <c r="EU250" s="169"/>
      <c r="EV250" s="169"/>
      <c r="EW250" s="169"/>
      <c r="EX250" s="169"/>
      <c r="EY250" s="169"/>
      <c r="EZ250" s="169"/>
      <c r="FA250" s="169"/>
      <c r="FB250" s="169"/>
      <c r="FC250" s="169"/>
      <c r="FD250" s="169"/>
      <c r="FE250" s="169"/>
      <c r="FF250" s="169"/>
      <c r="FG250" s="169"/>
      <c r="FH250" s="169"/>
      <c r="FI250" s="169"/>
      <c r="FJ250" s="169"/>
      <c r="FK250" s="169"/>
      <c r="FL250" s="169"/>
      <c r="FM250" s="169"/>
      <c r="FN250" s="169"/>
      <c r="FO250" s="169"/>
      <c r="FP250" s="169"/>
      <c r="FQ250" s="169"/>
      <c r="FR250" s="169"/>
      <c r="FS250" s="169"/>
      <c r="FT250" s="169"/>
      <c r="FU250" s="169"/>
      <c r="FV250" s="169"/>
      <c r="FW250" s="169"/>
      <c r="FX250" s="169"/>
      <c r="FY250" s="169"/>
      <c r="FZ250" s="169"/>
      <c r="GA250" s="169"/>
    </row>
    <row r="251" spans="1:183" s="134" customFormat="1" ht="15" customHeight="1" x14ac:dyDescent="0.3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c r="EN251" s="169"/>
      <c r="EO251" s="169"/>
      <c r="EP251" s="169"/>
      <c r="EQ251" s="169"/>
      <c r="ER251" s="169"/>
      <c r="ES251" s="169"/>
      <c r="ET251" s="169"/>
      <c r="EU251" s="169"/>
      <c r="EV251" s="169"/>
      <c r="EW251" s="169"/>
      <c r="EX251" s="169"/>
      <c r="EY251" s="169"/>
      <c r="EZ251" s="169"/>
      <c r="FA251" s="169"/>
      <c r="FB251" s="169"/>
      <c r="FC251" s="169"/>
      <c r="FD251" s="169"/>
      <c r="FE251" s="169"/>
      <c r="FF251" s="169"/>
      <c r="FG251" s="169"/>
      <c r="FH251" s="169"/>
      <c r="FI251" s="169"/>
      <c r="FJ251" s="169"/>
      <c r="FK251" s="169"/>
      <c r="FL251" s="169"/>
      <c r="FM251" s="169"/>
      <c r="FN251" s="169"/>
      <c r="FO251" s="169"/>
      <c r="FP251" s="169"/>
      <c r="FQ251" s="169"/>
      <c r="FR251" s="169"/>
      <c r="FS251" s="169"/>
      <c r="FT251" s="169"/>
      <c r="FU251" s="169"/>
      <c r="FV251" s="169"/>
      <c r="FW251" s="169"/>
      <c r="FX251" s="169"/>
      <c r="FY251" s="169"/>
      <c r="FZ251" s="169"/>
      <c r="GA251" s="169"/>
    </row>
    <row r="252" spans="1:183" s="134" customFormat="1" ht="15" customHeight="1" x14ac:dyDescent="0.3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c r="EN252" s="169"/>
      <c r="EO252" s="169"/>
      <c r="EP252" s="169"/>
      <c r="EQ252" s="169"/>
      <c r="ER252" s="169"/>
      <c r="ES252" s="169"/>
      <c r="ET252" s="169"/>
      <c r="EU252" s="169"/>
      <c r="EV252" s="169"/>
      <c r="EW252" s="169"/>
      <c r="EX252" s="169"/>
      <c r="EY252" s="169"/>
      <c r="EZ252" s="169"/>
      <c r="FA252" s="169"/>
      <c r="FB252" s="169"/>
      <c r="FC252" s="169"/>
      <c r="FD252" s="169"/>
      <c r="FE252" s="169"/>
      <c r="FF252" s="169"/>
      <c r="FG252" s="169"/>
      <c r="FH252" s="169"/>
      <c r="FI252" s="169"/>
      <c r="FJ252" s="169"/>
      <c r="FK252" s="169"/>
      <c r="FL252" s="169"/>
      <c r="FM252" s="169"/>
      <c r="FN252" s="169"/>
      <c r="FO252" s="169"/>
      <c r="FP252" s="169"/>
      <c r="FQ252" s="169"/>
      <c r="FR252" s="169"/>
      <c r="FS252" s="169"/>
      <c r="FT252" s="169"/>
      <c r="FU252" s="169"/>
      <c r="FV252" s="169"/>
      <c r="FW252" s="169"/>
      <c r="FX252" s="169"/>
      <c r="FY252" s="169"/>
      <c r="FZ252" s="169"/>
      <c r="GA252" s="169"/>
    </row>
    <row r="253" spans="1:183" s="134" customFormat="1" ht="15" customHeight="1" x14ac:dyDescent="0.3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c r="EN253" s="169"/>
      <c r="EO253" s="169"/>
      <c r="EP253" s="169"/>
      <c r="EQ253" s="169"/>
      <c r="ER253" s="169"/>
      <c r="ES253" s="169"/>
      <c r="ET253" s="169"/>
      <c r="EU253" s="169"/>
      <c r="EV253" s="169"/>
      <c r="EW253" s="169"/>
      <c r="EX253" s="169"/>
      <c r="EY253" s="169"/>
      <c r="EZ253" s="169"/>
      <c r="FA253" s="169"/>
      <c r="FB253" s="169"/>
      <c r="FC253" s="169"/>
      <c r="FD253" s="169"/>
      <c r="FE253" s="169"/>
      <c r="FF253" s="169"/>
      <c r="FG253" s="169"/>
      <c r="FH253" s="169"/>
      <c r="FI253" s="169"/>
      <c r="FJ253" s="169"/>
      <c r="FK253" s="169"/>
      <c r="FL253" s="169"/>
      <c r="FM253" s="169"/>
      <c r="FN253" s="169"/>
      <c r="FO253" s="169"/>
      <c r="FP253" s="169"/>
      <c r="FQ253" s="169"/>
      <c r="FR253" s="169"/>
      <c r="FS253" s="169"/>
      <c r="FT253" s="169"/>
      <c r="FU253" s="169"/>
      <c r="FV253" s="169"/>
      <c r="FW253" s="169"/>
      <c r="FX253" s="169"/>
      <c r="FY253" s="169"/>
      <c r="FZ253" s="169"/>
      <c r="GA253" s="169"/>
    </row>
    <row r="254" spans="1:183" s="134" customFormat="1" ht="15" customHeight="1" x14ac:dyDescent="0.3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c r="EN254" s="169"/>
      <c r="EO254" s="169"/>
      <c r="EP254" s="169"/>
      <c r="EQ254" s="169"/>
      <c r="ER254" s="169"/>
      <c r="ES254" s="169"/>
      <c r="ET254" s="169"/>
      <c r="EU254" s="169"/>
      <c r="EV254" s="169"/>
      <c r="EW254" s="169"/>
      <c r="EX254" s="169"/>
      <c r="EY254" s="169"/>
      <c r="EZ254" s="169"/>
      <c r="FA254" s="169"/>
      <c r="FB254" s="169"/>
      <c r="FC254" s="169"/>
      <c r="FD254" s="169"/>
      <c r="FE254" s="169"/>
      <c r="FF254" s="169"/>
      <c r="FG254" s="169"/>
      <c r="FH254" s="169"/>
      <c r="FI254" s="169"/>
      <c r="FJ254" s="169"/>
      <c r="FK254" s="169"/>
      <c r="FL254" s="169"/>
      <c r="FM254" s="169"/>
      <c r="FN254" s="169"/>
      <c r="FO254" s="169"/>
      <c r="FP254" s="169"/>
      <c r="FQ254" s="169"/>
      <c r="FR254" s="169"/>
      <c r="FS254" s="169"/>
      <c r="FT254" s="169"/>
      <c r="FU254" s="169"/>
      <c r="FV254" s="169"/>
      <c r="FW254" s="169"/>
      <c r="FX254" s="169"/>
      <c r="FY254" s="169"/>
      <c r="FZ254" s="169"/>
      <c r="GA254" s="169"/>
    </row>
    <row r="255" spans="1:183" s="134" customFormat="1" ht="15" customHeight="1" x14ac:dyDescent="0.3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c r="EN255" s="169"/>
      <c r="EO255" s="169"/>
      <c r="EP255" s="169"/>
      <c r="EQ255" s="169"/>
      <c r="ER255" s="169"/>
      <c r="ES255" s="169"/>
      <c r="ET255" s="169"/>
      <c r="EU255" s="169"/>
      <c r="EV255" s="169"/>
      <c r="EW255" s="169"/>
      <c r="EX255" s="169"/>
      <c r="EY255" s="169"/>
      <c r="EZ255" s="169"/>
      <c r="FA255" s="169"/>
      <c r="FB255" s="169"/>
      <c r="FC255" s="169"/>
      <c r="FD255" s="169"/>
      <c r="FE255" s="169"/>
      <c r="FF255" s="169"/>
      <c r="FG255" s="169"/>
      <c r="FH255" s="169"/>
      <c r="FI255" s="169"/>
      <c r="FJ255" s="169"/>
      <c r="FK255" s="169"/>
      <c r="FL255" s="169"/>
      <c r="FM255" s="169"/>
      <c r="FN255" s="169"/>
      <c r="FO255" s="169"/>
      <c r="FP255" s="169"/>
      <c r="FQ255" s="169"/>
      <c r="FR255" s="169"/>
      <c r="FS255" s="169"/>
      <c r="FT255" s="169"/>
      <c r="FU255" s="169"/>
      <c r="FV255" s="169"/>
      <c r="FW255" s="169"/>
      <c r="FX255" s="169"/>
      <c r="FY255" s="169"/>
      <c r="FZ255" s="169"/>
      <c r="GA255" s="169"/>
    </row>
    <row r="256" spans="1:183" s="134" customFormat="1" ht="15" customHeight="1" x14ac:dyDescent="0.3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c r="EN256" s="169"/>
      <c r="EO256" s="169"/>
      <c r="EP256" s="169"/>
      <c r="EQ256" s="169"/>
      <c r="ER256" s="169"/>
      <c r="ES256" s="169"/>
      <c r="ET256" s="169"/>
      <c r="EU256" s="169"/>
      <c r="EV256" s="169"/>
      <c r="EW256" s="169"/>
      <c r="EX256" s="169"/>
      <c r="EY256" s="169"/>
      <c r="EZ256" s="169"/>
      <c r="FA256" s="169"/>
      <c r="FB256" s="169"/>
      <c r="FC256" s="169"/>
      <c r="FD256" s="169"/>
      <c r="FE256" s="169"/>
      <c r="FF256" s="169"/>
      <c r="FG256" s="169"/>
      <c r="FH256" s="169"/>
      <c r="FI256" s="169"/>
      <c r="FJ256" s="169"/>
      <c r="FK256" s="169"/>
      <c r="FL256" s="169"/>
      <c r="FM256" s="169"/>
      <c r="FN256" s="169"/>
      <c r="FO256" s="169"/>
      <c r="FP256" s="169"/>
      <c r="FQ256" s="169"/>
      <c r="FR256" s="169"/>
      <c r="FS256" s="169"/>
      <c r="FT256" s="169"/>
      <c r="FU256" s="169"/>
      <c r="FV256" s="169"/>
      <c r="FW256" s="169"/>
      <c r="FX256" s="169"/>
      <c r="FY256" s="169"/>
      <c r="FZ256" s="169"/>
      <c r="GA256" s="169"/>
    </row>
    <row r="257" spans="1:183" s="134" customFormat="1" ht="15" customHeight="1" x14ac:dyDescent="0.3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c r="EN257" s="169"/>
      <c r="EO257" s="169"/>
      <c r="EP257" s="169"/>
      <c r="EQ257" s="169"/>
      <c r="ER257" s="169"/>
      <c r="ES257" s="169"/>
      <c r="ET257" s="169"/>
      <c r="EU257" s="169"/>
      <c r="EV257" s="169"/>
      <c r="EW257" s="169"/>
      <c r="EX257" s="169"/>
      <c r="EY257" s="169"/>
      <c r="EZ257" s="169"/>
      <c r="FA257" s="169"/>
      <c r="FB257" s="169"/>
      <c r="FC257" s="169"/>
      <c r="FD257" s="169"/>
      <c r="FE257" s="169"/>
      <c r="FF257" s="169"/>
      <c r="FG257" s="169"/>
      <c r="FH257" s="169"/>
      <c r="FI257" s="169"/>
      <c r="FJ257" s="169"/>
      <c r="FK257" s="169"/>
      <c r="FL257" s="169"/>
      <c r="FM257" s="169"/>
      <c r="FN257" s="169"/>
      <c r="FO257" s="169"/>
      <c r="FP257" s="169"/>
      <c r="FQ257" s="169"/>
      <c r="FR257" s="169"/>
      <c r="FS257" s="169"/>
      <c r="FT257" s="169"/>
      <c r="FU257" s="169"/>
      <c r="FV257" s="169"/>
      <c r="FW257" s="169"/>
      <c r="FX257" s="169"/>
      <c r="FY257" s="169"/>
      <c r="FZ257" s="169"/>
      <c r="GA257" s="169"/>
    </row>
    <row r="258" spans="1:183" s="134" customFormat="1" ht="15" customHeight="1" x14ac:dyDescent="0.3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c r="EN258" s="169"/>
      <c r="EO258" s="169"/>
      <c r="EP258" s="169"/>
      <c r="EQ258" s="169"/>
      <c r="ER258" s="169"/>
      <c r="ES258" s="169"/>
      <c r="ET258" s="169"/>
      <c r="EU258" s="169"/>
      <c r="EV258" s="169"/>
      <c r="EW258" s="169"/>
      <c r="EX258" s="169"/>
      <c r="EY258" s="169"/>
      <c r="EZ258" s="169"/>
      <c r="FA258" s="169"/>
      <c r="FB258" s="169"/>
      <c r="FC258" s="169"/>
      <c r="FD258" s="169"/>
      <c r="FE258" s="169"/>
      <c r="FF258" s="169"/>
      <c r="FG258" s="169"/>
      <c r="FH258" s="169"/>
      <c r="FI258" s="169"/>
      <c r="FJ258" s="169"/>
      <c r="FK258" s="169"/>
      <c r="FL258" s="169"/>
      <c r="FM258" s="169"/>
      <c r="FN258" s="169"/>
      <c r="FO258" s="169"/>
      <c r="FP258" s="169"/>
      <c r="FQ258" s="169"/>
      <c r="FR258" s="169"/>
      <c r="FS258" s="169"/>
      <c r="FT258" s="169"/>
      <c r="FU258" s="169"/>
      <c r="FV258" s="169"/>
      <c r="FW258" s="169"/>
      <c r="FX258" s="169"/>
      <c r="FY258" s="169"/>
      <c r="FZ258" s="169"/>
      <c r="GA258" s="169"/>
    </row>
    <row r="259" spans="1:183" s="134" customFormat="1" ht="15" customHeight="1" x14ac:dyDescent="0.3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c r="EN259" s="169"/>
      <c r="EO259" s="169"/>
      <c r="EP259" s="169"/>
      <c r="EQ259" s="169"/>
      <c r="ER259" s="169"/>
      <c r="ES259" s="169"/>
      <c r="ET259" s="169"/>
      <c r="EU259" s="169"/>
      <c r="EV259" s="169"/>
      <c r="EW259" s="169"/>
      <c r="EX259" s="169"/>
      <c r="EY259" s="169"/>
      <c r="EZ259" s="169"/>
      <c r="FA259" s="169"/>
      <c r="FB259" s="169"/>
      <c r="FC259" s="169"/>
      <c r="FD259" s="169"/>
      <c r="FE259" s="169"/>
      <c r="FF259" s="169"/>
      <c r="FG259" s="169"/>
      <c r="FH259" s="169"/>
      <c r="FI259" s="169"/>
      <c r="FJ259" s="169"/>
      <c r="FK259" s="169"/>
      <c r="FL259" s="169"/>
      <c r="FM259" s="169"/>
      <c r="FN259" s="169"/>
      <c r="FO259" s="169"/>
      <c r="FP259" s="169"/>
      <c r="FQ259" s="169"/>
      <c r="FR259" s="169"/>
      <c r="FS259" s="169"/>
      <c r="FT259" s="169"/>
      <c r="FU259" s="169"/>
      <c r="FV259" s="169"/>
      <c r="FW259" s="169"/>
      <c r="FX259" s="169"/>
      <c r="FY259" s="169"/>
      <c r="FZ259" s="169"/>
      <c r="GA259" s="169"/>
    </row>
    <row r="260" spans="1:183" s="134" customFormat="1" ht="15" customHeight="1" x14ac:dyDescent="0.3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c r="EN260" s="169"/>
      <c r="EO260" s="169"/>
      <c r="EP260" s="169"/>
      <c r="EQ260" s="169"/>
      <c r="ER260" s="169"/>
      <c r="ES260" s="169"/>
      <c r="ET260" s="169"/>
      <c r="EU260" s="169"/>
      <c r="EV260" s="169"/>
      <c r="EW260" s="169"/>
      <c r="EX260" s="169"/>
      <c r="EY260" s="169"/>
      <c r="EZ260" s="169"/>
      <c r="FA260" s="169"/>
      <c r="FB260" s="169"/>
      <c r="FC260" s="169"/>
      <c r="FD260" s="169"/>
      <c r="FE260" s="169"/>
      <c r="FF260" s="169"/>
      <c r="FG260" s="169"/>
      <c r="FH260" s="169"/>
      <c r="FI260" s="169"/>
      <c r="FJ260" s="169"/>
      <c r="FK260" s="169"/>
      <c r="FL260" s="169"/>
      <c r="FM260" s="169"/>
      <c r="FN260" s="169"/>
      <c r="FO260" s="169"/>
      <c r="FP260" s="169"/>
      <c r="FQ260" s="169"/>
      <c r="FR260" s="169"/>
      <c r="FS260" s="169"/>
      <c r="FT260" s="169"/>
      <c r="FU260" s="169"/>
      <c r="FV260" s="169"/>
      <c r="FW260" s="169"/>
      <c r="FX260" s="169"/>
      <c r="FY260" s="169"/>
      <c r="FZ260" s="169"/>
      <c r="GA260" s="169"/>
    </row>
    <row r="261" spans="1:183" s="134" customFormat="1" ht="15" customHeight="1" x14ac:dyDescent="0.3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c r="EN261" s="169"/>
      <c r="EO261" s="169"/>
      <c r="EP261" s="169"/>
      <c r="EQ261" s="169"/>
      <c r="ER261" s="169"/>
      <c r="ES261" s="169"/>
      <c r="ET261" s="169"/>
      <c r="EU261" s="169"/>
      <c r="EV261" s="169"/>
      <c r="EW261" s="169"/>
      <c r="EX261" s="169"/>
      <c r="EY261" s="169"/>
      <c r="EZ261" s="169"/>
      <c r="FA261" s="169"/>
      <c r="FB261" s="169"/>
      <c r="FC261" s="169"/>
      <c r="FD261" s="169"/>
      <c r="FE261" s="169"/>
      <c r="FF261" s="169"/>
      <c r="FG261" s="169"/>
      <c r="FH261" s="169"/>
      <c r="FI261" s="169"/>
      <c r="FJ261" s="169"/>
      <c r="FK261" s="169"/>
      <c r="FL261" s="169"/>
      <c r="FM261" s="169"/>
      <c r="FN261" s="169"/>
      <c r="FO261" s="169"/>
      <c r="FP261" s="169"/>
      <c r="FQ261" s="169"/>
      <c r="FR261" s="169"/>
      <c r="FS261" s="169"/>
      <c r="FT261" s="169"/>
      <c r="FU261" s="169"/>
      <c r="FV261" s="169"/>
      <c r="FW261" s="169"/>
      <c r="FX261" s="169"/>
      <c r="FY261" s="169"/>
      <c r="FZ261" s="169"/>
      <c r="GA261" s="169"/>
    </row>
    <row r="262" spans="1:183" s="134" customFormat="1" ht="15" customHeight="1" x14ac:dyDescent="0.3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c r="EN262" s="169"/>
      <c r="EO262" s="169"/>
      <c r="EP262" s="169"/>
      <c r="EQ262" s="169"/>
      <c r="ER262" s="169"/>
      <c r="ES262" s="169"/>
      <c r="ET262" s="169"/>
      <c r="EU262" s="169"/>
      <c r="EV262" s="169"/>
      <c r="EW262" s="169"/>
      <c r="EX262" s="169"/>
      <c r="EY262" s="169"/>
      <c r="EZ262" s="169"/>
      <c r="FA262" s="169"/>
      <c r="FB262" s="169"/>
      <c r="FC262" s="169"/>
      <c r="FD262" s="169"/>
      <c r="FE262" s="169"/>
      <c r="FF262" s="169"/>
      <c r="FG262" s="169"/>
      <c r="FH262" s="169"/>
      <c r="FI262" s="169"/>
      <c r="FJ262" s="169"/>
      <c r="FK262" s="169"/>
      <c r="FL262" s="169"/>
      <c r="FM262" s="169"/>
      <c r="FN262" s="169"/>
      <c r="FO262" s="169"/>
      <c r="FP262" s="169"/>
      <c r="FQ262" s="169"/>
      <c r="FR262" s="169"/>
      <c r="FS262" s="169"/>
      <c r="FT262" s="169"/>
      <c r="FU262" s="169"/>
      <c r="FV262" s="169"/>
      <c r="FW262" s="169"/>
      <c r="FX262" s="169"/>
      <c r="FY262" s="169"/>
      <c r="FZ262" s="169"/>
      <c r="GA262" s="169"/>
    </row>
    <row r="263" spans="1:183" s="134" customFormat="1" ht="15" customHeight="1" x14ac:dyDescent="0.3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c r="EN263" s="169"/>
      <c r="EO263" s="169"/>
      <c r="EP263" s="169"/>
      <c r="EQ263" s="169"/>
      <c r="ER263" s="169"/>
      <c r="ES263" s="169"/>
      <c r="ET263" s="169"/>
      <c r="EU263" s="169"/>
      <c r="EV263" s="169"/>
      <c r="EW263" s="169"/>
      <c r="EX263" s="169"/>
      <c r="EY263" s="169"/>
      <c r="EZ263" s="169"/>
      <c r="FA263" s="169"/>
      <c r="FB263" s="169"/>
      <c r="FC263" s="169"/>
      <c r="FD263" s="169"/>
      <c r="FE263" s="169"/>
      <c r="FF263" s="169"/>
      <c r="FG263" s="169"/>
      <c r="FH263" s="169"/>
      <c r="FI263" s="169"/>
      <c r="FJ263" s="169"/>
      <c r="FK263" s="169"/>
      <c r="FL263" s="169"/>
      <c r="FM263" s="169"/>
      <c r="FN263" s="169"/>
      <c r="FO263" s="169"/>
      <c r="FP263" s="169"/>
      <c r="FQ263" s="169"/>
      <c r="FR263" s="169"/>
      <c r="FS263" s="169"/>
      <c r="FT263" s="169"/>
      <c r="FU263" s="169"/>
      <c r="FV263" s="169"/>
      <c r="FW263" s="169"/>
      <c r="FX263" s="169"/>
      <c r="FY263" s="169"/>
      <c r="FZ263" s="169"/>
      <c r="GA263" s="169"/>
    </row>
    <row r="264" spans="1:183" s="134" customFormat="1" ht="15" customHeight="1" x14ac:dyDescent="0.3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c r="EN264" s="169"/>
      <c r="EO264" s="169"/>
      <c r="EP264" s="169"/>
      <c r="EQ264" s="169"/>
      <c r="ER264" s="169"/>
      <c r="ES264" s="169"/>
      <c r="ET264" s="169"/>
      <c r="EU264" s="169"/>
      <c r="EV264" s="169"/>
      <c r="EW264" s="169"/>
      <c r="EX264" s="169"/>
      <c r="EY264" s="169"/>
      <c r="EZ264" s="169"/>
      <c r="FA264" s="169"/>
      <c r="FB264" s="169"/>
      <c r="FC264" s="169"/>
      <c r="FD264" s="169"/>
      <c r="FE264" s="169"/>
      <c r="FF264" s="169"/>
      <c r="FG264" s="169"/>
      <c r="FH264" s="169"/>
      <c r="FI264" s="169"/>
      <c r="FJ264" s="169"/>
      <c r="FK264" s="169"/>
      <c r="FL264" s="169"/>
      <c r="FM264" s="169"/>
      <c r="FN264" s="169"/>
      <c r="FO264" s="169"/>
      <c r="FP264" s="169"/>
      <c r="FQ264" s="169"/>
      <c r="FR264" s="169"/>
      <c r="FS264" s="169"/>
      <c r="FT264" s="169"/>
      <c r="FU264" s="169"/>
      <c r="FV264" s="169"/>
      <c r="FW264" s="169"/>
      <c r="FX264" s="169"/>
      <c r="FY264" s="169"/>
      <c r="FZ264" s="169"/>
      <c r="GA264" s="169"/>
    </row>
    <row r="265" spans="1:183" s="134" customFormat="1" ht="15" customHeight="1" x14ac:dyDescent="0.3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c r="EN265" s="169"/>
      <c r="EO265" s="169"/>
      <c r="EP265" s="169"/>
      <c r="EQ265" s="169"/>
      <c r="ER265" s="169"/>
      <c r="ES265" s="169"/>
      <c r="ET265" s="169"/>
      <c r="EU265" s="169"/>
      <c r="EV265" s="169"/>
      <c r="EW265" s="169"/>
      <c r="EX265" s="169"/>
      <c r="EY265" s="169"/>
      <c r="EZ265" s="169"/>
      <c r="FA265" s="169"/>
      <c r="FB265" s="169"/>
      <c r="FC265" s="169"/>
      <c r="FD265" s="169"/>
      <c r="FE265" s="169"/>
      <c r="FF265" s="169"/>
      <c r="FG265" s="169"/>
      <c r="FH265" s="169"/>
      <c r="FI265" s="169"/>
      <c r="FJ265" s="169"/>
      <c r="FK265" s="169"/>
      <c r="FL265" s="169"/>
      <c r="FM265" s="169"/>
      <c r="FN265" s="169"/>
      <c r="FO265" s="169"/>
      <c r="FP265" s="169"/>
      <c r="FQ265" s="169"/>
      <c r="FR265" s="169"/>
      <c r="FS265" s="169"/>
      <c r="FT265" s="169"/>
      <c r="FU265" s="169"/>
      <c r="FV265" s="169"/>
      <c r="FW265" s="169"/>
      <c r="FX265" s="169"/>
      <c r="FY265" s="169"/>
      <c r="FZ265" s="169"/>
      <c r="GA265" s="169"/>
    </row>
    <row r="266" spans="1:183" s="134" customFormat="1" ht="15" customHeight="1" x14ac:dyDescent="0.3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c r="EN266" s="169"/>
      <c r="EO266" s="169"/>
      <c r="EP266" s="169"/>
      <c r="EQ266" s="169"/>
      <c r="ER266" s="169"/>
      <c r="ES266" s="169"/>
      <c r="ET266" s="169"/>
      <c r="EU266" s="169"/>
      <c r="EV266" s="169"/>
      <c r="EW266" s="169"/>
      <c r="EX266" s="169"/>
      <c r="EY266" s="169"/>
      <c r="EZ266" s="169"/>
      <c r="FA266" s="169"/>
      <c r="FB266" s="169"/>
      <c r="FC266" s="169"/>
      <c r="FD266" s="169"/>
      <c r="FE266" s="169"/>
      <c r="FF266" s="169"/>
      <c r="FG266" s="169"/>
      <c r="FH266" s="169"/>
      <c r="FI266" s="169"/>
      <c r="FJ266" s="169"/>
      <c r="FK266" s="169"/>
      <c r="FL266" s="169"/>
      <c r="FM266" s="169"/>
      <c r="FN266" s="169"/>
      <c r="FO266" s="169"/>
      <c r="FP266" s="169"/>
      <c r="FQ266" s="169"/>
      <c r="FR266" s="169"/>
      <c r="FS266" s="169"/>
      <c r="FT266" s="169"/>
      <c r="FU266" s="169"/>
      <c r="FV266" s="169"/>
      <c r="FW266" s="169"/>
      <c r="FX266" s="169"/>
      <c r="FY266" s="169"/>
      <c r="FZ266" s="169"/>
      <c r="GA266" s="169"/>
    </row>
    <row r="267" spans="1:183" s="134" customFormat="1" ht="15" customHeight="1" x14ac:dyDescent="0.3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c r="EN267" s="169"/>
      <c r="EO267" s="169"/>
      <c r="EP267" s="169"/>
      <c r="EQ267" s="169"/>
      <c r="ER267" s="169"/>
      <c r="ES267" s="169"/>
      <c r="ET267" s="169"/>
      <c r="EU267" s="169"/>
      <c r="EV267" s="169"/>
      <c r="EW267" s="169"/>
      <c r="EX267" s="169"/>
      <c r="EY267" s="169"/>
      <c r="EZ267" s="169"/>
      <c r="FA267" s="169"/>
      <c r="FB267" s="169"/>
      <c r="FC267" s="169"/>
      <c r="FD267" s="169"/>
      <c r="FE267" s="169"/>
      <c r="FF267" s="169"/>
      <c r="FG267" s="169"/>
      <c r="FH267" s="169"/>
      <c r="FI267" s="169"/>
      <c r="FJ267" s="169"/>
      <c r="FK267" s="169"/>
      <c r="FL267" s="169"/>
      <c r="FM267" s="169"/>
      <c r="FN267" s="169"/>
      <c r="FO267" s="169"/>
      <c r="FP267" s="169"/>
      <c r="FQ267" s="169"/>
      <c r="FR267" s="169"/>
      <c r="FS267" s="169"/>
      <c r="FT267" s="169"/>
      <c r="FU267" s="169"/>
      <c r="FV267" s="169"/>
      <c r="FW267" s="169"/>
      <c r="FX267" s="169"/>
      <c r="FY267" s="169"/>
      <c r="FZ267" s="169"/>
      <c r="GA267" s="169"/>
    </row>
    <row r="268" spans="1:183" s="134" customFormat="1" ht="15" customHeight="1" x14ac:dyDescent="0.3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c r="EN268" s="169"/>
      <c r="EO268" s="169"/>
      <c r="EP268" s="169"/>
      <c r="EQ268" s="169"/>
      <c r="ER268" s="169"/>
      <c r="ES268" s="169"/>
      <c r="ET268" s="169"/>
      <c r="EU268" s="169"/>
      <c r="EV268" s="169"/>
      <c r="EW268" s="169"/>
      <c r="EX268" s="169"/>
      <c r="EY268" s="169"/>
      <c r="EZ268" s="169"/>
      <c r="FA268" s="169"/>
      <c r="FB268" s="169"/>
      <c r="FC268" s="169"/>
      <c r="FD268" s="169"/>
      <c r="FE268" s="169"/>
      <c r="FF268" s="169"/>
      <c r="FG268" s="169"/>
      <c r="FH268" s="169"/>
      <c r="FI268" s="169"/>
      <c r="FJ268" s="169"/>
      <c r="FK268" s="169"/>
      <c r="FL268" s="169"/>
      <c r="FM268" s="169"/>
      <c r="FN268" s="169"/>
      <c r="FO268" s="169"/>
      <c r="FP268" s="169"/>
      <c r="FQ268" s="169"/>
      <c r="FR268" s="169"/>
      <c r="FS268" s="169"/>
      <c r="FT268" s="169"/>
      <c r="FU268" s="169"/>
      <c r="FV268" s="169"/>
      <c r="FW268" s="169"/>
      <c r="FX268" s="169"/>
      <c r="FY268" s="169"/>
      <c r="FZ268" s="169"/>
      <c r="GA268" s="169"/>
    </row>
    <row r="269" spans="1:183" s="134" customFormat="1" ht="15" customHeight="1" x14ac:dyDescent="0.3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c r="EN269" s="169"/>
      <c r="EO269" s="169"/>
      <c r="EP269" s="169"/>
      <c r="EQ269" s="169"/>
      <c r="ER269" s="169"/>
      <c r="ES269" s="169"/>
      <c r="ET269" s="169"/>
      <c r="EU269" s="169"/>
      <c r="EV269" s="169"/>
      <c r="EW269" s="169"/>
      <c r="EX269" s="169"/>
      <c r="EY269" s="169"/>
      <c r="EZ269" s="169"/>
      <c r="FA269" s="169"/>
      <c r="FB269" s="169"/>
      <c r="FC269" s="169"/>
      <c r="FD269" s="169"/>
      <c r="FE269" s="169"/>
      <c r="FF269" s="169"/>
      <c r="FG269" s="169"/>
      <c r="FH269" s="169"/>
      <c r="FI269" s="169"/>
      <c r="FJ269" s="169"/>
      <c r="FK269" s="169"/>
      <c r="FL269" s="169"/>
      <c r="FM269" s="169"/>
      <c r="FN269" s="169"/>
      <c r="FO269" s="169"/>
      <c r="FP269" s="169"/>
      <c r="FQ269" s="169"/>
      <c r="FR269" s="169"/>
      <c r="FS269" s="169"/>
      <c r="FT269" s="169"/>
      <c r="FU269" s="169"/>
      <c r="FV269" s="169"/>
      <c r="FW269" s="169"/>
      <c r="FX269" s="169"/>
      <c r="FY269" s="169"/>
      <c r="FZ269" s="169"/>
      <c r="GA269" s="169"/>
    </row>
    <row r="270" spans="1:183" s="134" customFormat="1" ht="15" customHeight="1" x14ac:dyDescent="0.3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c r="EN270" s="169"/>
      <c r="EO270" s="169"/>
      <c r="EP270" s="169"/>
      <c r="EQ270" s="169"/>
      <c r="ER270" s="169"/>
      <c r="ES270" s="169"/>
      <c r="ET270" s="169"/>
      <c r="EU270" s="169"/>
      <c r="EV270" s="169"/>
      <c r="EW270" s="169"/>
      <c r="EX270" s="169"/>
      <c r="EY270" s="169"/>
      <c r="EZ270" s="169"/>
      <c r="FA270" s="169"/>
      <c r="FB270" s="169"/>
      <c r="FC270" s="169"/>
      <c r="FD270" s="169"/>
      <c r="FE270" s="169"/>
      <c r="FF270" s="169"/>
      <c r="FG270" s="169"/>
      <c r="FH270" s="169"/>
      <c r="FI270" s="169"/>
      <c r="FJ270" s="169"/>
      <c r="FK270" s="169"/>
      <c r="FL270" s="169"/>
      <c r="FM270" s="169"/>
      <c r="FN270" s="169"/>
      <c r="FO270" s="169"/>
      <c r="FP270" s="169"/>
      <c r="FQ270" s="169"/>
      <c r="FR270" s="169"/>
      <c r="FS270" s="169"/>
      <c r="FT270" s="169"/>
      <c r="FU270" s="169"/>
      <c r="FV270" s="169"/>
      <c r="FW270" s="169"/>
      <c r="FX270" s="169"/>
      <c r="FY270" s="169"/>
      <c r="FZ270" s="169"/>
      <c r="GA270" s="169"/>
    </row>
    <row r="271" spans="1:183" s="134" customFormat="1" ht="15" customHeight="1" x14ac:dyDescent="0.3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c r="EN271" s="169"/>
      <c r="EO271" s="169"/>
      <c r="EP271" s="169"/>
      <c r="EQ271" s="169"/>
      <c r="ER271" s="169"/>
      <c r="ES271" s="169"/>
      <c r="ET271" s="169"/>
      <c r="EU271" s="169"/>
      <c r="EV271" s="169"/>
      <c r="EW271" s="169"/>
      <c r="EX271" s="169"/>
      <c r="EY271" s="169"/>
      <c r="EZ271" s="169"/>
      <c r="FA271" s="169"/>
      <c r="FB271" s="169"/>
      <c r="FC271" s="169"/>
      <c r="FD271" s="169"/>
      <c r="FE271" s="169"/>
      <c r="FF271" s="169"/>
      <c r="FG271" s="169"/>
      <c r="FH271" s="169"/>
      <c r="FI271" s="169"/>
      <c r="FJ271" s="169"/>
      <c r="FK271" s="169"/>
      <c r="FL271" s="169"/>
      <c r="FM271" s="169"/>
      <c r="FN271" s="169"/>
      <c r="FO271" s="169"/>
      <c r="FP271" s="169"/>
      <c r="FQ271" s="169"/>
      <c r="FR271" s="169"/>
      <c r="FS271" s="169"/>
      <c r="FT271" s="169"/>
      <c r="FU271" s="169"/>
      <c r="FV271" s="169"/>
      <c r="FW271" s="169"/>
      <c r="FX271" s="169"/>
      <c r="FY271" s="169"/>
      <c r="FZ271" s="169"/>
      <c r="GA271" s="169"/>
    </row>
    <row r="272" spans="1:183" s="134" customFormat="1" ht="15" customHeight="1" x14ac:dyDescent="0.3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c r="EN272" s="169"/>
      <c r="EO272" s="169"/>
      <c r="EP272" s="169"/>
      <c r="EQ272" s="169"/>
      <c r="ER272" s="169"/>
      <c r="ES272" s="169"/>
      <c r="ET272" s="169"/>
      <c r="EU272" s="169"/>
      <c r="EV272" s="169"/>
      <c r="EW272" s="169"/>
      <c r="EX272" s="169"/>
      <c r="EY272" s="169"/>
      <c r="EZ272" s="169"/>
      <c r="FA272" s="169"/>
      <c r="FB272" s="169"/>
      <c r="FC272" s="169"/>
      <c r="FD272" s="169"/>
      <c r="FE272" s="169"/>
      <c r="FF272" s="169"/>
      <c r="FG272" s="169"/>
      <c r="FH272" s="169"/>
      <c r="FI272" s="169"/>
      <c r="FJ272" s="169"/>
      <c r="FK272" s="169"/>
      <c r="FL272" s="169"/>
      <c r="FM272" s="169"/>
      <c r="FN272" s="169"/>
      <c r="FO272" s="169"/>
      <c r="FP272" s="169"/>
      <c r="FQ272" s="169"/>
      <c r="FR272" s="169"/>
      <c r="FS272" s="169"/>
      <c r="FT272" s="169"/>
      <c r="FU272" s="169"/>
      <c r="FV272" s="169"/>
      <c r="FW272" s="169"/>
      <c r="FX272" s="169"/>
      <c r="FY272" s="169"/>
      <c r="FZ272" s="169"/>
      <c r="GA272" s="169"/>
    </row>
    <row r="273" spans="1:183" s="134" customFormat="1" ht="15" customHeight="1" x14ac:dyDescent="0.3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c r="EN273" s="169"/>
      <c r="EO273" s="169"/>
      <c r="EP273" s="169"/>
      <c r="EQ273" s="169"/>
      <c r="ER273" s="169"/>
      <c r="ES273" s="169"/>
      <c r="ET273" s="169"/>
      <c r="EU273" s="169"/>
      <c r="EV273" s="169"/>
      <c r="EW273" s="169"/>
      <c r="EX273" s="169"/>
      <c r="EY273" s="169"/>
      <c r="EZ273" s="169"/>
      <c r="FA273" s="169"/>
      <c r="FB273" s="169"/>
      <c r="FC273" s="169"/>
      <c r="FD273" s="169"/>
      <c r="FE273" s="169"/>
      <c r="FF273" s="169"/>
      <c r="FG273" s="169"/>
      <c r="FH273" s="169"/>
      <c r="FI273" s="169"/>
      <c r="FJ273" s="169"/>
      <c r="FK273" s="169"/>
      <c r="FL273" s="169"/>
      <c r="FM273" s="169"/>
      <c r="FN273" s="169"/>
      <c r="FO273" s="169"/>
      <c r="FP273" s="169"/>
      <c r="FQ273" s="169"/>
      <c r="FR273" s="169"/>
      <c r="FS273" s="169"/>
      <c r="FT273" s="169"/>
      <c r="FU273" s="169"/>
      <c r="FV273" s="169"/>
      <c r="FW273" s="169"/>
      <c r="FX273" s="169"/>
      <c r="FY273" s="169"/>
      <c r="FZ273" s="169"/>
      <c r="GA273" s="169"/>
    </row>
    <row r="274" spans="1:183" s="134" customFormat="1" ht="15" customHeight="1" x14ac:dyDescent="0.3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c r="EN274" s="169"/>
      <c r="EO274" s="169"/>
      <c r="EP274" s="169"/>
      <c r="EQ274" s="169"/>
      <c r="ER274" s="169"/>
      <c r="ES274" s="169"/>
      <c r="ET274" s="169"/>
      <c r="EU274" s="169"/>
      <c r="EV274" s="169"/>
      <c r="EW274" s="169"/>
      <c r="EX274" s="169"/>
      <c r="EY274" s="169"/>
      <c r="EZ274" s="169"/>
      <c r="FA274" s="169"/>
      <c r="FB274" s="169"/>
      <c r="FC274" s="169"/>
      <c r="FD274" s="169"/>
      <c r="FE274" s="169"/>
      <c r="FF274" s="169"/>
      <c r="FG274" s="169"/>
      <c r="FH274" s="169"/>
      <c r="FI274" s="169"/>
      <c r="FJ274" s="169"/>
      <c r="FK274" s="169"/>
      <c r="FL274" s="169"/>
      <c r="FM274" s="169"/>
      <c r="FN274" s="169"/>
      <c r="FO274" s="169"/>
      <c r="FP274" s="169"/>
      <c r="FQ274" s="169"/>
      <c r="FR274" s="169"/>
      <c r="FS274" s="169"/>
      <c r="FT274" s="169"/>
      <c r="FU274" s="169"/>
      <c r="FV274" s="169"/>
      <c r="FW274" s="169"/>
      <c r="FX274" s="169"/>
      <c r="FY274" s="169"/>
      <c r="FZ274" s="169"/>
      <c r="GA274" s="169"/>
    </row>
    <row r="275" spans="1:183" s="134" customFormat="1" ht="15" customHeight="1" x14ac:dyDescent="0.3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c r="EN275" s="169"/>
      <c r="EO275" s="169"/>
      <c r="EP275" s="169"/>
      <c r="EQ275" s="169"/>
      <c r="ER275" s="169"/>
      <c r="ES275" s="169"/>
      <c r="ET275" s="169"/>
      <c r="EU275" s="169"/>
      <c r="EV275" s="169"/>
      <c r="EW275" s="169"/>
      <c r="EX275" s="169"/>
      <c r="EY275" s="169"/>
      <c r="EZ275" s="169"/>
      <c r="FA275" s="169"/>
      <c r="FB275" s="169"/>
      <c r="FC275" s="169"/>
      <c r="FD275" s="169"/>
      <c r="FE275" s="169"/>
      <c r="FF275" s="169"/>
      <c r="FG275" s="169"/>
      <c r="FH275" s="169"/>
      <c r="FI275" s="169"/>
      <c r="FJ275" s="169"/>
      <c r="FK275" s="169"/>
      <c r="FL275" s="169"/>
      <c r="FM275" s="169"/>
      <c r="FN275" s="169"/>
      <c r="FO275" s="169"/>
      <c r="FP275" s="169"/>
      <c r="FQ275" s="169"/>
      <c r="FR275" s="169"/>
      <c r="FS275" s="169"/>
      <c r="FT275" s="169"/>
      <c r="FU275" s="169"/>
      <c r="FV275" s="169"/>
      <c r="FW275" s="169"/>
      <c r="FX275" s="169"/>
      <c r="FY275" s="169"/>
      <c r="FZ275" s="169"/>
      <c r="GA275" s="169"/>
    </row>
    <row r="276" spans="1:183" s="134" customFormat="1" ht="15" customHeight="1" x14ac:dyDescent="0.3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c r="EN276" s="169"/>
      <c r="EO276" s="169"/>
      <c r="EP276" s="169"/>
      <c r="EQ276" s="169"/>
      <c r="ER276" s="169"/>
      <c r="ES276" s="169"/>
      <c r="ET276" s="169"/>
      <c r="EU276" s="169"/>
      <c r="EV276" s="169"/>
      <c r="EW276" s="169"/>
      <c r="EX276" s="169"/>
      <c r="EY276" s="169"/>
      <c r="EZ276" s="169"/>
      <c r="FA276" s="169"/>
      <c r="FB276" s="169"/>
      <c r="FC276" s="169"/>
      <c r="FD276" s="169"/>
      <c r="FE276" s="169"/>
      <c r="FF276" s="169"/>
      <c r="FG276" s="169"/>
      <c r="FH276" s="169"/>
      <c r="FI276" s="169"/>
      <c r="FJ276" s="169"/>
      <c r="FK276" s="169"/>
      <c r="FL276" s="169"/>
      <c r="FM276" s="169"/>
      <c r="FN276" s="169"/>
      <c r="FO276" s="169"/>
      <c r="FP276" s="169"/>
      <c r="FQ276" s="169"/>
      <c r="FR276" s="169"/>
      <c r="FS276" s="169"/>
      <c r="FT276" s="169"/>
      <c r="FU276" s="169"/>
      <c r="FV276" s="169"/>
      <c r="FW276" s="169"/>
      <c r="FX276" s="169"/>
      <c r="FY276" s="169"/>
      <c r="FZ276" s="169"/>
      <c r="GA276" s="169"/>
    </row>
    <row r="277" spans="1:183" s="134" customFormat="1" ht="15" customHeight="1" x14ac:dyDescent="0.3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c r="EN277" s="169"/>
      <c r="EO277" s="169"/>
      <c r="EP277" s="169"/>
      <c r="EQ277" s="169"/>
      <c r="ER277" s="169"/>
      <c r="ES277" s="169"/>
      <c r="ET277" s="169"/>
      <c r="EU277" s="169"/>
      <c r="EV277" s="169"/>
      <c r="EW277" s="169"/>
      <c r="EX277" s="169"/>
      <c r="EY277" s="169"/>
      <c r="EZ277" s="169"/>
      <c r="FA277" s="169"/>
      <c r="FB277" s="169"/>
      <c r="FC277" s="169"/>
      <c r="FD277" s="169"/>
      <c r="FE277" s="169"/>
      <c r="FF277" s="169"/>
      <c r="FG277" s="169"/>
      <c r="FH277" s="169"/>
      <c r="FI277" s="169"/>
      <c r="FJ277" s="169"/>
      <c r="FK277" s="169"/>
      <c r="FL277" s="169"/>
      <c r="FM277" s="169"/>
      <c r="FN277" s="169"/>
      <c r="FO277" s="169"/>
      <c r="FP277" s="169"/>
      <c r="FQ277" s="169"/>
      <c r="FR277" s="169"/>
      <c r="FS277" s="169"/>
      <c r="FT277" s="169"/>
      <c r="FU277" s="169"/>
      <c r="FV277" s="169"/>
      <c r="FW277" s="169"/>
      <c r="FX277" s="169"/>
      <c r="FY277" s="169"/>
      <c r="FZ277" s="169"/>
      <c r="GA277" s="169"/>
    </row>
    <row r="278" spans="1:183" s="134" customFormat="1" ht="15" customHeight="1" x14ac:dyDescent="0.3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c r="EN278" s="169"/>
      <c r="EO278" s="169"/>
      <c r="EP278" s="169"/>
      <c r="EQ278" s="169"/>
      <c r="ER278" s="169"/>
      <c r="ES278" s="169"/>
      <c r="ET278" s="169"/>
      <c r="EU278" s="169"/>
      <c r="EV278" s="169"/>
      <c r="EW278" s="169"/>
      <c r="EX278" s="169"/>
      <c r="EY278" s="169"/>
      <c r="EZ278" s="169"/>
      <c r="FA278" s="169"/>
      <c r="FB278" s="169"/>
      <c r="FC278" s="169"/>
      <c r="FD278" s="169"/>
      <c r="FE278" s="169"/>
      <c r="FF278" s="169"/>
      <c r="FG278" s="169"/>
      <c r="FH278" s="169"/>
      <c r="FI278" s="169"/>
      <c r="FJ278" s="169"/>
      <c r="FK278" s="169"/>
      <c r="FL278" s="169"/>
      <c r="FM278" s="169"/>
      <c r="FN278" s="169"/>
      <c r="FO278" s="169"/>
      <c r="FP278" s="169"/>
      <c r="FQ278" s="169"/>
      <c r="FR278" s="169"/>
      <c r="FS278" s="169"/>
      <c r="FT278" s="169"/>
      <c r="FU278" s="169"/>
      <c r="FV278" s="169"/>
      <c r="FW278" s="169"/>
      <c r="FX278" s="169"/>
      <c r="FY278" s="169"/>
      <c r="FZ278" s="169"/>
      <c r="GA278" s="169"/>
    </row>
    <row r="279" spans="1:183" s="134" customFormat="1" ht="15" customHeight="1" x14ac:dyDescent="0.3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c r="EN279" s="169"/>
      <c r="EO279" s="169"/>
      <c r="EP279" s="169"/>
      <c r="EQ279" s="169"/>
      <c r="ER279" s="169"/>
      <c r="ES279" s="169"/>
      <c r="ET279" s="169"/>
      <c r="EU279" s="169"/>
      <c r="EV279" s="169"/>
      <c r="EW279" s="169"/>
      <c r="EX279" s="169"/>
      <c r="EY279" s="169"/>
      <c r="EZ279" s="169"/>
      <c r="FA279" s="169"/>
      <c r="FB279" s="169"/>
      <c r="FC279" s="169"/>
      <c r="FD279" s="169"/>
      <c r="FE279" s="169"/>
      <c r="FF279" s="169"/>
      <c r="FG279" s="169"/>
      <c r="FH279" s="169"/>
      <c r="FI279" s="169"/>
      <c r="FJ279" s="169"/>
      <c r="FK279" s="169"/>
      <c r="FL279" s="169"/>
      <c r="FM279" s="169"/>
      <c r="FN279" s="169"/>
      <c r="FO279" s="169"/>
      <c r="FP279" s="169"/>
      <c r="FQ279" s="169"/>
      <c r="FR279" s="169"/>
      <c r="FS279" s="169"/>
      <c r="FT279" s="169"/>
      <c r="FU279" s="169"/>
      <c r="FV279" s="169"/>
      <c r="FW279" s="169"/>
      <c r="FX279" s="169"/>
      <c r="FY279" s="169"/>
      <c r="FZ279" s="169"/>
      <c r="GA279" s="169"/>
    </row>
    <row r="280" spans="1:183" s="134" customFormat="1" ht="15" customHeight="1" x14ac:dyDescent="0.3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c r="EN280" s="169"/>
      <c r="EO280" s="169"/>
      <c r="EP280" s="169"/>
      <c r="EQ280" s="169"/>
      <c r="ER280" s="169"/>
      <c r="ES280" s="169"/>
      <c r="ET280" s="169"/>
      <c r="EU280" s="169"/>
      <c r="EV280" s="169"/>
      <c r="EW280" s="169"/>
      <c r="EX280" s="169"/>
      <c r="EY280" s="169"/>
      <c r="EZ280" s="169"/>
      <c r="FA280" s="169"/>
      <c r="FB280" s="169"/>
      <c r="FC280" s="169"/>
      <c r="FD280" s="169"/>
      <c r="FE280" s="169"/>
      <c r="FF280" s="169"/>
      <c r="FG280" s="169"/>
      <c r="FH280" s="169"/>
      <c r="FI280" s="169"/>
      <c r="FJ280" s="169"/>
      <c r="FK280" s="169"/>
      <c r="FL280" s="169"/>
      <c r="FM280" s="169"/>
      <c r="FN280" s="169"/>
      <c r="FO280" s="169"/>
      <c r="FP280" s="169"/>
      <c r="FQ280" s="169"/>
      <c r="FR280" s="169"/>
      <c r="FS280" s="169"/>
      <c r="FT280" s="169"/>
      <c r="FU280" s="169"/>
      <c r="FV280" s="169"/>
      <c r="FW280" s="169"/>
      <c r="FX280" s="169"/>
      <c r="FY280" s="169"/>
      <c r="FZ280" s="169"/>
      <c r="GA280" s="169"/>
    </row>
    <row r="281" spans="1:183" s="134" customFormat="1" ht="15" customHeight="1" x14ac:dyDescent="0.3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c r="EN281" s="169"/>
      <c r="EO281" s="169"/>
      <c r="EP281" s="169"/>
      <c r="EQ281" s="169"/>
      <c r="ER281" s="169"/>
      <c r="ES281" s="169"/>
      <c r="ET281" s="169"/>
      <c r="EU281" s="169"/>
      <c r="EV281" s="169"/>
      <c r="EW281" s="169"/>
      <c r="EX281" s="169"/>
      <c r="EY281" s="169"/>
      <c r="EZ281" s="169"/>
      <c r="FA281" s="169"/>
      <c r="FB281" s="169"/>
      <c r="FC281" s="169"/>
      <c r="FD281" s="169"/>
      <c r="FE281" s="169"/>
      <c r="FF281" s="169"/>
      <c r="FG281" s="169"/>
      <c r="FH281" s="169"/>
      <c r="FI281" s="169"/>
      <c r="FJ281" s="169"/>
      <c r="FK281" s="169"/>
      <c r="FL281" s="169"/>
      <c r="FM281" s="169"/>
      <c r="FN281" s="169"/>
      <c r="FO281" s="169"/>
      <c r="FP281" s="169"/>
      <c r="FQ281" s="169"/>
      <c r="FR281" s="169"/>
      <c r="FS281" s="169"/>
      <c r="FT281" s="169"/>
      <c r="FU281" s="169"/>
      <c r="FV281" s="169"/>
      <c r="FW281" s="169"/>
      <c r="FX281" s="169"/>
      <c r="FY281" s="169"/>
      <c r="FZ281" s="169"/>
      <c r="GA281" s="169"/>
    </row>
    <row r="282" spans="1:183" s="134" customFormat="1" ht="15" customHeight="1" x14ac:dyDescent="0.3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c r="EN282" s="169"/>
      <c r="EO282" s="169"/>
      <c r="EP282" s="169"/>
      <c r="EQ282" s="169"/>
      <c r="ER282" s="169"/>
      <c r="ES282" s="169"/>
      <c r="ET282" s="169"/>
      <c r="EU282" s="169"/>
      <c r="EV282" s="169"/>
      <c r="EW282" s="169"/>
      <c r="EX282" s="169"/>
      <c r="EY282" s="169"/>
      <c r="EZ282" s="169"/>
      <c r="FA282" s="169"/>
      <c r="FB282" s="169"/>
      <c r="FC282" s="169"/>
      <c r="FD282" s="169"/>
      <c r="FE282" s="169"/>
      <c r="FF282" s="169"/>
      <c r="FG282" s="169"/>
      <c r="FH282" s="169"/>
      <c r="FI282" s="169"/>
      <c r="FJ282" s="169"/>
      <c r="FK282" s="169"/>
      <c r="FL282" s="169"/>
      <c r="FM282" s="169"/>
      <c r="FN282" s="169"/>
      <c r="FO282" s="169"/>
      <c r="FP282" s="169"/>
      <c r="FQ282" s="169"/>
      <c r="FR282" s="169"/>
      <c r="FS282" s="169"/>
      <c r="FT282" s="169"/>
      <c r="FU282" s="169"/>
      <c r="FV282" s="169"/>
      <c r="FW282" s="169"/>
      <c r="FX282" s="169"/>
      <c r="FY282" s="169"/>
      <c r="FZ282" s="169"/>
      <c r="GA282" s="169"/>
    </row>
    <row r="283" spans="1:183" s="134" customFormat="1" ht="15" customHeight="1" x14ac:dyDescent="0.3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c r="EN283" s="169"/>
      <c r="EO283" s="169"/>
      <c r="EP283" s="169"/>
      <c r="EQ283" s="169"/>
      <c r="ER283" s="169"/>
      <c r="ES283" s="169"/>
      <c r="ET283" s="169"/>
      <c r="EU283" s="169"/>
      <c r="EV283" s="169"/>
      <c r="EW283" s="169"/>
      <c r="EX283" s="169"/>
      <c r="EY283" s="169"/>
      <c r="EZ283" s="169"/>
      <c r="FA283" s="169"/>
      <c r="FB283" s="169"/>
      <c r="FC283" s="169"/>
      <c r="FD283" s="169"/>
      <c r="FE283" s="169"/>
      <c r="FF283" s="169"/>
      <c r="FG283" s="169"/>
      <c r="FH283" s="169"/>
      <c r="FI283" s="169"/>
      <c r="FJ283" s="169"/>
      <c r="FK283" s="169"/>
      <c r="FL283" s="169"/>
      <c r="FM283" s="169"/>
      <c r="FN283" s="169"/>
      <c r="FO283" s="169"/>
      <c r="FP283" s="169"/>
      <c r="FQ283" s="169"/>
      <c r="FR283" s="169"/>
      <c r="FS283" s="169"/>
      <c r="FT283" s="169"/>
      <c r="FU283" s="169"/>
      <c r="FV283" s="169"/>
      <c r="FW283" s="169"/>
      <c r="FX283" s="169"/>
      <c r="FY283" s="169"/>
      <c r="FZ283" s="169"/>
      <c r="GA283" s="169"/>
    </row>
    <row r="284" spans="1:183" s="134" customFormat="1" ht="15" customHeight="1" x14ac:dyDescent="0.3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c r="EN284" s="169"/>
      <c r="EO284" s="169"/>
      <c r="EP284" s="169"/>
      <c r="EQ284" s="169"/>
      <c r="ER284" s="169"/>
      <c r="ES284" s="169"/>
      <c r="ET284" s="169"/>
      <c r="EU284" s="169"/>
      <c r="EV284" s="169"/>
      <c r="EW284" s="169"/>
      <c r="EX284" s="169"/>
      <c r="EY284" s="169"/>
      <c r="EZ284" s="169"/>
      <c r="FA284" s="169"/>
      <c r="FB284" s="169"/>
      <c r="FC284" s="169"/>
      <c r="FD284" s="169"/>
      <c r="FE284" s="169"/>
      <c r="FF284" s="169"/>
      <c r="FG284" s="169"/>
      <c r="FH284" s="169"/>
      <c r="FI284" s="169"/>
      <c r="FJ284" s="169"/>
      <c r="FK284" s="169"/>
      <c r="FL284" s="169"/>
      <c r="FM284" s="169"/>
      <c r="FN284" s="169"/>
      <c r="FO284" s="169"/>
      <c r="FP284" s="169"/>
      <c r="FQ284" s="169"/>
      <c r="FR284" s="169"/>
      <c r="FS284" s="169"/>
      <c r="FT284" s="169"/>
      <c r="FU284" s="169"/>
      <c r="FV284" s="169"/>
      <c r="FW284" s="169"/>
      <c r="FX284" s="169"/>
      <c r="FY284" s="169"/>
      <c r="FZ284" s="169"/>
      <c r="GA284" s="169"/>
    </row>
    <row r="285" spans="1:183" s="134" customFormat="1" ht="15" customHeight="1" x14ac:dyDescent="0.3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c r="EN285" s="169"/>
      <c r="EO285" s="169"/>
      <c r="EP285" s="169"/>
      <c r="EQ285" s="169"/>
      <c r="ER285" s="169"/>
      <c r="ES285" s="169"/>
      <c r="ET285" s="169"/>
      <c r="EU285" s="169"/>
      <c r="EV285" s="169"/>
      <c r="EW285" s="169"/>
      <c r="EX285" s="169"/>
      <c r="EY285" s="169"/>
      <c r="EZ285" s="169"/>
      <c r="FA285" s="169"/>
      <c r="FB285" s="169"/>
      <c r="FC285" s="169"/>
      <c r="FD285" s="169"/>
      <c r="FE285" s="169"/>
      <c r="FF285" s="169"/>
      <c r="FG285" s="169"/>
      <c r="FH285" s="169"/>
      <c r="FI285" s="169"/>
      <c r="FJ285" s="169"/>
      <c r="FK285" s="169"/>
      <c r="FL285" s="169"/>
      <c r="FM285" s="169"/>
      <c r="FN285" s="169"/>
      <c r="FO285" s="169"/>
      <c r="FP285" s="169"/>
      <c r="FQ285" s="169"/>
      <c r="FR285" s="169"/>
      <c r="FS285" s="169"/>
      <c r="FT285" s="169"/>
      <c r="FU285" s="169"/>
      <c r="FV285" s="169"/>
      <c r="FW285" s="169"/>
      <c r="FX285" s="169"/>
      <c r="FY285" s="169"/>
      <c r="FZ285" s="169"/>
      <c r="GA285" s="169"/>
    </row>
    <row r="286" spans="1:183" s="134" customFormat="1" ht="15" customHeight="1" x14ac:dyDescent="0.3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c r="EN286" s="169"/>
      <c r="EO286" s="169"/>
      <c r="EP286" s="169"/>
      <c r="EQ286" s="169"/>
      <c r="ER286" s="169"/>
      <c r="ES286" s="169"/>
      <c r="ET286" s="169"/>
      <c r="EU286" s="169"/>
      <c r="EV286" s="169"/>
      <c r="EW286" s="169"/>
      <c r="EX286" s="169"/>
      <c r="EY286" s="169"/>
      <c r="EZ286" s="169"/>
      <c r="FA286" s="169"/>
      <c r="FB286" s="169"/>
      <c r="FC286" s="169"/>
      <c r="FD286" s="169"/>
      <c r="FE286" s="169"/>
      <c r="FF286" s="169"/>
      <c r="FG286" s="169"/>
      <c r="FH286" s="169"/>
      <c r="FI286" s="169"/>
      <c r="FJ286" s="169"/>
      <c r="FK286" s="169"/>
      <c r="FL286" s="169"/>
      <c r="FM286" s="169"/>
      <c r="FN286" s="169"/>
      <c r="FO286" s="169"/>
      <c r="FP286" s="169"/>
      <c r="FQ286" s="169"/>
      <c r="FR286" s="169"/>
      <c r="FS286" s="169"/>
      <c r="FT286" s="169"/>
      <c r="FU286" s="169"/>
      <c r="FV286" s="169"/>
      <c r="FW286" s="169"/>
      <c r="FX286" s="169"/>
      <c r="FY286" s="169"/>
      <c r="FZ286" s="169"/>
      <c r="GA286" s="169"/>
    </row>
    <row r="287" spans="1:183" s="134" customFormat="1" ht="15" customHeight="1" x14ac:dyDescent="0.3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c r="EN287" s="169"/>
      <c r="EO287" s="169"/>
      <c r="EP287" s="169"/>
      <c r="EQ287" s="169"/>
      <c r="ER287" s="169"/>
      <c r="ES287" s="169"/>
      <c r="ET287" s="169"/>
      <c r="EU287" s="169"/>
      <c r="EV287" s="169"/>
      <c r="EW287" s="169"/>
      <c r="EX287" s="169"/>
      <c r="EY287" s="169"/>
      <c r="EZ287" s="169"/>
      <c r="FA287" s="169"/>
      <c r="FB287" s="169"/>
      <c r="FC287" s="169"/>
      <c r="FD287" s="169"/>
      <c r="FE287" s="169"/>
      <c r="FF287" s="169"/>
      <c r="FG287" s="169"/>
      <c r="FH287" s="169"/>
      <c r="FI287" s="169"/>
      <c r="FJ287" s="169"/>
      <c r="FK287" s="169"/>
      <c r="FL287" s="169"/>
      <c r="FM287" s="169"/>
      <c r="FN287" s="169"/>
      <c r="FO287" s="169"/>
      <c r="FP287" s="169"/>
      <c r="FQ287" s="169"/>
      <c r="FR287" s="169"/>
      <c r="FS287" s="169"/>
      <c r="FT287" s="169"/>
      <c r="FU287" s="169"/>
      <c r="FV287" s="169"/>
      <c r="FW287" s="169"/>
      <c r="FX287" s="169"/>
      <c r="FY287" s="169"/>
      <c r="FZ287" s="169"/>
      <c r="GA287" s="169"/>
    </row>
    <row r="288" spans="1:183" s="134" customFormat="1" ht="15" customHeight="1" x14ac:dyDescent="0.3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c r="EN288" s="169"/>
      <c r="EO288" s="169"/>
      <c r="EP288" s="169"/>
      <c r="EQ288" s="169"/>
      <c r="ER288" s="169"/>
      <c r="ES288" s="169"/>
      <c r="ET288" s="169"/>
      <c r="EU288" s="169"/>
      <c r="EV288" s="169"/>
      <c r="EW288" s="169"/>
      <c r="EX288" s="169"/>
      <c r="EY288" s="169"/>
      <c r="EZ288" s="169"/>
      <c r="FA288" s="169"/>
      <c r="FB288" s="169"/>
      <c r="FC288" s="169"/>
      <c r="FD288" s="169"/>
      <c r="FE288" s="169"/>
      <c r="FF288" s="169"/>
      <c r="FG288" s="169"/>
      <c r="FH288" s="169"/>
      <c r="FI288" s="169"/>
      <c r="FJ288" s="169"/>
      <c r="FK288" s="169"/>
      <c r="FL288" s="169"/>
      <c r="FM288" s="169"/>
      <c r="FN288" s="169"/>
      <c r="FO288" s="169"/>
      <c r="FP288" s="169"/>
      <c r="FQ288" s="169"/>
      <c r="FR288" s="169"/>
      <c r="FS288" s="169"/>
      <c r="FT288" s="169"/>
      <c r="FU288" s="169"/>
      <c r="FV288" s="169"/>
      <c r="FW288" s="169"/>
      <c r="FX288" s="169"/>
      <c r="FY288" s="169"/>
      <c r="FZ288" s="169"/>
      <c r="GA288" s="169"/>
    </row>
    <row r="289" spans="1:183" s="134" customFormat="1" ht="15" customHeight="1" x14ac:dyDescent="0.3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c r="EN289" s="169"/>
      <c r="EO289" s="169"/>
      <c r="EP289" s="169"/>
      <c r="EQ289" s="169"/>
      <c r="ER289" s="169"/>
      <c r="ES289" s="169"/>
      <c r="ET289" s="169"/>
      <c r="EU289" s="169"/>
      <c r="EV289" s="169"/>
      <c r="EW289" s="169"/>
      <c r="EX289" s="169"/>
      <c r="EY289" s="169"/>
      <c r="EZ289" s="169"/>
      <c r="FA289" s="169"/>
      <c r="FB289" s="169"/>
      <c r="FC289" s="169"/>
      <c r="FD289" s="169"/>
      <c r="FE289" s="169"/>
      <c r="FF289" s="169"/>
      <c r="FG289" s="169"/>
      <c r="FH289" s="169"/>
      <c r="FI289" s="169"/>
      <c r="FJ289" s="169"/>
      <c r="FK289" s="169"/>
      <c r="FL289" s="169"/>
      <c r="FM289" s="169"/>
      <c r="FN289" s="169"/>
      <c r="FO289" s="169"/>
      <c r="FP289" s="169"/>
      <c r="FQ289" s="169"/>
      <c r="FR289" s="169"/>
      <c r="FS289" s="169"/>
      <c r="FT289" s="169"/>
      <c r="FU289" s="169"/>
      <c r="FV289" s="169"/>
      <c r="FW289" s="169"/>
      <c r="FX289" s="169"/>
      <c r="FY289" s="169"/>
      <c r="FZ289" s="169"/>
      <c r="GA289" s="169"/>
    </row>
    <row r="290" spans="1:183" s="134" customFormat="1" ht="15" customHeight="1" x14ac:dyDescent="0.3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c r="EN290" s="169"/>
      <c r="EO290" s="169"/>
      <c r="EP290" s="169"/>
      <c r="EQ290" s="169"/>
      <c r="ER290" s="169"/>
      <c r="ES290" s="169"/>
      <c r="ET290" s="169"/>
      <c r="EU290" s="169"/>
      <c r="EV290" s="169"/>
      <c r="EW290" s="169"/>
      <c r="EX290" s="169"/>
      <c r="EY290" s="169"/>
      <c r="EZ290" s="169"/>
      <c r="FA290" s="169"/>
      <c r="FB290" s="169"/>
      <c r="FC290" s="169"/>
      <c r="FD290" s="169"/>
      <c r="FE290" s="169"/>
      <c r="FF290" s="169"/>
      <c r="FG290" s="169"/>
      <c r="FH290" s="169"/>
      <c r="FI290" s="169"/>
      <c r="FJ290" s="169"/>
      <c r="FK290" s="169"/>
      <c r="FL290" s="169"/>
      <c r="FM290" s="169"/>
      <c r="FN290" s="169"/>
      <c r="FO290" s="169"/>
      <c r="FP290" s="169"/>
      <c r="FQ290" s="169"/>
      <c r="FR290" s="169"/>
      <c r="FS290" s="169"/>
      <c r="FT290" s="169"/>
      <c r="FU290" s="169"/>
      <c r="FV290" s="169"/>
      <c r="FW290" s="169"/>
      <c r="FX290" s="169"/>
      <c r="FY290" s="169"/>
      <c r="FZ290" s="169"/>
      <c r="GA290" s="169"/>
    </row>
    <row r="291" spans="1:183" s="134" customFormat="1" ht="15" customHeight="1" x14ac:dyDescent="0.3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c r="EN291" s="169"/>
      <c r="EO291" s="169"/>
      <c r="EP291" s="169"/>
      <c r="EQ291" s="169"/>
      <c r="ER291" s="169"/>
      <c r="ES291" s="169"/>
      <c r="ET291" s="169"/>
      <c r="EU291" s="169"/>
      <c r="EV291" s="169"/>
      <c r="EW291" s="169"/>
      <c r="EX291" s="169"/>
      <c r="EY291" s="169"/>
      <c r="EZ291" s="169"/>
      <c r="FA291" s="169"/>
      <c r="FB291" s="169"/>
      <c r="FC291" s="169"/>
      <c r="FD291" s="169"/>
      <c r="FE291" s="169"/>
      <c r="FF291" s="169"/>
      <c r="FG291" s="169"/>
      <c r="FH291" s="169"/>
      <c r="FI291" s="169"/>
      <c r="FJ291" s="169"/>
      <c r="FK291" s="169"/>
      <c r="FL291" s="169"/>
      <c r="FM291" s="169"/>
      <c r="FN291" s="169"/>
      <c r="FO291" s="169"/>
      <c r="FP291" s="169"/>
      <c r="FQ291" s="169"/>
      <c r="FR291" s="169"/>
      <c r="FS291" s="169"/>
      <c r="FT291" s="169"/>
      <c r="FU291" s="169"/>
      <c r="FV291" s="169"/>
      <c r="FW291" s="169"/>
      <c r="FX291" s="169"/>
      <c r="FY291" s="169"/>
      <c r="FZ291" s="169"/>
      <c r="GA291" s="169"/>
    </row>
    <row r="292" spans="1:183" s="134" customFormat="1" ht="15" customHeight="1" x14ac:dyDescent="0.3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c r="EN292" s="169"/>
      <c r="EO292" s="169"/>
      <c r="EP292" s="169"/>
      <c r="EQ292" s="169"/>
      <c r="ER292" s="169"/>
      <c r="ES292" s="169"/>
      <c r="ET292" s="169"/>
      <c r="EU292" s="169"/>
      <c r="EV292" s="169"/>
      <c r="EW292" s="169"/>
      <c r="EX292" s="169"/>
      <c r="EY292" s="169"/>
      <c r="EZ292" s="169"/>
      <c r="FA292" s="169"/>
      <c r="FB292" s="169"/>
      <c r="FC292" s="169"/>
      <c r="FD292" s="169"/>
      <c r="FE292" s="169"/>
      <c r="FF292" s="169"/>
      <c r="FG292" s="169"/>
      <c r="FH292" s="169"/>
      <c r="FI292" s="169"/>
      <c r="FJ292" s="169"/>
      <c r="FK292" s="169"/>
      <c r="FL292" s="169"/>
      <c r="FM292" s="169"/>
      <c r="FN292" s="169"/>
      <c r="FO292" s="169"/>
      <c r="FP292" s="169"/>
      <c r="FQ292" s="169"/>
      <c r="FR292" s="169"/>
      <c r="FS292" s="169"/>
      <c r="FT292" s="169"/>
      <c r="FU292" s="169"/>
      <c r="FV292" s="169"/>
      <c r="FW292" s="169"/>
      <c r="FX292" s="169"/>
      <c r="FY292" s="169"/>
      <c r="FZ292" s="169"/>
      <c r="GA292" s="169"/>
    </row>
    <row r="293" spans="1:183" s="134" customFormat="1" ht="15" customHeight="1" x14ac:dyDescent="0.3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c r="EN293" s="169"/>
      <c r="EO293" s="169"/>
      <c r="EP293" s="169"/>
      <c r="EQ293" s="169"/>
      <c r="ER293" s="169"/>
      <c r="ES293" s="169"/>
      <c r="ET293" s="169"/>
      <c r="EU293" s="169"/>
      <c r="EV293" s="169"/>
      <c r="EW293" s="169"/>
      <c r="EX293" s="169"/>
      <c r="EY293" s="169"/>
      <c r="EZ293" s="169"/>
      <c r="FA293" s="169"/>
      <c r="FB293" s="169"/>
      <c r="FC293" s="169"/>
      <c r="FD293" s="169"/>
      <c r="FE293" s="169"/>
      <c r="FF293" s="169"/>
      <c r="FG293" s="169"/>
      <c r="FH293" s="169"/>
      <c r="FI293" s="169"/>
      <c r="FJ293" s="169"/>
      <c r="FK293" s="169"/>
      <c r="FL293" s="169"/>
      <c r="FM293" s="169"/>
      <c r="FN293" s="169"/>
      <c r="FO293" s="169"/>
      <c r="FP293" s="169"/>
      <c r="FQ293" s="169"/>
      <c r="FR293" s="169"/>
      <c r="FS293" s="169"/>
      <c r="FT293" s="169"/>
      <c r="FU293" s="169"/>
      <c r="FV293" s="169"/>
      <c r="FW293" s="169"/>
      <c r="FX293" s="169"/>
      <c r="FY293" s="169"/>
      <c r="FZ293" s="169"/>
      <c r="GA293" s="169"/>
    </row>
    <row r="294" spans="1:183" s="134" customFormat="1" ht="15" customHeight="1" x14ac:dyDescent="0.3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c r="EN294" s="169"/>
      <c r="EO294" s="169"/>
      <c r="EP294" s="169"/>
      <c r="EQ294" s="169"/>
      <c r="ER294" s="169"/>
      <c r="ES294" s="169"/>
      <c r="ET294" s="169"/>
      <c r="EU294" s="169"/>
      <c r="EV294" s="169"/>
      <c r="EW294" s="169"/>
      <c r="EX294" s="169"/>
      <c r="EY294" s="169"/>
      <c r="EZ294" s="169"/>
      <c r="FA294" s="169"/>
      <c r="FB294" s="169"/>
      <c r="FC294" s="169"/>
      <c r="FD294" s="169"/>
      <c r="FE294" s="169"/>
      <c r="FF294" s="169"/>
      <c r="FG294" s="169"/>
      <c r="FH294" s="169"/>
      <c r="FI294" s="169"/>
      <c r="FJ294" s="169"/>
      <c r="FK294" s="169"/>
      <c r="FL294" s="169"/>
      <c r="FM294" s="169"/>
      <c r="FN294" s="169"/>
      <c r="FO294" s="169"/>
      <c r="FP294" s="169"/>
      <c r="FQ294" s="169"/>
      <c r="FR294" s="169"/>
      <c r="FS294" s="169"/>
      <c r="FT294" s="169"/>
      <c r="FU294" s="169"/>
      <c r="FV294" s="169"/>
      <c r="FW294" s="169"/>
      <c r="FX294" s="169"/>
      <c r="FY294" s="169"/>
      <c r="FZ294" s="169"/>
      <c r="GA294" s="169"/>
    </row>
    <row r="295" spans="1:183" s="134" customFormat="1" ht="15" customHeight="1" x14ac:dyDescent="0.3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c r="EN295" s="169"/>
      <c r="EO295" s="169"/>
      <c r="EP295" s="169"/>
      <c r="EQ295" s="169"/>
      <c r="ER295" s="169"/>
      <c r="ES295" s="169"/>
      <c r="ET295" s="169"/>
      <c r="EU295" s="169"/>
      <c r="EV295" s="169"/>
      <c r="EW295" s="169"/>
      <c r="EX295" s="169"/>
      <c r="EY295" s="169"/>
      <c r="EZ295" s="169"/>
      <c r="FA295" s="169"/>
      <c r="FB295" s="169"/>
      <c r="FC295" s="169"/>
      <c r="FD295" s="169"/>
      <c r="FE295" s="169"/>
      <c r="FF295" s="169"/>
      <c r="FG295" s="169"/>
      <c r="FH295" s="169"/>
      <c r="FI295" s="169"/>
      <c r="FJ295" s="169"/>
      <c r="FK295" s="169"/>
      <c r="FL295" s="169"/>
      <c r="FM295" s="169"/>
      <c r="FN295" s="169"/>
      <c r="FO295" s="169"/>
      <c r="FP295" s="169"/>
      <c r="FQ295" s="169"/>
      <c r="FR295" s="169"/>
      <c r="FS295" s="169"/>
      <c r="FT295" s="169"/>
      <c r="FU295" s="169"/>
      <c r="FV295" s="169"/>
      <c r="FW295" s="169"/>
      <c r="FX295" s="169"/>
      <c r="FY295" s="169"/>
      <c r="FZ295" s="169"/>
      <c r="GA295" s="169"/>
    </row>
    <row r="296" spans="1:183" s="134" customFormat="1" ht="15" customHeight="1" x14ac:dyDescent="0.3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c r="EN296" s="169"/>
      <c r="EO296" s="169"/>
      <c r="EP296" s="169"/>
      <c r="EQ296" s="169"/>
      <c r="ER296" s="169"/>
      <c r="ES296" s="169"/>
      <c r="ET296" s="169"/>
      <c r="EU296" s="169"/>
      <c r="EV296" s="169"/>
      <c r="EW296" s="169"/>
      <c r="EX296" s="169"/>
      <c r="EY296" s="169"/>
      <c r="EZ296" s="169"/>
      <c r="FA296" s="169"/>
      <c r="FB296" s="169"/>
      <c r="FC296" s="169"/>
      <c r="FD296" s="169"/>
      <c r="FE296" s="169"/>
      <c r="FF296" s="169"/>
      <c r="FG296" s="169"/>
      <c r="FH296" s="169"/>
      <c r="FI296" s="169"/>
      <c r="FJ296" s="169"/>
      <c r="FK296" s="169"/>
      <c r="FL296" s="169"/>
      <c r="FM296" s="169"/>
      <c r="FN296" s="169"/>
      <c r="FO296" s="169"/>
      <c r="FP296" s="169"/>
      <c r="FQ296" s="169"/>
      <c r="FR296" s="169"/>
      <c r="FS296" s="169"/>
      <c r="FT296" s="169"/>
      <c r="FU296" s="169"/>
      <c r="FV296" s="169"/>
      <c r="FW296" s="169"/>
      <c r="FX296" s="169"/>
      <c r="FY296" s="169"/>
      <c r="FZ296" s="169"/>
      <c r="GA296" s="169"/>
    </row>
    <row r="297" spans="1:183" s="134" customFormat="1" ht="15" customHeight="1" x14ac:dyDescent="0.3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c r="EN297" s="169"/>
      <c r="EO297" s="169"/>
      <c r="EP297" s="169"/>
      <c r="EQ297" s="169"/>
      <c r="ER297" s="169"/>
      <c r="ES297" s="169"/>
      <c r="ET297" s="169"/>
      <c r="EU297" s="169"/>
      <c r="EV297" s="169"/>
      <c r="EW297" s="169"/>
      <c r="EX297" s="169"/>
      <c r="EY297" s="169"/>
      <c r="EZ297" s="169"/>
      <c r="FA297" s="169"/>
      <c r="FB297" s="169"/>
      <c r="FC297" s="169"/>
      <c r="FD297" s="169"/>
      <c r="FE297" s="169"/>
      <c r="FF297" s="169"/>
      <c r="FG297" s="169"/>
      <c r="FH297" s="169"/>
      <c r="FI297" s="169"/>
      <c r="FJ297" s="169"/>
      <c r="FK297" s="169"/>
      <c r="FL297" s="169"/>
      <c r="FM297" s="169"/>
      <c r="FN297" s="169"/>
      <c r="FO297" s="169"/>
      <c r="FP297" s="169"/>
      <c r="FQ297" s="169"/>
      <c r="FR297" s="169"/>
      <c r="FS297" s="169"/>
      <c r="FT297" s="169"/>
      <c r="FU297" s="169"/>
      <c r="FV297" s="169"/>
      <c r="FW297" s="169"/>
      <c r="FX297" s="169"/>
      <c r="FY297" s="169"/>
      <c r="FZ297" s="169"/>
      <c r="GA297" s="169"/>
    </row>
    <row r="298" spans="1:183" s="134" customFormat="1" ht="15" customHeight="1" x14ac:dyDescent="0.3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c r="EN298" s="169"/>
      <c r="EO298" s="169"/>
      <c r="EP298" s="169"/>
      <c r="EQ298" s="169"/>
      <c r="ER298" s="169"/>
      <c r="ES298" s="169"/>
      <c r="ET298" s="169"/>
      <c r="EU298" s="169"/>
      <c r="EV298" s="169"/>
      <c r="EW298" s="169"/>
      <c r="EX298" s="169"/>
      <c r="EY298" s="169"/>
      <c r="EZ298" s="169"/>
      <c r="FA298" s="169"/>
      <c r="FB298" s="169"/>
      <c r="FC298" s="169"/>
      <c r="FD298" s="169"/>
      <c r="FE298" s="169"/>
      <c r="FF298" s="169"/>
      <c r="FG298" s="169"/>
      <c r="FH298" s="169"/>
      <c r="FI298" s="169"/>
      <c r="FJ298" s="169"/>
      <c r="FK298" s="169"/>
      <c r="FL298" s="169"/>
      <c r="FM298" s="169"/>
      <c r="FN298" s="169"/>
      <c r="FO298" s="169"/>
      <c r="FP298" s="169"/>
      <c r="FQ298" s="169"/>
      <c r="FR298" s="169"/>
      <c r="FS298" s="169"/>
      <c r="FT298" s="169"/>
      <c r="FU298" s="169"/>
      <c r="FV298" s="169"/>
      <c r="FW298" s="169"/>
      <c r="FX298" s="169"/>
      <c r="FY298" s="169"/>
      <c r="FZ298" s="169"/>
      <c r="GA298" s="169"/>
    </row>
    <row r="299" spans="1:183" s="134" customFormat="1" ht="15" customHeight="1" x14ac:dyDescent="0.3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c r="EN299" s="169"/>
      <c r="EO299" s="169"/>
      <c r="EP299" s="169"/>
      <c r="EQ299" s="169"/>
      <c r="ER299" s="169"/>
      <c r="ES299" s="169"/>
      <c r="ET299" s="169"/>
      <c r="EU299" s="169"/>
      <c r="EV299" s="169"/>
      <c r="EW299" s="169"/>
      <c r="EX299" s="169"/>
      <c r="EY299" s="169"/>
      <c r="EZ299" s="169"/>
      <c r="FA299" s="169"/>
      <c r="FB299" s="169"/>
      <c r="FC299" s="169"/>
      <c r="FD299" s="169"/>
      <c r="FE299" s="169"/>
      <c r="FF299" s="169"/>
      <c r="FG299" s="169"/>
      <c r="FH299" s="169"/>
      <c r="FI299" s="169"/>
      <c r="FJ299" s="169"/>
      <c r="FK299" s="169"/>
      <c r="FL299" s="169"/>
      <c r="FM299" s="169"/>
      <c r="FN299" s="169"/>
      <c r="FO299" s="169"/>
      <c r="FP299" s="169"/>
      <c r="FQ299" s="169"/>
      <c r="FR299" s="169"/>
      <c r="FS299" s="169"/>
      <c r="FT299" s="169"/>
      <c r="FU299" s="169"/>
      <c r="FV299" s="169"/>
      <c r="FW299" s="169"/>
      <c r="FX299" s="169"/>
      <c r="FY299" s="169"/>
      <c r="FZ299" s="169"/>
      <c r="GA299" s="169"/>
    </row>
    <row r="300" spans="1:183" s="134" customFormat="1" ht="15" customHeight="1" x14ac:dyDescent="0.3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c r="EN300" s="169"/>
      <c r="EO300" s="169"/>
      <c r="EP300" s="169"/>
      <c r="EQ300" s="169"/>
      <c r="ER300" s="169"/>
      <c r="ES300" s="169"/>
      <c r="ET300" s="169"/>
      <c r="EU300" s="169"/>
      <c r="EV300" s="169"/>
      <c r="EW300" s="169"/>
      <c r="EX300" s="169"/>
      <c r="EY300" s="169"/>
      <c r="EZ300" s="169"/>
      <c r="FA300" s="169"/>
      <c r="FB300" s="169"/>
      <c r="FC300" s="169"/>
      <c r="FD300" s="169"/>
      <c r="FE300" s="169"/>
      <c r="FF300" s="169"/>
      <c r="FG300" s="169"/>
      <c r="FH300" s="169"/>
      <c r="FI300" s="169"/>
      <c r="FJ300" s="169"/>
      <c r="FK300" s="169"/>
      <c r="FL300" s="169"/>
      <c r="FM300" s="169"/>
      <c r="FN300" s="169"/>
      <c r="FO300" s="169"/>
      <c r="FP300" s="169"/>
      <c r="FQ300" s="169"/>
      <c r="FR300" s="169"/>
      <c r="FS300" s="169"/>
      <c r="FT300" s="169"/>
      <c r="FU300" s="169"/>
      <c r="FV300" s="169"/>
      <c r="FW300" s="169"/>
      <c r="FX300" s="169"/>
      <c r="FY300" s="169"/>
      <c r="FZ300" s="169"/>
      <c r="GA300" s="169"/>
    </row>
    <row r="301" spans="1:183" s="134" customFormat="1" ht="15" customHeight="1" x14ac:dyDescent="0.3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c r="EM301" s="169"/>
      <c r="EN301" s="169"/>
      <c r="EO301" s="169"/>
      <c r="EP301" s="169"/>
      <c r="EQ301" s="169"/>
      <c r="ER301" s="169"/>
      <c r="ES301" s="169"/>
      <c r="ET301" s="169"/>
      <c r="EU301" s="169"/>
      <c r="EV301" s="169"/>
      <c r="EW301" s="169"/>
      <c r="EX301" s="169"/>
      <c r="EY301" s="169"/>
      <c r="EZ301" s="169"/>
      <c r="FA301" s="169"/>
      <c r="FB301" s="169"/>
      <c r="FC301" s="169"/>
      <c r="FD301" s="169"/>
      <c r="FE301" s="169"/>
      <c r="FF301" s="169"/>
      <c r="FG301" s="169"/>
      <c r="FH301" s="169"/>
      <c r="FI301" s="169"/>
      <c r="FJ301" s="169"/>
      <c r="FK301" s="169"/>
      <c r="FL301" s="169"/>
      <c r="FM301" s="169"/>
      <c r="FN301" s="169"/>
      <c r="FO301" s="169"/>
      <c r="FP301" s="169"/>
      <c r="FQ301" s="169"/>
      <c r="FR301" s="169"/>
      <c r="FS301" s="169"/>
      <c r="FT301" s="169"/>
      <c r="FU301" s="169"/>
      <c r="FV301" s="169"/>
      <c r="FW301" s="169"/>
      <c r="FX301" s="169"/>
      <c r="FY301" s="169"/>
      <c r="FZ301" s="169"/>
      <c r="GA301" s="169"/>
    </row>
    <row r="302" spans="1:183" s="134" customFormat="1" ht="15" customHeight="1" x14ac:dyDescent="0.3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c r="AE302" s="169"/>
      <c r="AF302" s="169"/>
      <c r="AG302" s="169"/>
      <c r="AH302" s="169"/>
      <c r="AI302" s="169"/>
      <c r="AJ302" s="169"/>
      <c r="AK302" s="169"/>
      <c r="AL302" s="169"/>
      <c r="AM302" s="169"/>
      <c r="AN302" s="169"/>
      <c r="AO302" s="169"/>
      <c r="AP302" s="169"/>
      <c r="AQ302" s="169"/>
      <c r="AR302" s="169"/>
      <c r="AS302" s="169"/>
      <c r="AT302" s="169"/>
      <c r="AU302" s="169"/>
      <c r="AV302" s="169"/>
      <c r="AW302" s="169"/>
      <c r="AX302" s="169"/>
      <c r="AY302" s="169"/>
      <c r="AZ302" s="169"/>
      <c r="BA302" s="169"/>
      <c r="BB302" s="169"/>
      <c r="BC302" s="169"/>
      <c r="BD302" s="169"/>
      <c r="BE302" s="169"/>
      <c r="BF302" s="169"/>
      <c r="BG302" s="169"/>
      <c r="BH302" s="169"/>
      <c r="BI302" s="169"/>
      <c r="BJ302" s="169"/>
      <c r="BK302" s="169"/>
      <c r="BL302" s="169"/>
      <c r="BM302" s="169"/>
      <c r="BN302" s="169"/>
      <c r="BO302" s="169"/>
      <c r="BP302" s="169"/>
      <c r="BQ302" s="169"/>
      <c r="BR302" s="169"/>
      <c r="BS302" s="169"/>
      <c r="BT302" s="169"/>
      <c r="BU302" s="169"/>
      <c r="BV302" s="169"/>
      <c r="BW302" s="169"/>
      <c r="BX302" s="169"/>
      <c r="BY302" s="169"/>
      <c r="BZ302" s="169"/>
      <c r="CA302" s="169"/>
      <c r="CB302" s="169"/>
      <c r="CC302" s="169"/>
      <c r="CD302" s="169"/>
      <c r="CE302" s="169"/>
      <c r="CF302" s="169"/>
      <c r="CG302" s="169"/>
      <c r="CH302" s="169"/>
      <c r="CI302" s="169"/>
      <c r="CJ302" s="169"/>
      <c r="CK302" s="169"/>
      <c r="CL302" s="169"/>
      <c r="CM302" s="169"/>
      <c r="CN302" s="169"/>
      <c r="CO302" s="169"/>
      <c r="CP302" s="169"/>
      <c r="CQ302" s="169"/>
      <c r="CR302" s="169"/>
      <c r="CS302" s="169"/>
      <c r="CT302" s="169"/>
      <c r="CU302" s="169"/>
      <c r="CV302" s="169"/>
      <c r="CW302" s="169"/>
      <c r="CX302" s="169"/>
      <c r="CY302" s="169"/>
      <c r="CZ302" s="169"/>
      <c r="DA302" s="169"/>
      <c r="DB302" s="169"/>
      <c r="DC302" s="169"/>
      <c r="DD302" s="169"/>
      <c r="DE302" s="169"/>
      <c r="DF302" s="169"/>
      <c r="DG302" s="169"/>
      <c r="DH302" s="169"/>
      <c r="DI302" s="169"/>
      <c r="DJ302" s="169"/>
      <c r="DK302" s="169"/>
      <c r="DL302" s="169"/>
      <c r="DM302" s="169"/>
      <c r="DN302" s="169"/>
      <c r="DO302" s="169"/>
      <c r="DP302" s="169"/>
      <c r="DQ302" s="169"/>
      <c r="DR302" s="169"/>
      <c r="DS302" s="169"/>
      <c r="DT302" s="169"/>
      <c r="DU302" s="169"/>
      <c r="DV302" s="169"/>
      <c r="DW302" s="169"/>
      <c r="DX302" s="169"/>
      <c r="DY302" s="169"/>
      <c r="DZ302" s="169"/>
      <c r="EA302" s="169"/>
      <c r="EB302" s="169"/>
      <c r="EC302" s="169"/>
      <c r="ED302" s="169"/>
      <c r="EE302" s="169"/>
      <c r="EF302" s="169"/>
      <c r="EG302" s="169"/>
      <c r="EH302" s="169"/>
      <c r="EI302" s="169"/>
      <c r="EJ302" s="169"/>
      <c r="EK302" s="169"/>
      <c r="EL302" s="169"/>
      <c r="EM302" s="169"/>
      <c r="EN302" s="169"/>
      <c r="EO302" s="169"/>
      <c r="EP302" s="169"/>
      <c r="EQ302" s="169"/>
      <c r="ER302" s="169"/>
      <c r="ES302" s="169"/>
      <c r="ET302" s="169"/>
      <c r="EU302" s="169"/>
      <c r="EV302" s="169"/>
      <c r="EW302" s="169"/>
      <c r="EX302" s="169"/>
      <c r="EY302" s="169"/>
      <c r="EZ302" s="169"/>
      <c r="FA302" s="169"/>
      <c r="FB302" s="169"/>
      <c r="FC302" s="169"/>
      <c r="FD302" s="169"/>
      <c r="FE302" s="169"/>
      <c r="FF302" s="169"/>
      <c r="FG302" s="169"/>
      <c r="FH302" s="169"/>
      <c r="FI302" s="169"/>
      <c r="FJ302" s="169"/>
      <c r="FK302" s="169"/>
      <c r="FL302" s="169"/>
      <c r="FM302" s="169"/>
      <c r="FN302" s="169"/>
      <c r="FO302" s="169"/>
      <c r="FP302" s="169"/>
      <c r="FQ302" s="169"/>
      <c r="FR302" s="169"/>
      <c r="FS302" s="169"/>
      <c r="FT302" s="169"/>
      <c r="FU302" s="169"/>
      <c r="FV302" s="169"/>
      <c r="FW302" s="169"/>
      <c r="FX302" s="169"/>
      <c r="FY302" s="169"/>
      <c r="FZ302" s="169"/>
      <c r="GA302" s="169"/>
    </row>
    <row r="303" spans="1:183" s="134" customFormat="1" ht="15" customHeight="1" x14ac:dyDescent="0.3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169"/>
      <c r="BU303" s="169"/>
      <c r="BV303" s="169"/>
      <c r="BW303" s="169"/>
      <c r="BX303" s="169"/>
      <c r="BY303" s="169"/>
      <c r="BZ303" s="169"/>
      <c r="CA303" s="169"/>
      <c r="CB303" s="169"/>
      <c r="CC303" s="169"/>
      <c r="CD303" s="169"/>
      <c r="CE303" s="169"/>
      <c r="CF303" s="169"/>
      <c r="CG303" s="169"/>
      <c r="CH303" s="169"/>
      <c r="CI303" s="169"/>
      <c r="CJ303" s="169"/>
      <c r="CK303" s="169"/>
      <c r="CL303" s="169"/>
      <c r="CM303" s="169"/>
      <c r="CN303" s="169"/>
      <c r="CO303" s="169"/>
      <c r="CP303" s="169"/>
      <c r="CQ303" s="169"/>
      <c r="CR303" s="169"/>
      <c r="CS303" s="169"/>
      <c r="CT303" s="169"/>
      <c r="CU303" s="169"/>
      <c r="CV303" s="169"/>
      <c r="CW303" s="169"/>
      <c r="CX303" s="169"/>
      <c r="CY303" s="169"/>
      <c r="CZ303" s="169"/>
      <c r="DA303" s="169"/>
      <c r="DB303" s="169"/>
      <c r="DC303" s="169"/>
      <c r="DD303" s="169"/>
      <c r="DE303" s="169"/>
      <c r="DF303" s="169"/>
      <c r="DG303" s="169"/>
      <c r="DH303" s="169"/>
      <c r="DI303" s="169"/>
      <c r="DJ303" s="169"/>
      <c r="DK303" s="169"/>
      <c r="DL303" s="169"/>
      <c r="DM303" s="169"/>
      <c r="DN303" s="169"/>
      <c r="DO303" s="169"/>
      <c r="DP303" s="169"/>
      <c r="DQ303" s="169"/>
      <c r="DR303" s="169"/>
      <c r="DS303" s="169"/>
      <c r="DT303" s="169"/>
      <c r="DU303" s="169"/>
      <c r="DV303" s="169"/>
      <c r="DW303" s="169"/>
      <c r="DX303" s="169"/>
      <c r="DY303" s="169"/>
      <c r="DZ303" s="169"/>
      <c r="EA303" s="169"/>
      <c r="EB303" s="169"/>
      <c r="EC303" s="169"/>
      <c r="ED303" s="169"/>
      <c r="EE303" s="169"/>
      <c r="EF303" s="169"/>
      <c r="EG303" s="169"/>
      <c r="EH303" s="169"/>
      <c r="EI303" s="169"/>
      <c r="EJ303" s="169"/>
      <c r="EK303" s="169"/>
      <c r="EL303" s="169"/>
      <c r="EM303" s="169"/>
      <c r="EN303" s="169"/>
      <c r="EO303" s="169"/>
      <c r="EP303" s="169"/>
      <c r="EQ303" s="169"/>
      <c r="ER303" s="169"/>
      <c r="ES303" s="169"/>
      <c r="ET303" s="169"/>
      <c r="EU303" s="169"/>
      <c r="EV303" s="169"/>
      <c r="EW303" s="169"/>
      <c r="EX303" s="169"/>
      <c r="EY303" s="169"/>
      <c r="EZ303" s="169"/>
      <c r="FA303" s="169"/>
      <c r="FB303" s="169"/>
      <c r="FC303" s="169"/>
      <c r="FD303" s="169"/>
      <c r="FE303" s="169"/>
      <c r="FF303" s="169"/>
      <c r="FG303" s="169"/>
      <c r="FH303" s="169"/>
      <c r="FI303" s="169"/>
      <c r="FJ303" s="169"/>
      <c r="FK303" s="169"/>
      <c r="FL303" s="169"/>
      <c r="FM303" s="169"/>
      <c r="FN303" s="169"/>
      <c r="FO303" s="169"/>
      <c r="FP303" s="169"/>
      <c r="FQ303" s="169"/>
      <c r="FR303" s="169"/>
      <c r="FS303" s="169"/>
      <c r="FT303" s="169"/>
      <c r="FU303" s="169"/>
      <c r="FV303" s="169"/>
      <c r="FW303" s="169"/>
      <c r="FX303" s="169"/>
      <c r="FY303" s="169"/>
      <c r="FZ303" s="169"/>
      <c r="GA303" s="169"/>
    </row>
    <row r="304" spans="1:183" s="134" customFormat="1" ht="15" customHeight="1" x14ac:dyDescent="0.3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c r="AE304" s="169"/>
      <c r="AF304" s="169"/>
      <c r="AG304" s="169"/>
      <c r="AH304" s="169"/>
      <c r="AI304" s="169"/>
      <c r="AJ304" s="169"/>
      <c r="AK304" s="169"/>
      <c r="AL304" s="169"/>
      <c r="AM304" s="169"/>
      <c r="AN304" s="169"/>
      <c r="AO304" s="169"/>
      <c r="AP304" s="169"/>
      <c r="AQ304" s="169"/>
      <c r="AR304" s="169"/>
      <c r="AS304" s="169"/>
      <c r="AT304" s="169"/>
      <c r="AU304" s="169"/>
      <c r="AV304" s="169"/>
      <c r="AW304" s="169"/>
      <c r="AX304" s="169"/>
      <c r="AY304" s="169"/>
      <c r="AZ304" s="169"/>
      <c r="BA304" s="169"/>
      <c r="BB304" s="169"/>
      <c r="BC304" s="169"/>
      <c r="BD304" s="169"/>
      <c r="BE304" s="169"/>
      <c r="BF304" s="169"/>
      <c r="BG304" s="169"/>
      <c r="BH304" s="169"/>
      <c r="BI304" s="169"/>
      <c r="BJ304" s="169"/>
      <c r="BK304" s="169"/>
      <c r="BL304" s="169"/>
      <c r="BM304" s="169"/>
      <c r="BN304" s="169"/>
      <c r="BO304" s="169"/>
      <c r="BP304" s="169"/>
      <c r="BQ304" s="169"/>
      <c r="BR304" s="169"/>
      <c r="BS304" s="169"/>
      <c r="BT304" s="169"/>
      <c r="BU304" s="169"/>
      <c r="BV304" s="169"/>
      <c r="BW304" s="169"/>
      <c r="BX304" s="169"/>
      <c r="BY304" s="169"/>
      <c r="BZ304" s="169"/>
      <c r="CA304" s="169"/>
      <c r="CB304" s="169"/>
      <c r="CC304" s="169"/>
      <c r="CD304" s="169"/>
      <c r="CE304" s="169"/>
      <c r="CF304" s="169"/>
      <c r="CG304" s="169"/>
      <c r="CH304" s="169"/>
      <c r="CI304" s="169"/>
      <c r="CJ304" s="169"/>
      <c r="CK304" s="169"/>
      <c r="CL304" s="169"/>
      <c r="CM304" s="169"/>
      <c r="CN304" s="169"/>
      <c r="CO304" s="169"/>
      <c r="CP304" s="169"/>
      <c r="CQ304" s="169"/>
      <c r="CR304" s="169"/>
      <c r="CS304" s="169"/>
      <c r="CT304" s="169"/>
      <c r="CU304" s="169"/>
      <c r="CV304" s="169"/>
      <c r="CW304" s="169"/>
      <c r="CX304" s="169"/>
      <c r="CY304" s="169"/>
      <c r="CZ304" s="169"/>
      <c r="DA304" s="169"/>
      <c r="DB304" s="169"/>
      <c r="DC304" s="169"/>
      <c r="DD304" s="169"/>
      <c r="DE304" s="169"/>
      <c r="DF304" s="169"/>
      <c r="DG304" s="169"/>
      <c r="DH304" s="169"/>
      <c r="DI304" s="169"/>
      <c r="DJ304" s="169"/>
      <c r="DK304" s="169"/>
      <c r="DL304" s="169"/>
      <c r="DM304" s="169"/>
      <c r="DN304" s="169"/>
      <c r="DO304" s="169"/>
      <c r="DP304" s="169"/>
      <c r="DQ304" s="169"/>
      <c r="DR304" s="169"/>
      <c r="DS304" s="169"/>
      <c r="DT304" s="169"/>
      <c r="DU304" s="169"/>
      <c r="DV304" s="169"/>
      <c r="DW304" s="169"/>
      <c r="DX304" s="169"/>
      <c r="DY304" s="169"/>
      <c r="DZ304" s="169"/>
      <c r="EA304" s="169"/>
      <c r="EB304" s="169"/>
      <c r="EC304" s="169"/>
      <c r="ED304" s="169"/>
      <c r="EE304" s="169"/>
      <c r="EF304" s="169"/>
      <c r="EG304" s="169"/>
      <c r="EH304" s="169"/>
      <c r="EI304" s="169"/>
      <c r="EJ304" s="169"/>
      <c r="EK304" s="169"/>
      <c r="EL304" s="169"/>
      <c r="EM304" s="169"/>
      <c r="EN304" s="169"/>
      <c r="EO304" s="169"/>
      <c r="EP304" s="169"/>
      <c r="EQ304" s="169"/>
      <c r="ER304" s="169"/>
      <c r="ES304" s="169"/>
      <c r="ET304" s="169"/>
      <c r="EU304" s="169"/>
      <c r="EV304" s="169"/>
      <c r="EW304" s="169"/>
      <c r="EX304" s="169"/>
      <c r="EY304" s="169"/>
      <c r="EZ304" s="169"/>
      <c r="FA304" s="169"/>
      <c r="FB304" s="169"/>
      <c r="FC304" s="169"/>
      <c r="FD304" s="169"/>
      <c r="FE304" s="169"/>
      <c r="FF304" s="169"/>
      <c r="FG304" s="169"/>
      <c r="FH304" s="169"/>
      <c r="FI304" s="169"/>
      <c r="FJ304" s="169"/>
      <c r="FK304" s="169"/>
      <c r="FL304" s="169"/>
      <c r="FM304" s="169"/>
      <c r="FN304" s="169"/>
      <c r="FO304" s="169"/>
      <c r="FP304" s="169"/>
      <c r="FQ304" s="169"/>
      <c r="FR304" s="169"/>
      <c r="FS304" s="169"/>
      <c r="FT304" s="169"/>
      <c r="FU304" s="169"/>
      <c r="FV304" s="169"/>
      <c r="FW304" s="169"/>
      <c r="FX304" s="169"/>
      <c r="FY304" s="169"/>
      <c r="FZ304" s="169"/>
      <c r="GA304" s="169"/>
    </row>
    <row r="305" spans="1:183" s="134" customFormat="1" ht="15" customHeight="1" x14ac:dyDescent="0.3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c r="AE305" s="169"/>
      <c r="AF305" s="169"/>
      <c r="AG305" s="169"/>
      <c r="AH305" s="169"/>
      <c r="AI305" s="169"/>
      <c r="AJ305" s="169"/>
      <c r="AK305" s="169"/>
      <c r="AL305" s="169"/>
      <c r="AM305" s="169"/>
      <c r="AN305" s="169"/>
      <c r="AO305" s="169"/>
      <c r="AP305" s="169"/>
      <c r="AQ305" s="169"/>
      <c r="AR305" s="169"/>
      <c r="AS305" s="169"/>
      <c r="AT305" s="169"/>
      <c r="AU305" s="169"/>
      <c r="AV305" s="169"/>
      <c r="AW305" s="169"/>
      <c r="AX305" s="169"/>
      <c r="AY305" s="169"/>
      <c r="AZ305" s="169"/>
      <c r="BA305" s="169"/>
      <c r="BB305" s="169"/>
      <c r="BC305" s="169"/>
      <c r="BD305" s="169"/>
      <c r="BE305" s="169"/>
      <c r="BF305" s="169"/>
      <c r="BG305" s="169"/>
      <c r="BH305" s="169"/>
      <c r="BI305" s="169"/>
      <c r="BJ305" s="169"/>
      <c r="BK305" s="169"/>
      <c r="BL305" s="169"/>
      <c r="BM305" s="169"/>
      <c r="BN305" s="169"/>
      <c r="BO305" s="169"/>
      <c r="BP305" s="169"/>
      <c r="BQ305" s="169"/>
      <c r="BR305" s="169"/>
      <c r="BS305" s="169"/>
      <c r="BT305" s="169"/>
      <c r="BU305" s="169"/>
      <c r="BV305" s="169"/>
      <c r="BW305" s="169"/>
      <c r="BX305" s="169"/>
      <c r="BY305" s="169"/>
      <c r="BZ305" s="169"/>
      <c r="CA305" s="169"/>
      <c r="CB305" s="169"/>
      <c r="CC305" s="169"/>
      <c r="CD305" s="169"/>
      <c r="CE305" s="169"/>
      <c r="CF305" s="169"/>
      <c r="CG305" s="169"/>
      <c r="CH305" s="169"/>
      <c r="CI305" s="169"/>
      <c r="CJ305" s="169"/>
      <c r="CK305" s="169"/>
      <c r="CL305" s="169"/>
      <c r="CM305" s="169"/>
      <c r="CN305" s="169"/>
      <c r="CO305" s="169"/>
      <c r="CP305" s="169"/>
      <c r="CQ305" s="169"/>
      <c r="CR305" s="169"/>
      <c r="CS305" s="169"/>
      <c r="CT305" s="169"/>
      <c r="CU305" s="169"/>
      <c r="CV305" s="169"/>
      <c r="CW305" s="169"/>
      <c r="CX305" s="169"/>
      <c r="CY305" s="169"/>
      <c r="CZ305" s="169"/>
      <c r="DA305" s="169"/>
      <c r="DB305" s="169"/>
      <c r="DC305" s="169"/>
      <c r="DD305" s="169"/>
      <c r="DE305" s="169"/>
      <c r="DF305" s="169"/>
      <c r="DG305" s="169"/>
      <c r="DH305" s="169"/>
      <c r="DI305" s="169"/>
      <c r="DJ305" s="169"/>
      <c r="DK305" s="169"/>
      <c r="DL305" s="169"/>
      <c r="DM305" s="169"/>
      <c r="DN305" s="169"/>
      <c r="DO305" s="169"/>
      <c r="DP305" s="169"/>
      <c r="DQ305" s="169"/>
      <c r="DR305" s="169"/>
      <c r="DS305" s="169"/>
      <c r="DT305" s="169"/>
      <c r="DU305" s="169"/>
      <c r="DV305" s="169"/>
      <c r="DW305" s="169"/>
      <c r="DX305" s="169"/>
      <c r="DY305" s="169"/>
      <c r="DZ305" s="169"/>
      <c r="EA305" s="169"/>
      <c r="EB305" s="169"/>
      <c r="EC305" s="169"/>
      <c r="ED305" s="169"/>
      <c r="EE305" s="169"/>
      <c r="EF305" s="169"/>
      <c r="EG305" s="169"/>
      <c r="EH305" s="169"/>
      <c r="EI305" s="169"/>
      <c r="EJ305" s="169"/>
      <c r="EK305" s="169"/>
      <c r="EL305" s="169"/>
      <c r="EM305" s="169"/>
      <c r="EN305" s="169"/>
      <c r="EO305" s="169"/>
      <c r="EP305" s="169"/>
      <c r="EQ305" s="169"/>
      <c r="ER305" s="169"/>
      <c r="ES305" s="169"/>
      <c r="ET305" s="169"/>
      <c r="EU305" s="169"/>
      <c r="EV305" s="169"/>
      <c r="EW305" s="169"/>
      <c r="EX305" s="169"/>
      <c r="EY305" s="169"/>
      <c r="EZ305" s="169"/>
      <c r="FA305" s="169"/>
      <c r="FB305" s="169"/>
      <c r="FC305" s="169"/>
      <c r="FD305" s="169"/>
      <c r="FE305" s="169"/>
      <c r="FF305" s="169"/>
      <c r="FG305" s="169"/>
      <c r="FH305" s="169"/>
      <c r="FI305" s="169"/>
      <c r="FJ305" s="169"/>
      <c r="FK305" s="169"/>
      <c r="FL305" s="169"/>
      <c r="FM305" s="169"/>
      <c r="FN305" s="169"/>
      <c r="FO305" s="169"/>
      <c r="FP305" s="169"/>
      <c r="FQ305" s="169"/>
      <c r="FR305" s="169"/>
      <c r="FS305" s="169"/>
      <c r="FT305" s="169"/>
      <c r="FU305" s="169"/>
      <c r="FV305" s="169"/>
      <c r="FW305" s="169"/>
      <c r="FX305" s="169"/>
      <c r="FY305" s="169"/>
      <c r="FZ305" s="169"/>
      <c r="GA305" s="169"/>
    </row>
    <row r="306" spans="1:183" s="134" customFormat="1" ht="15" customHeight="1" x14ac:dyDescent="0.3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c r="AE306" s="169"/>
      <c r="AF306" s="169"/>
      <c r="AG306" s="169"/>
      <c r="AH306" s="169"/>
      <c r="AI306" s="169"/>
      <c r="AJ306" s="169"/>
      <c r="AK306" s="169"/>
      <c r="AL306" s="169"/>
      <c r="AM306" s="169"/>
      <c r="AN306" s="169"/>
      <c r="AO306" s="169"/>
      <c r="AP306" s="169"/>
      <c r="AQ306" s="169"/>
      <c r="AR306" s="169"/>
      <c r="AS306" s="169"/>
      <c r="AT306" s="169"/>
      <c r="AU306" s="169"/>
      <c r="AV306" s="169"/>
      <c r="AW306" s="169"/>
      <c r="AX306" s="169"/>
      <c r="AY306" s="169"/>
      <c r="AZ306" s="169"/>
      <c r="BA306" s="169"/>
      <c r="BB306" s="169"/>
      <c r="BC306" s="169"/>
      <c r="BD306" s="169"/>
      <c r="BE306" s="169"/>
      <c r="BF306" s="169"/>
      <c r="BG306" s="169"/>
      <c r="BH306" s="169"/>
      <c r="BI306" s="169"/>
      <c r="BJ306" s="169"/>
      <c r="BK306" s="169"/>
      <c r="BL306" s="169"/>
      <c r="BM306" s="169"/>
      <c r="BN306" s="169"/>
      <c r="BO306" s="169"/>
      <c r="BP306" s="169"/>
      <c r="BQ306" s="169"/>
      <c r="BR306" s="169"/>
      <c r="BS306" s="169"/>
      <c r="BT306" s="169"/>
      <c r="BU306" s="169"/>
      <c r="BV306" s="169"/>
      <c r="BW306" s="169"/>
      <c r="BX306" s="169"/>
      <c r="BY306" s="169"/>
      <c r="BZ306" s="169"/>
      <c r="CA306" s="169"/>
      <c r="CB306" s="169"/>
      <c r="CC306" s="169"/>
      <c r="CD306" s="169"/>
      <c r="CE306" s="169"/>
      <c r="CF306" s="169"/>
      <c r="CG306" s="169"/>
      <c r="CH306" s="169"/>
      <c r="CI306" s="169"/>
      <c r="CJ306" s="169"/>
      <c r="CK306" s="169"/>
      <c r="CL306" s="169"/>
      <c r="CM306" s="169"/>
      <c r="CN306" s="169"/>
      <c r="CO306" s="169"/>
      <c r="CP306" s="169"/>
      <c r="CQ306" s="169"/>
      <c r="CR306" s="169"/>
      <c r="CS306" s="169"/>
      <c r="CT306" s="169"/>
      <c r="CU306" s="169"/>
      <c r="CV306" s="169"/>
      <c r="CW306" s="169"/>
      <c r="CX306" s="169"/>
      <c r="CY306" s="169"/>
      <c r="CZ306" s="169"/>
      <c r="DA306" s="169"/>
      <c r="DB306" s="169"/>
      <c r="DC306" s="169"/>
      <c r="DD306" s="169"/>
      <c r="DE306" s="169"/>
      <c r="DF306" s="169"/>
      <c r="DG306" s="169"/>
      <c r="DH306" s="169"/>
      <c r="DI306" s="169"/>
      <c r="DJ306" s="169"/>
      <c r="DK306" s="169"/>
      <c r="DL306" s="169"/>
      <c r="DM306" s="169"/>
      <c r="DN306" s="169"/>
      <c r="DO306" s="169"/>
      <c r="DP306" s="169"/>
      <c r="DQ306" s="169"/>
      <c r="DR306" s="169"/>
      <c r="DS306" s="169"/>
      <c r="DT306" s="169"/>
      <c r="DU306" s="169"/>
      <c r="DV306" s="169"/>
      <c r="DW306" s="169"/>
      <c r="DX306" s="169"/>
      <c r="DY306" s="169"/>
      <c r="DZ306" s="169"/>
      <c r="EA306" s="169"/>
      <c r="EB306" s="169"/>
      <c r="EC306" s="169"/>
      <c r="ED306" s="169"/>
      <c r="EE306" s="169"/>
      <c r="EF306" s="169"/>
      <c r="EG306" s="169"/>
      <c r="EH306" s="169"/>
      <c r="EI306" s="169"/>
      <c r="EJ306" s="169"/>
      <c r="EK306" s="169"/>
      <c r="EL306" s="169"/>
      <c r="EM306" s="169"/>
      <c r="EN306" s="169"/>
      <c r="EO306" s="169"/>
      <c r="EP306" s="169"/>
      <c r="EQ306" s="169"/>
      <c r="ER306" s="169"/>
      <c r="ES306" s="169"/>
      <c r="ET306" s="169"/>
      <c r="EU306" s="169"/>
      <c r="EV306" s="169"/>
      <c r="EW306" s="169"/>
      <c r="EX306" s="169"/>
      <c r="EY306" s="169"/>
      <c r="EZ306" s="169"/>
      <c r="FA306" s="169"/>
      <c r="FB306" s="169"/>
      <c r="FC306" s="169"/>
      <c r="FD306" s="169"/>
      <c r="FE306" s="169"/>
      <c r="FF306" s="169"/>
      <c r="FG306" s="169"/>
      <c r="FH306" s="169"/>
      <c r="FI306" s="169"/>
      <c r="FJ306" s="169"/>
      <c r="FK306" s="169"/>
      <c r="FL306" s="169"/>
      <c r="FM306" s="169"/>
      <c r="FN306" s="169"/>
      <c r="FO306" s="169"/>
      <c r="FP306" s="169"/>
      <c r="FQ306" s="169"/>
      <c r="FR306" s="169"/>
      <c r="FS306" s="169"/>
      <c r="FT306" s="169"/>
      <c r="FU306" s="169"/>
      <c r="FV306" s="169"/>
      <c r="FW306" s="169"/>
      <c r="FX306" s="169"/>
      <c r="FY306" s="169"/>
      <c r="FZ306" s="169"/>
      <c r="GA306" s="169"/>
    </row>
    <row r="307" spans="1:183" s="134" customFormat="1" ht="15" customHeight="1" x14ac:dyDescent="0.3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c r="AE307" s="169"/>
      <c r="AF307" s="169"/>
      <c r="AG307" s="169"/>
      <c r="AH307" s="169"/>
      <c r="AI307" s="169"/>
      <c r="AJ307" s="169"/>
      <c r="AK307" s="169"/>
      <c r="AL307" s="169"/>
      <c r="AM307" s="169"/>
      <c r="AN307" s="169"/>
      <c r="AO307" s="169"/>
      <c r="AP307" s="169"/>
      <c r="AQ307" s="169"/>
      <c r="AR307" s="169"/>
      <c r="AS307" s="169"/>
      <c r="AT307" s="169"/>
      <c r="AU307" s="169"/>
      <c r="AV307" s="169"/>
      <c r="AW307" s="169"/>
      <c r="AX307" s="169"/>
      <c r="AY307" s="169"/>
      <c r="AZ307" s="169"/>
      <c r="BA307" s="169"/>
      <c r="BB307" s="169"/>
      <c r="BC307" s="169"/>
      <c r="BD307" s="169"/>
      <c r="BE307" s="169"/>
      <c r="BF307" s="169"/>
      <c r="BG307" s="169"/>
      <c r="BH307" s="169"/>
      <c r="BI307" s="169"/>
      <c r="BJ307" s="169"/>
      <c r="BK307" s="169"/>
      <c r="BL307" s="169"/>
      <c r="BM307" s="169"/>
      <c r="BN307" s="169"/>
      <c r="BO307" s="169"/>
      <c r="BP307" s="169"/>
      <c r="BQ307" s="169"/>
      <c r="BR307" s="169"/>
      <c r="BS307" s="169"/>
      <c r="BT307" s="169"/>
      <c r="BU307" s="169"/>
      <c r="BV307" s="169"/>
      <c r="BW307" s="169"/>
      <c r="BX307" s="169"/>
      <c r="BY307" s="169"/>
      <c r="BZ307" s="169"/>
      <c r="CA307" s="169"/>
      <c r="CB307" s="169"/>
      <c r="CC307" s="169"/>
      <c r="CD307" s="169"/>
      <c r="CE307" s="169"/>
      <c r="CF307" s="169"/>
      <c r="CG307" s="169"/>
      <c r="CH307" s="169"/>
      <c r="CI307" s="169"/>
      <c r="CJ307" s="169"/>
      <c r="CK307" s="169"/>
      <c r="CL307" s="169"/>
      <c r="CM307" s="169"/>
      <c r="CN307" s="169"/>
      <c r="CO307" s="169"/>
      <c r="CP307" s="169"/>
      <c r="CQ307" s="169"/>
      <c r="CR307" s="169"/>
      <c r="CS307" s="169"/>
      <c r="CT307" s="169"/>
      <c r="CU307" s="169"/>
      <c r="CV307" s="169"/>
      <c r="CW307" s="169"/>
      <c r="CX307" s="169"/>
      <c r="CY307" s="169"/>
      <c r="CZ307" s="169"/>
      <c r="DA307" s="169"/>
      <c r="DB307" s="169"/>
      <c r="DC307" s="169"/>
      <c r="DD307" s="169"/>
      <c r="DE307" s="169"/>
      <c r="DF307" s="169"/>
      <c r="DG307" s="169"/>
      <c r="DH307" s="169"/>
      <c r="DI307" s="169"/>
      <c r="DJ307" s="169"/>
      <c r="DK307" s="169"/>
      <c r="DL307" s="169"/>
      <c r="DM307" s="169"/>
      <c r="DN307" s="169"/>
      <c r="DO307" s="169"/>
      <c r="DP307" s="169"/>
      <c r="DQ307" s="169"/>
      <c r="DR307" s="169"/>
      <c r="DS307" s="169"/>
      <c r="DT307" s="169"/>
      <c r="DU307" s="169"/>
      <c r="DV307" s="169"/>
      <c r="DW307" s="169"/>
      <c r="DX307" s="169"/>
      <c r="DY307" s="169"/>
      <c r="DZ307" s="169"/>
      <c r="EA307" s="169"/>
      <c r="EB307" s="169"/>
      <c r="EC307" s="169"/>
      <c r="ED307" s="169"/>
      <c r="EE307" s="169"/>
      <c r="EF307" s="169"/>
      <c r="EG307" s="169"/>
      <c r="EH307" s="169"/>
      <c r="EI307" s="169"/>
      <c r="EJ307" s="169"/>
      <c r="EK307" s="169"/>
      <c r="EL307" s="169"/>
      <c r="EM307" s="169"/>
      <c r="EN307" s="169"/>
      <c r="EO307" s="169"/>
      <c r="EP307" s="169"/>
      <c r="EQ307" s="169"/>
      <c r="ER307" s="169"/>
      <c r="ES307" s="169"/>
      <c r="ET307" s="169"/>
      <c r="EU307" s="169"/>
      <c r="EV307" s="169"/>
      <c r="EW307" s="169"/>
      <c r="EX307" s="169"/>
      <c r="EY307" s="169"/>
      <c r="EZ307" s="169"/>
      <c r="FA307" s="169"/>
      <c r="FB307" s="169"/>
      <c r="FC307" s="169"/>
      <c r="FD307" s="169"/>
      <c r="FE307" s="169"/>
      <c r="FF307" s="169"/>
      <c r="FG307" s="169"/>
      <c r="FH307" s="169"/>
      <c r="FI307" s="169"/>
      <c r="FJ307" s="169"/>
      <c r="FK307" s="169"/>
      <c r="FL307" s="169"/>
      <c r="FM307" s="169"/>
      <c r="FN307" s="169"/>
      <c r="FO307" s="169"/>
      <c r="FP307" s="169"/>
      <c r="FQ307" s="169"/>
      <c r="FR307" s="169"/>
      <c r="FS307" s="169"/>
      <c r="FT307" s="169"/>
      <c r="FU307" s="169"/>
      <c r="FV307" s="169"/>
      <c r="FW307" s="169"/>
      <c r="FX307" s="169"/>
      <c r="FY307" s="169"/>
      <c r="FZ307" s="169"/>
      <c r="GA307" s="169"/>
    </row>
    <row r="308" spans="1:183" s="134" customFormat="1" ht="15" customHeight="1" x14ac:dyDescent="0.3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c r="AW308" s="169"/>
      <c r="AX308" s="169"/>
      <c r="AY308" s="169"/>
      <c r="AZ308" s="169"/>
      <c r="BA308" s="169"/>
      <c r="BB308" s="169"/>
      <c r="BC308" s="169"/>
      <c r="BD308" s="169"/>
      <c r="BE308" s="169"/>
      <c r="BF308" s="169"/>
      <c r="BG308" s="169"/>
      <c r="BH308" s="169"/>
      <c r="BI308" s="169"/>
      <c r="BJ308" s="169"/>
      <c r="BK308" s="169"/>
      <c r="BL308" s="169"/>
      <c r="BM308" s="169"/>
      <c r="BN308" s="169"/>
      <c r="BO308" s="169"/>
      <c r="BP308" s="169"/>
      <c r="BQ308" s="169"/>
      <c r="BR308" s="169"/>
      <c r="BS308" s="169"/>
      <c r="BT308" s="169"/>
      <c r="BU308" s="169"/>
      <c r="BV308" s="169"/>
      <c r="BW308" s="169"/>
      <c r="BX308" s="169"/>
      <c r="BY308" s="169"/>
      <c r="BZ308" s="169"/>
      <c r="CA308" s="169"/>
      <c r="CB308" s="169"/>
      <c r="CC308" s="169"/>
      <c r="CD308" s="169"/>
      <c r="CE308" s="169"/>
      <c r="CF308" s="169"/>
      <c r="CG308" s="169"/>
      <c r="CH308" s="169"/>
      <c r="CI308" s="169"/>
      <c r="CJ308" s="169"/>
      <c r="CK308" s="169"/>
      <c r="CL308" s="169"/>
      <c r="CM308" s="169"/>
      <c r="CN308" s="169"/>
      <c r="CO308" s="169"/>
      <c r="CP308" s="169"/>
      <c r="CQ308" s="169"/>
      <c r="CR308" s="169"/>
      <c r="CS308" s="169"/>
      <c r="CT308" s="169"/>
      <c r="CU308" s="169"/>
      <c r="CV308" s="169"/>
      <c r="CW308" s="169"/>
      <c r="CX308" s="169"/>
      <c r="CY308" s="169"/>
      <c r="CZ308" s="169"/>
      <c r="DA308" s="169"/>
      <c r="DB308" s="169"/>
      <c r="DC308" s="169"/>
      <c r="DD308" s="169"/>
      <c r="DE308" s="169"/>
      <c r="DF308" s="169"/>
      <c r="DG308" s="169"/>
      <c r="DH308" s="169"/>
      <c r="DI308" s="169"/>
      <c r="DJ308" s="169"/>
      <c r="DK308" s="169"/>
      <c r="DL308" s="169"/>
      <c r="DM308" s="169"/>
      <c r="DN308" s="169"/>
      <c r="DO308" s="169"/>
      <c r="DP308" s="169"/>
      <c r="DQ308" s="169"/>
      <c r="DR308" s="169"/>
      <c r="DS308" s="169"/>
      <c r="DT308" s="169"/>
      <c r="DU308" s="169"/>
      <c r="DV308" s="169"/>
      <c r="DW308" s="169"/>
      <c r="DX308" s="169"/>
      <c r="DY308" s="169"/>
      <c r="DZ308" s="169"/>
      <c r="EA308" s="169"/>
      <c r="EB308" s="169"/>
      <c r="EC308" s="169"/>
      <c r="ED308" s="169"/>
      <c r="EE308" s="169"/>
      <c r="EF308" s="169"/>
      <c r="EG308" s="169"/>
      <c r="EH308" s="169"/>
      <c r="EI308" s="169"/>
      <c r="EJ308" s="169"/>
      <c r="EK308" s="169"/>
      <c r="EL308" s="169"/>
      <c r="EM308" s="169"/>
      <c r="EN308" s="169"/>
      <c r="EO308" s="169"/>
      <c r="EP308" s="169"/>
      <c r="EQ308" s="169"/>
      <c r="ER308" s="169"/>
      <c r="ES308" s="169"/>
      <c r="ET308" s="169"/>
      <c r="EU308" s="169"/>
      <c r="EV308" s="169"/>
      <c r="EW308" s="169"/>
      <c r="EX308" s="169"/>
      <c r="EY308" s="169"/>
      <c r="EZ308" s="169"/>
      <c r="FA308" s="169"/>
      <c r="FB308" s="169"/>
      <c r="FC308" s="169"/>
      <c r="FD308" s="169"/>
      <c r="FE308" s="169"/>
      <c r="FF308" s="169"/>
      <c r="FG308" s="169"/>
      <c r="FH308" s="169"/>
      <c r="FI308" s="169"/>
      <c r="FJ308" s="169"/>
      <c r="FK308" s="169"/>
      <c r="FL308" s="169"/>
      <c r="FM308" s="169"/>
      <c r="FN308" s="169"/>
      <c r="FO308" s="169"/>
      <c r="FP308" s="169"/>
      <c r="FQ308" s="169"/>
      <c r="FR308" s="169"/>
      <c r="FS308" s="169"/>
      <c r="FT308" s="169"/>
      <c r="FU308" s="169"/>
      <c r="FV308" s="169"/>
      <c r="FW308" s="169"/>
      <c r="FX308" s="169"/>
      <c r="FY308" s="169"/>
      <c r="FZ308" s="169"/>
      <c r="GA308" s="169"/>
    </row>
    <row r="309" spans="1:183" s="134" customFormat="1" ht="15" customHeight="1" x14ac:dyDescent="0.3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c r="AE309" s="169"/>
      <c r="AF309" s="169"/>
      <c r="AG309" s="169"/>
      <c r="AH309" s="169"/>
      <c r="AI309" s="169"/>
      <c r="AJ309" s="169"/>
      <c r="AK309" s="169"/>
      <c r="AL309" s="169"/>
      <c r="AM309" s="169"/>
      <c r="AN309" s="169"/>
      <c r="AO309" s="169"/>
      <c r="AP309" s="169"/>
      <c r="AQ309" s="169"/>
      <c r="AR309" s="169"/>
      <c r="AS309" s="169"/>
      <c r="AT309" s="169"/>
      <c r="AU309" s="169"/>
      <c r="AV309" s="169"/>
      <c r="AW309" s="169"/>
      <c r="AX309" s="169"/>
      <c r="AY309" s="169"/>
      <c r="AZ309" s="169"/>
      <c r="BA309" s="169"/>
      <c r="BB309" s="169"/>
      <c r="BC309" s="169"/>
      <c r="BD309" s="169"/>
      <c r="BE309" s="169"/>
      <c r="BF309" s="169"/>
      <c r="BG309" s="169"/>
      <c r="BH309" s="169"/>
      <c r="BI309" s="169"/>
      <c r="BJ309" s="169"/>
      <c r="BK309" s="169"/>
      <c r="BL309" s="169"/>
      <c r="BM309" s="169"/>
      <c r="BN309" s="169"/>
      <c r="BO309" s="169"/>
      <c r="BP309" s="169"/>
      <c r="BQ309" s="169"/>
      <c r="BR309" s="169"/>
      <c r="BS309" s="169"/>
      <c r="BT309" s="169"/>
      <c r="BU309" s="169"/>
      <c r="BV309" s="169"/>
      <c r="BW309" s="169"/>
      <c r="BX309" s="169"/>
      <c r="BY309" s="169"/>
      <c r="BZ309" s="169"/>
      <c r="CA309" s="169"/>
      <c r="CB309" s="169"/>
      <c r="CC309" s="169"/>
      <c r="CD309" s="169"/>
      <c r="CE309" s="169"/>
      <c r="CF309" s="169"/>
      <c r="CG309" s="169"/>
      <c r="CH309" s="169"/>
      <c r="CI309" s="169"/>
      <c r="CJ309" s="169"/>
      <c r="CK309" s="169"/>
      <c r="CL309" s="169"/>
      <c r="CM309" s="169"/>
      <c r="CN309" s="169"/>
      <c r="CO309" s="169"/>
      <c r="CP309" s="169"/>
      <c r="CQ309" s="169"/>
      <c r="CR309" s="169"/>
      <c r="CS309" s="169"/>
      <c r="CT309" s="169"/>
      <c r="CU309" s="169"/>
      <c r="CV309" s="169"/>
      <c r="CW309" s="169"/>
      <c r="CX309" s="169"/>
      <c r="CY309" s="169"/>
      <c r="CZ309" s="169"/>
      <c r="DA309" s="169"/>
      <c r="DB309" s="169"/>
      <c r="DC309" s="169"/>
      <c r="DD309" s="169"/>
      <c r="DE309" s="169"/>
      <c r="DF309" s="169"/>
      <c r="DG309" s="169"/>
      <c r="DH309" s="169"/>
      <c r="DI309" s="169"/>
      <c r="DJ309" s="169"/>
      <c r="DK309" s="169"/>
      <c r="DL309" s="169"/>
      <c r="DM309" s="169"/>
      <c r="DN309" s="169"/>
      <c r="DO309" s="169"/>
      <c r="DP309" s="169"/>
      <c r="DQ309" s="169"/>
      <c r="DR309" s="169"/>
      <c r="DS309" s="169"/>
      <c r="DT309" s="169"/>
      <c r="DU309" s="169"/>
      <c r="DV309" s="169"/>
      <c r="DW309" s="169"/>
      <c r="DX309" s="169"/>
      <c r="DY309" s="169"/>
      <c r="DZ309" s="169"/>
      <c r="EA309" s="169"/>
      <c r="EB309" s="169"/>
      <c r="EC309" s="169"/>
      <c r="ED309" s="169"/>
      <c r="EE309" s="169"/>
      <c r="EF309" s="169"/>
      <c r="EG309" s="169"/>
      <c r="EH309" s="169"/>
      <c r="EI309" s="169"/>
      <c r="EJ309" s="169"/>
      <c r="EK309" s="169"/>
      <c r="EL309" s="169"/>
      <c r="EM309" s="169"/>
      <c r="EN309" s="169"/>
      <c r="EO309" s="169"/>
      <c r="EP309" s="169"/>
      <c r="EQ309" s="169"/>
      <c r="ER309" s="169"/>
      <c r="ES309" s="169"/>
      <c r="ET309" s="169"/>
      <c r="EU309" s="169"/>
      <c r="EV309" s="169"/>
      <c r="EW309" s="169"/>
      <c r="EX309" s="169"/>
      <c r="EY309" s="169"/>
      <c r="EZ309" s="169"/>
      <c r="FA309" s="169"/>
      <c r="FB309" s="169"/>
      <c r="FC309" s="169"/>
      <c r="FD309" s="169"/>
      <c r="FE309" s="169"/>
      <c r="FF309" s="169"/>
      <c r="FG309" s="169"/>
      <c r="FH309" s="169"/>
      <c r="FI309" s="169"/>
      <c r="FJ309" s="169"/>
      <c r="FK309" s="169"/>
      <c r="FL309" s="169"/>
      <c r="FM309" s="169"/>
      <c r="FN309" s="169"/>
      <c r="FO309" s="169"/>
      <c r="FP309" s="169"/>
      <c r="FQ309" s="169"/>
      <c r="FR309" s="169"/>
      <c r="FS309" s="169"/>
      <c r="FT309" s="169"/>
      <c r="FU309" s="169"/>
      <c r="FV309" s="169"/>
      <c r="FW309" s="169"/>
      <c r="FX309" s="169"/>
      <c r="FY309" s="169"/>
      <c r="FZ309" s="169"/>
      <c r="GA309" s="169"/>
    </row>
    <row r="310" spans="1:183" s="134" customFormat="1" ht="15" customHeight="1" x14ac:dyDescent="0.3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c r="AE310" s="169"/>
      <c r="AF310" s="169"/>
      <c r="AG310" s="169"/>
      <c r="AH310" s="169"/>
      <c r="AI310" s="169"/>
      <c r="AJ310" s="169"/>
      <c r="AK310" s="169"/>
      <c r="AL310" s="169"/>
      <c r="AM310" s="169"/>
      <c r="AN310" s="169"/>
      <c r="AO310" s="169"/>
      <c r="AP310" s="169"/>
      <c r="AQ310" s="169"/>
      <c r="AR310" s="169"/>
      <c r="AS310" s="169"/>
      <c r="AT310" s="169"/>
      <c r="AU310" s="169"/>
      <c r="AV310" s="169"/>
      <c r="AW310" s="169"/>
      <c r="AX310" s="169"/>
      <c r="AY310" s="169"/>
      <c r="AZ310" s="169"/>
      <c r="BA310" s="169"/>
      <c r="BB310" s="169"/>
      <c r="BC310" s="169"/>
      <c r="BD310" s="169"/>
      <c r="BE310" s="169"/>
      <c r="BF310" s="169"/>
      <c r="BG310" s="169"/>
      <c r="BH310" s="169"/>
      <c r="BI310" s="169"/>
      <c r="BJ310" s="169"/>
      <c r="BK310" s="169"/>
      <c r="BL310" s="169"/>
      <c r="BM310" s="169"/>
      <c r="BN310" s="169"/>
      <c r="BO310" s="169"/>
      <c r="BP310" s="169"/>
      <c r="BQ310" s="169"/>
      <c r="BR310" s="169"/>
      <c r="BS310" s="169"/>
      <c r="BT310" s="169"/>
      <c r="BU310" s="169"/>
      <c r="BV310" s="169"/>
      <c r="BW310" s="169"/>
      <c r="BX310" s="169"/>
      <c r="BY310" s="169"/>
      <c r="BZ310" s="169"/>
      <c r="CA310" s="169"/>
      <c r="CB310" s="169"/>
      <c r="CC310" s="169"/>
      <c r="CD310" s="169"/>
      <c r="CE310" s="169"/>
      <c r="CF310" s="169"/>
      <c r="CG310" s="169"/>
      <c r="CH310" s="169"/>
      <c r="CI310" s="169"/>
      <c r="CJ310" s="169"/>
      <c r="CK310" s="169"/>
      <c r="CL310" s="169"/>
      <c r="CM310" s="169"/>
      <c r="CN310" s="169"/>
      <c r="CO310" s="169"/>
      <c r="CP310" s="169"/>
      <c r="CQ310" s="169"/>
      <c r="CR310" s="169"/>
      <c r="CS310" s="169"/>
      <c r="CT310" s="169"/>
      <c r="CU310" s="169"/>
      <c r="CV310" s="169"/>
      <c r="CW310" s="169"/>
      <c r="CX310" s="169"/>
      <c r="CY310" s="169"/>
      <c r="CZ310" s="169"/>
      <c r="DA310" s="169"/>
      <c r="DB310" s="169"/>
      <c r="DC310" s="169"/>
      <c r="DD310" s="169"/>
      <c r="DE310" s="169"/>
      <c r="DF310" s="169"/>
      <c r="DG310" s="169"/>
      <c r="DH310" s="169"/>
      <c r="DI310" s="169"/>
      <c r="DJ310" s="169"/>
      <c r="DK310" s="169"/>
      <c r="DL310" s="169"/>
      <c r="DM310" s="169"/>
      <c r="DN310" s="169"/>
      <c r="DO310" s="169"/>
      <c r="DP310" s="169"/>
      <c r="DQ310" s="169"/>
      <c r="DR310" s="169"/>
      <c r="DS310" s="169"/>
      <c r="DT310" s="169"/>
      <c r="DU310" s="169"/>
      <c r="DV310" s="169"/>
      <c r="DW310" s="169"/>
      <c r="DX310" s="169"/>
      <c r="DY310" s="169"/>
      <c r="DZ310" s="169"/>
      <c r="EA310" s="169"/>
      <c r="EB310" s="169"/>
      <c r="EC310" s="169"/>
      <c r="ED310" s="169"/>
      <c r="EE310" s="169"/>
      <c r="EF310" s="169"/>
      <c r="EG310" s="169"/>
      <c r="EH310" s="169"/>
      <c r="EI310" s="169"/>
      <c r="EJ310" s="169"/>
      <c r="EK310" s="169"/>
      <c r="EL310" s="169"/>
      <c r="EM310" s="169"/>
      <c r="EN310" s="169"/>
      <c r="EO310" s="169"/>
      <c r="EP310" s="169"/>
      <c r="EQ310" s="169"/>
      <c r="ER310" s="169"/>
      <c r="ES310" s="169"/>
      <c r="ET310" s="169"/>
      <c r="EU310" s="169"/>
      <c r="EV310" s="169"/>
      <c r="EW310" s="169"/>
      <c r="EX310" s="169"/>
      <c r="EY310" s="169"/>
      <c r="EZ310" s="169"/>
      <c r="FA310" s="169"/>
      <c r="FB310" s="169"/>
      <c r="FC310" s="169"/>
      <c r="FD310" s="169"/>
      <c r="FE310" s="169"/>
      <c r="FF310" s="169"/>
      <c r="FG310" s="169"/>
      <c r="FH310" s="169"/>
      <c r="FI310" s="169"/>
      <c r="FJ310" s="169"/>
      <c r="FK310" s="169"/>
      <c r="FL310" s="169"/>
      <c r="FM310" s="169"/>
      <c r="FN310" s="169"/>
      <c r="FO310" s="169"/>
      <c r="FP310" s="169"/>
      <c r="FQ310" s="169"/>
      <c r="FR310" s="169"/>
      <c r="FS310" s="169"/>
      <c r="FT310" s="169"/>
      <c r="FU310" s="169"/>
      <c r="FV310" s="169"/>
      <c r="FW310" s="169"/>
      <c r="FX310" s="169"/>
      <c r="FY310" s="169"/>
      <c r="FZ310" s="169"/>
      <c r="GA310" s="169"/>
    </row>
    <row r="311" spans="1:183" s="134" customFormat="1" ht="15" customHeight="1" x14ac:dyDescent="0.3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c r="AE311" s="169"/>
      <c r="AF311" s="169"/>
      <c r="AG311" s="169"/>
      <c r="AH311" s="169"/>
      <c r="AI311" s="169"/>
      <c r="AJ311" s="169"/>
      <c r="AK311" s="169"/>
      <c r="AL311" s="169"/>
      <c r="AM311" s="169"/>
      <c r="AN311" s="169"/>
      <c r="AO311" s="169"/>
      <c r="AP311" s="169"/>
      <c r="AQ311" s="169"/>
      <c r="AR311" s="169"/>
      <c r="AS311" s="169"/>
      <c r="AT311" s="169"/>
      <c r="AU311" s="169"/>
      <c r="AV311" s="169"/>
      <c r="AW311" s="169"/>
      <c r="AX311" s="169"/>
      <c r="AY311" s="169"/>
      <c r="AZ311" s="169"/>
      <c r="BA311" s="169"/>
      <c r="BB311" s="169"/>
      <c r="BC311" s="169"/>
      <c r="BD311" s="169"/>
      <c r="BE311" s="169"/>
      <c r="BF311" s="169"/>
      <c r="BG311" s="169"/>
      <c r="BH311" s="169"/>
      <c r="BI311" s="169"/>
      <c r="BJ311" s="169"/>
      <c r="BK311" s="169"/>
      <c r="BL311" s="169"/>
      <c r="BM311" s="169"/>
      <c r="BN311" s="169"/>
      <c r="BO311" s="169"/>
      <c r="BP311" s="169"/>
      <c r="BQ311" s="169"/>
      <c r="BR311" s="169"/>
      <c r="BS311" s="169"/>
      <c r="BT311" s="169"/>
      <c r="BU311" s="169"/>
      <c r="BV311" s="169"/>
      <c r="BW311" s="169"/>
      <c r="BX311" s="169"/>
      <c r="BY311" s="169"/>
      <c r="BZ311" s="169"/>
      <c r="CA311" s="169"/>
      <c r="CB311" s="169"/>
      <c r="CC311" s="169"/>
      <c r="CD311" s="169"/>
      <c r="CE311" s="169"/>
      <c r="CF311" s="169"/>
      <c r="CG311" s="169"/>
      <c r="CH311" s="169"/>
      <c r="CI311" s="169"/>
      <c r="CJ311" s="169"/>
      <c r="CK311" s="169"/>
      <c r="CL311" s="169"/>
      <c r="CM311" s="169"/>
      <c r="CN311" s="169"/>
      <c r="CO311" s="169"/>
      <c r="CP311" s="169"/>
      <c r="CQ311" s="169"/>
      <c r="CR311" s="169"/>
      <c r="CS311" s="169"/>
      <c r="CT311" s="169"/>
      <c r="CU311" s="169"/>
      <c r="CV311" s="169"/>
      <c r="CW311" s="169"/>
      <c r="CX311" s="169"/>
      <c r="CY311" s="169"/>
      <c r="CZ311" s="169"/>
      <c r="DA311" s="169"/>
      <c r="DB311" s="169"/>
      <c r="DC311" s="169"/>
      <c r="DD311" s="169"/>
      <c r="DE311" s="169"/>
      <c r="DF311" s="169"/>
      <c r="DG311" s="169"/>
      <c r="DH311" s="169"/>
      <c r="DI311" s="169"/>
      <c r="DJ311" s="169"/>
      <c r="DK311" s="169"/>
      <c r="DL311" s="169"/>
      <c r="DM311" s="169"/>
      <c r="DN311" s="169"/>
      <c r="DO311" s="169"/>
      <c r="DP311" s="169"/>
      <c r="DQ311" s="169"/>
      <c r="DR311" s="169"/>
      <c r="DS311" s="169"/>
      <c r="DT311" s="169"/>
      <c r="DU311" s="169"/>
      <c r="DV311" s="169"/>
      <c r="DW311" s="169"/>
      <c r="DX311" s="169"/>
      <c r="DY311" s="169"/>
      <c r="DZ311" s="169"/>
      <c r="EA311" s="169"/>
      <c r="EB311" s="169"/>
      <c r="EC311" s="169"/>
      <c r="ED311" s="169"/>
      <c r="EE311" s="169"/>
      <c r="EF311" s="169"/>
      <c r="EG311" s="169"/>
      <c r="EH311" s="169"/>
      <c r="EI311" s="169"/>
      <c r="EJ311" s="169"/>
      <c r="EK311" s="169"/>
      <c r="EL311" s="169"/>
      <c r="EM311" s="169"/>
      <c r="EN311" s="169"/>
      <c r="EO311" s="169"/>
      <c r="EP311" s="169"/>
      <c r="EQ311" s="169"/>
      <c r="ER311" s="169"/>
      <c r="ES311" s="169"/>
      <c r="ET311" s="169"/>
      <c r="EU311" s="169"/>
      <c r="EV311" s="169"/>
      <c r="EW311" s="169"/>
      <c r="EX311" s="169"/>
      <c r="EY311" s="169"/>
      <c r="EZ311" s="169"/>
      <c r="FA311" s="169"/>
      <c r="FB311" s="169"/>
      <c r="FC311" s="169"/>
      <c r="FD311" s="169"/>
      <c r="FE311" s="169"/>
      <c r="FF311" s="169"/>
      <c r="FG311" s="169"/>
      <c r="FH311" s="169"/>
      <c r="FI311" s="169"/>
      <c r="FJ311" s="169"/>
      <c r="FK311" s="169"/>
      <c r="FL311" s="169"/>
      <c r="FM311" s="169"/>
      <c r="FN311" s="169"/>
      <c r="FO311" s="169"/>
      <c r="FP311" s="169"/>
      <c r="FQ311" s="169"/>
      <c r="FR311" s="169"/>
      <c r="FS311" s="169"/>
      <c r="FT311" s="169"/>
      <c r="FU311" s="169"/>
      <c r="FV311" s="169"/>
      <c r="FW311" s="169"/>
      <c r="FX311" s="169"/>
      <c r="FY311" s="169"/>
      <c r="FZ311" s="169"/>
      <c r="GA311" s="169"/>
    </row>
    <row r="312" spans="1:183" s="134" customFormat="1" ht="15" customHeight="1" x14ac:dyDescent="0.3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169"/>
      <c r="AG312" s="169"/>
      <c r="AH312" s="169"/>
      <c r="AI312" s="169"/>
      <c r="AJ312" s="169"/>
      <c r="AK312" s="169"/>
      <c r="AL312" s="169"/>
      <c r="AM312" s="169"/>
      <c r="AN312" s="169"/>
      <c r="AO312" s="169"/>
      <c r="AP312" s="169"/>
      <c r="AQ312" s="169"/>
      <c r="AR312" s="169"/>
      <c r="AS312" s="169"/>
      <c r="AT312" s="169"/>
      <c r="AU312" s="169"/>
      <c r="AV312" s="169"/>
      <c r="AW312" s="169"/>
      <c r="AX312" s="169"/>
      <c r="AY312" s="169"/>
      <c r="AZ312" s="169"/>
      <c r="BA312" s="169"/>
      <c r="BB312" s="169"/>
      <c r="BC312" s="169"/>
      <c r="BD312" s="169"/>
      <c r="BE312" s="169"/>
      <c r="BF312" s="169"/>
      <c r="BG312" s="169"/>
      <c r="BH312" s="169"/>
      <c r="BI312" s="169"/>
      <c r="BJ312" s="169"/>
      <c r="BK312" s="169"/>
      <c r="BL312" s="169"/>
      <c r="BM312" s="169"/>
      <c r="BN312" s="169"/>
      <c r="BO312" s="169"/>
      <c r="BP312" s="169"/>
      <c r="BQ312" s="169"/>
      <c r="BR312" s="169"/>
      <c r="BS312" s="169"/>
      <c r="BT312" s="169"/>
      <c r="BU312" s="169"/>
      <c r="BV312" s="169"/>
      <c r="BW312" s="169"/>
      <c r="BX312" s="169"/>
      <c r="BY312" s="169"/>
      <c r="BZ312" s="169"/>
      <c r="CA312" s="169"/>
      <c r="CB312" s="169"/>
      <c r="CC312" s="169"/>
      <c r="CD312" s="169"/>
      <c r="CE312" s="169"/>
      <c r="CF312" s="169"/>
      <c r="CG312" s="169"/>
      <c r="CH312" s="169"/>
      <c r="CI312" s="169"/>
      <c r="CJ312" s="169"/>
      <c r="CK312" s="169"/>
      <c r="CL312" s="169"/>
      <c r="CM312" s="169"/>
      <c r="CN312" s="169"/>
      <c r="CO312" s="169"/>
      <c r="CP312" s="169"/>
      <c r="CQ312" s="169"/>
      <c r="CR312" s="169"/>
      <c r="CS312" s="169"/>
      <c r="CT312" s="169"/>
      <c r="CU312" s="169"/>
      <c r="CV312" s="169"/>
      <c r="CW312" s="169"/>
      <c r="CX312" s="169"/>
      <c r="CY312" s="169"/>
      <c r="CZ312" s="169"/>
      <c r="DA312" s="169"/>
      <c r="DB312" s="169"/>
      <c r="DC312" s="169"/>
      <c r="DD312" s="169"/>
      <c r="DE312" s="169"/>
      <c r="DF312" s="169"/>
      <c r="DG312" s="169"/>
      <c r="DH312" s="169"/>
      <c r="DI312" s="169"/>
      <c r="DJ312" s="169"/>
      <c r="DK312" s="169"/>
      <c r="DL312" s="169"/>
      <c r="DM312" s="169"/>
      <c r="DN312" s="169"/>
      <c r="DO312" s="169"/>
      <c r="DP312" s="169"/>
      <c r="DQ312" s="169"/>
      <c r="DR312" s="169"/>
      <c r="DS312" s="169"/>
      <c r="DT312" s="169"/>
      <c r="DU312" s="169"/>
      <c r="DV312" s="169"/>
      <c r="DW312" s="169"/>
      <c r="DX312" s="169"/>
      <c r="DY312" s="169"/>
      <c r="DZ312" s="169"/>
      <c r="EA312" s="169"/>
      <c r="EB312" s="169"/>
      <c r="EC312" s="169"/>
      <c r="ED312" s="169"/>
      <c r="EE312" s="169"/>
      <c r="EF312" s="169"/>
      <c r="EG312" s="169"/>
      <c r="EH312" s="169"/>
      <c r="EI312" s="169"/>
      <c r="EJ312" s="169"/>
      <c r="EK312" s="169"/>
      <c r="EL312" s="169"/>
      <c r="EM312" s="169"/>
      <c r="EN312" s="169"/>
      <c r="EO312" s="169"/>
      <c r="EP312" s="169"/>
      <c r="EQ312" s="169"/>
      <c r="ER312" s="169"/>
      <c r="ES312" s="169"/>
      <c r="ET312" s="169"/>
      <c r="EU312" s="169"/>
      <c r="EV312" s="169"/>
      <c r="EW312" s="169"/>
      <c r="EX312" s="169"/>
      <c r="EY312" s="169"/>
      <c r="EZ312" s="169"/>
      <c r="FA312" s="169"/>
      <c r="FB312" s="169"/>
      <c r="FC312" s="169"/>
      <c r="FD312" s="169"/>
      <c r="FE312" s="169"/>
      <c r="FF312" s="169"/>
      <c r="FG312" s="169"/>
      <c r="FH312" s="169"/>
      <c r="FI312" s="169"/>
      <c r="FJ312" s="169"/>
      <c r="FK312" s="169"/>
      <c r="FL312" s="169"/>
      <c r="FM312" s="169"/>
      <c r="FN312" s="169"/>
      <c r="FO312" s="169"/>
      <c r="FP312" s="169"/>
      <c r="FQ312" s="169"/>
      <c r="FR312" s="169"/>
      <c r="FS312" s="169"/>
      <c r="FT312" s="169"/>
      <c r="FU312" s="169"/>
      <c r="FV312" s="169"/>
      <c r="FW312" s="169"/>
      <c r="FX312" s="169"/>
      <c r="FY312" s="169"/>
      <c r="FZ312" s="169"/>
      <c r="GA312" s="169"/>
    </row>
    <row r="313" spans="1:183" s="134" customFormat="1" ht="15" customHeight="1" x14ac:dyDescent="0.3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c r="AE313" s="169"/>
      <c r="AF313" s="169"/>
      <c r="AG313" s="169"/>
      <c r="AH313" s="169"/>
      <c r="AI313" s="169"/>
      <c r="AJ313" s="169"/>
      <c r="AK313" s="169"/>
      <c r="AL313" s="169"/>
      <c r="AM313" s="169"/>
      <c r="AN313" s="169"/>
      <c r="AO313" s="169"/>
      <c r="AP313" s="169"/>
      <c r="AQ313" s="169"/>
      <c r="AR313" s="169"/>
      <c r="AS313" s="169"/>
      <c r="AT313" s="169"/>
      <c r="AU313" s="169"/>
      <c r="AV313" s="169"/>
      <c r="AW313" s="169"/>
      <c r="AX313" s="169"/>
      <c r="AY313" s="169"/>
      <c r="AZ313" s="169"/>
      <c r="BA313" s="169"/>
      <c r="BB313" s="169"/>
      <c r="BC313" s="169"/>
      <c r="BD313" s="169"/>
      <c r="BE313" s="169"/>
      <c r="BF313" s="169"/>
      <c r="BG313" s="169"/>
      <c r="BH313" s="169"/>
      <c r="BI313" s="169"/>
      <c r="BJ313" s="169"/>
      <c r="BK313" s="169"/>
      <c r="BL313" s="169"/>
      <c r="BM313" s="169"/>
      <c r="BN313" s="169"/>
      <c r="BO313" s="169"/>
      <c r="BP313" s="169"/>
      <c r="BQ313" s="169"/>
      <c r="BR313" s="169"/>
      <c r="BS313" s="169"/>
      <c r="BT313" s="169"/>
      <c r="BU313" s="169"/>
      <c r="BV313" s="169"/>
      <c r="BW313" s="169"/>
      <c r="BX313" s="169"/>
      <c r="BY313" s="169"/>
      <c r="BZ313" s="169"/>
      <c r="CA313" s="169"/>
      <c r="CB313" s="169"/>
      <c r="CC313" s="169"/>
      <c r="CD313" s="169"/>
      <c r="CE313" s="169"/>
      <c r="CF313" s="169"/>
      <c r="CG313" s="169"/>
      <c r="CH313" s="169"/>
      <c r="CI313" s="169"/>
      <c r="CJ313" s="169"/>
      <c r="CK313" s="169"/>
      <c r="CL313" s="169"/>
      <c r="CM313" s="169"/>
      <c r="CN313" s="169"/>
      <c r="CO313" s="169"/>
      <c r="CP313" s="169"/>
      <c r="CQ313" s="169"/>
      <c r="CR313" s="169"/>
      <c r="CS313" s="169"/>
      <c r="CT313" s="169"/>
      <c r="CU313" s="169"/>
      <c r="CV313" s="169"/>
      <c r="CW313" s="169"/>
      <c r="CX313" s="169"/>
      <c r="CY313" s="169"/>
      <c r="CZ313" s="169"/>
      <c r="DA313" s="169"/>
      <c r="DB313" s="169"/>
      <c r="DC313" s="169"/>
      <c r="DD313" s="169"/>
      <c r="DE313" s="169"/>
      <c r="DF313" s="169"/>
      <c r="DG313" s="169"/>
      <c r="DH313" s="169"/>
      <c r="DI313" s="169"/>
      <c r="DJ313" s="169"/>
      <c r="DK313" s="169"/>
      <c r="DL313" s="169"/>
      <c r="DM313" s="169"/>
      <c r="DN313" s="169"/>
      <c r="DO313" s="169"/>
      <c r="DP313" s="169"/>
      <c r="DQ313" s="169"/>
      <c r="DR313" s="169"/>
      <c r="DS313" s="169"/>
      <c r="DT313" s="169"/>
      <c r="DU313" s="169"/>
      <c r="DV313" s="169"/>
      <c r="DW313" s="169"/>
      <c r="DX313" s="169"/>
      <c r="DY313" s="169"/>
      <c r="DZ313" s="169"/>
      <c r="EA313" s="169"/>
      <c r="EB313" s="169"/>
      <c r="EC313" s="169"/>
      <c r="ED313" s="169"/>
      <c r="EE313" s="169"/>
      <c r="EF313" s="169"/>
      <c r="EG313" s="169"/>
      <c r="EH313" s="169"/>
      <c r="EI313" s="169"/>
      <c r="EJ313" s="169"/>
      <c r="EK313" s="169"/>
      <c r="EL313" s="169"/>
      <c r="EM313" s="169"/>
      <c r="EN313" s="169"/>
      <c r="EO313" s="169"/>
      <c r="EP313" s="169"/>
      <c r="EQ313" s="169"/>
      <c r="ER313" s="169"/>
      <c r="ES313" s="169"/>
      <c r="ET313" s="169"/>
      <c r="EU313" s="169"/>
      <c r="EV313" s="169"/>
      <c r="EW313" s="169"/>
      <c r="EX313" s="169"/>
      <c r="EY313" s="169"/>
      <c r="EZ313" s="169"/>
      <c r="FA313" s="169"/>
      <c r="FB313" s="169"/>
      <c r="FC313" s="169"/>
      <c r="FD313" s="169"/>
      <c r="FE313" s="169"/>
      <c r="FF313" s="169"/>
      <c r="FG313" s="169"/>
      <c r="FH313" s="169"/>
      <c r="FI313" s="169"/>
      <c r="FJ313" s="169"/>
      <c r="FK313" s="169"/>
      <c r="FL313" s="169"/>
      <c r="FM313" s="169"/>
      <c r="FN313" s="169"/>
      <c r="FO313" s="169"/>
      <c r="FP313" s="169"/>
      <c r="FQ313" s="169"/>
      <c r="FR313" s="169"/>
      <c r="FS313" s="169"/>
      <c r="FT313" s="169"/>
      <c r="FU313" s="169"/>
      <c r="FV313" s="169"/>
      <c r="FW313" s="169"/>
      <c r="FX313" s="169"/>
      <c r="FY313" s="169"/>
      <c r="FZ313" s="169"/>
      <c r="GA313" s="169"/>
    </row>
    <row r="314" spans="1:183" s="134" customFormat="1" ht="15" customHeight="1" x14ac:dyDescent="0.3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c r="AE314" s="169"/>
      <c r="AF314" s="169"/>
      <c r="AG314" s="169"/>
      <c r="AH314" s="169"/>
      <c r="AI314" s="169"/>
      <c r="AJ314" s="169"/>
      <c r="AK314" s="169"/>
      <c r="AL314" s="169"/>
      <c r="AM314" s="169"/>
      <c r="AN314" s="169"/>
      <c r="AO314" s="169"/>
      <c r="AP314" s="169"/>
      <c r="AQ314" s="169"/>
      <c r="AR314" s="169"/>
      <c r="AS314" s="169"/>
      <c r="AT314" s="169"/>
      <c r="AU314" s="169"/>
      <c r="AV314" s="169"/>
      <c r="AW314" s="169"/>
      <c r="AX314" s="169"/>
      <c r="AY314" s="169"/>
      <c r="AZ314" s="169"/>
      <c r="BA314" s="169"/>
      <c r="BB314" s="169"/>
      <c r="BC314" s="169"/>
      <c r="BD314" s="169"/>
      <c r="BE314" s="169"/>
      <c r="BF314" s="169"/>
      <c r="BG314" s="169"/>
      <c r="BH314" s="169"/>
      <c r="BI314" s="169"/>
      <c r="BJ314" s="169"/>
      <c r="BK314" s="169"/>
      <c r="BL314" s="169"/>
      <c r="BM314" s="169"/>
      <c r="BN314" s="169"/>
      <c r="BO314" s="169"/>
      <c r="BP314" s="169"/>
      <c r="BQ314" s="169"/>
      <c r="BR314" s="169"/>
      <c r="BS314" s="169"/>
      <c r="BT314" s="169"/>
      <c r="BU314" s="169"/>
      <c r="BV314" s="169"/>
      <c r="BW314" s="169"/>
      <c r="BX314" s="169"/>
      <c r="BY314" s="169"/>
      <c r="BZ314" s="169"/>
      <c r="CA314" s="169"/>
      <c r="CB314" s="169"/>
      <c r="CC314" s="169"/>
      <c r="CD314" s="169"/>
      <c r="CE314" s="169"/>
      <c r="CF314" s="169"/>
      <c r="CG314" s="169"/>
      <c r="CH314" s="169"/>
      <c r="CI314" s="169"/>
      <c r="CJ314" s="169"/>
      <c r="CK314" s="169"/>
      <c r="CL314" s="169"/>
      <c r="CM314" s="169"/>
      <c r="CN314" s="169"/>
      <c r="CO314" s="169"/>
      <c r="CP314" s="169"/>
      <c r="CQ314" s="169"/>
      <c r="CR314" s="169"/>
      <c r="CS314" s="169"/>
      <c r="CT314" s="169"/>
      <c r="CU314" s="169"/>
      <c r="CV314" s="169"/>
      <c r="CW314" s="169"/>
      <c r="CX314" s="169"/>
      <c r="CY314" s="169"/>
      <c r="CZ314" s="169"/>
      <c r="DA314" s="169"/>
      <c r="DB314" s="169"/>
      <c r="DC314" s="169"/>
      <c r="DD314" s="169"/>
      <c r="DE314" s="169"/>
      <c r="DF314" s="169"/>
      <c r="DG314" s="169"/>
      <c r="DH314" s="169"/>
      <c r="DI314" s="169"/>
      <c r="DJ314" s="169"/>
      <c r="DK314" s="169"/>
      <c r="DL314" s="169"/>
      <c r="DM314" s="169"/>
      <c r="DN314" s="169"/>
      <c r="DO314" s="169"/>
      <c r="DP314" s="169"/>
      <c r="DQ314" s="169"/>
      <c r="DR314" s="169"/>
      <c r="DS314" s="169"/>
      <c r="DT314" s="169"/>
      <c r="DU314" s="169"/>
      <c r="DV314" s="169"/>
      <c r="DW314" s="169"/>
      <c r="DX314" s="169"/>
      <c r="DY314" s="169"/>
      <c r="DZ314" s="169"/>
      <c r="EA314" s="169"/>
      <c r="EB314" s="169"/>
      <c r="EC314" s="169"/>
      <c r="ED314" s="169"/>
      <c r="EE314" s="169"/>
      <c r="EF314" s="169"/>
      <c r="EG314" s="169"/>
      <c r="EH314" s="169"/>
      <c r="EI314" s="169"/>
      <c r="EJ314" s="169"/>
      <c r="EK314" s="169"/>
      <c r="EL314" s="169"/>
      <c r="EM314" s="169"/>
      <c r="EN314" s="169"/>
      <c r="EO314" s="169"/>
      <c r="EP314" s="169"/>
      <c r="EQ314" s="169"/>
      <c r="ER314" s="169"/>
      <c r="ES314" s="169"/>
      <c r="ET314" s="169"/>
      <c r="EU314" s="169"/>
      <c r="EV314" s="169"/>
      <c r="EW314" s="169"/>
      <c r="EX314" s="169"/>
      <c r="EY314" s="169"/>
      <c r="EZ314" s="169"/>
      <c r="FA314" s="169"/>
      <c r="FB314" s="169"/>
      <c r="FC314" s="169"/>
      <c r="FD314" s="169"/>
      <c r="FE314" s="169"/>
      <c r="FF314" s="169"/>
      <c r="FG314" s="169"/>
      <c r="FH314" s="169"/>
      <c r="FI314" s="169"/>
      <c r="FJ314" s="169"/>
      <c r="FK314" s="169"/>
      <c r="FL314" s="169"/>
      <c r="FM314" s="169"/>
      <c r="FN314" s="169"/>
      <c r="FO314" s="169"/>
      <c r="FP314" s="169"/>
      <c r="FQ314" s="169"/>
      <c r="FR314" s="169"/>
      <c r="FS314" s="169"/>
      <c r="FT314" s="169"/>
      <c r="FU314" s="169"/>
      <c r="FV314" s="169"/>
      <c r="FW314" s="169"/>
      <c r="FX314" s="169"/>
      <c r="FY314" s="169"/>
      <c r="FZ314" s="169"/>
      <c r="GA314" s="169"/>
    </row>
    <row r="315" spans="1:183" s="134" customFormat="1" ht="15" customHeight="1" x14ac:dyDescent="0.3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c r="AE315" s="169"/>
      <c r="AF315" s="169"/>
      <c r="AG315" s="169"/>
      <c r="AH315" s="169"/>
      <c r="AI315" s="169"/>
      <c r="AJ315" s="169"/>
      <c r="AK315" s="169"/>
      <c r="AL315" s="169"/>
      <c r="AM315" s="169"/>
      <c r="AN315" s="169"/>
      <c r="AO315" s="169"/>
      <c r="AP315" s="169"/>
      <c r="AQ315" s="169"/>
      <c r="AR315" s="169"/>
      <c r="AS315" s="169"/>
      <c r="AT315" s="169"/>
      <c r="AU315" s="169"/>
      <c r="AV315" s="169"/>
      <c r="AW315" s="169"/>
      <c r="AX315" s="169"/>
      <c r="AY315" s="169"/>
      <c r="AZ315" s="169"/>
      <c r="BA315" s="169"/>
      <c r="BB315" s="169"/>
      <c r="BC315" s="169"/>
      <c r="BD315" s="169"/>
      <c r="BE315" s="169"/>
      <c r="BF315" s="169"/>
      <c r="BG315" s="169"/>
      <c r="BH315" s="169"/>
      <c r="BI315" s="169"/>
      <c r="BJ315" s="169"/>
      <c r="BK315" s="169"/>
      <c r="BL315" s="169"/>
      <c r="BM315" s="169"/>
      <c r="BN315" s="169"/>
      <c r="BO315" s="169"/>
      <c r="BP315" s="169"/>
      <c r="BQ315" s="169"/>
      <c r="BR315" s="169"/>
      <c r="BS315" s="169"/>
      <c r="BT315" s="169"/>
      <c r="BU315" s="169"/>
      <c r="BV315" s="169"/>
      <c r="BW315" s="169"/>
      <c r="BX315" s="169"/>
      <c r="BY315" s="169"/>
      <c r="BZ315" s="169"/>
      <c r="CA315" s="169"/>
      <c r="CB315" s="169"/>
      <c r="CC315" s="169"/>
      <c r="CD315" s="169"/>
      <c r="CE315" s="169"/>
      <c r="CF315" s="169"/>
      <c r="CG315" s="169"/>
      <c r="CH315" s="169"/>
      <c r="CI315" s="169"/>
      <c r="CJ315" s="169"/>
      <c r="CK315" s="169"/>
      <c r="CL315" s="169"/>
      <c r="CM315" s="169"/>
      <c r="CN315" s="169"/>
      <c r="CO315" s="169"/>
      <c r="CP315" s="169"/>
      <c r="CQ315" s="169"/>
      <c r="CR315" s="169"/>
      <c r="CS315" s="169"/>
      <c r="CT315" s="169"/>
      <c r="CU315" s="169"/>
      <c r="CV315" s="169"/>
      <c r="CW315" s="169"/>
      <c r="CX315" s="169"/>
      <c r="CY315" s="169"/>
      <c r="CZ315" s="169"/>
      <c r="DA315" s="169"/>
      <c r="DB315" s="169"/>
      <c r="DC315" s="169"/>
      <c r="DD315" s="169"/>
      <c r="DE315" s="169"/>
      <c r="DF315" s="169"/>
      <c r="DG315" s="169"/>
      <c r="DH315" s="169"/>
      <c r="DI315" s="169"/>
      <c r="DJ315" s="169"/>
      <c r="DK315" s="169"/>
      <c r="DL315" s="169"/>
      <c r="DM315" s="169"/>
      <c r="DN315" s="169"/>
      <c r="DO315" s="169"/>
      <c r="DP315" s="169"/>
      <c r="DQ315" s="169"/>
      <c r="DR315" s="169"/>
      <c r="DS315" s="169"/>
      <c r="DT315" s="169"/>
      <c r="DU315" s="169"/>
      <c r="DV315" s="169"/>
      <c r="DW315" s="169"/>
      <c r="DX315" s="169"/>
      <c r="DY315" s="169"/>
      <c r="DZ315" s="169"/>
      <c r="EA315" s="169"/>
      <c r="EB315" s="169"/>
      <c r="EC315" s="169"/>
      <c r="ED315" s="169"/>
      <c r="EE315" s="169"/>
      <c r="EF315" s="169"/>
      <c r="EG315" s="169"/>
      <c r="EH315" s="169"/>
      <c r="EI315" s="169"/>
      <c r="EJ315" s="169"/>
      <c r="EK315" s="169"/>
      <c r="EL315" s="169"/>
      <c r="EM315" s="169"/>
      <c r="EN315" s="169"/>
      <c r="EO315" s="169"/>
      <c r="EP315" s="169"/>
      <c r="EQ315" s="169"/>
      <c r="ER315" s="169"/>
      <c r="ES315" s="169"/>
      <c r="ET315" s="169"/>
      <c r="EU315" s="169"/>
      <c r="EV315" s="169"/>
      <c r="EW315" s="169"/>
      <c r="EX315" s="169"/>
      <c r="EY315" s="169"/>
      <c r="EZ315" s="169"/>
      <c r="FA315" s="169"/>
      <c r="FB315" s="169"/>
      <c r="FC315" s="169"/>
      <c r="FD315" s="169"/>
      <c r="FE315" s="169"/>
      <c r="FF315" s="169"/>
      <c r="FG315" s="169"/>
      <c r="FH315" s="169"/>
      <c r="FI315" s="169"/>
      <c r="FJ315" s="169"/>
      <c r="FK315" s="169"/>
      <c r="FL315" s="169"/>
      <c r="FM315" s="169"/>
      <c r="FN315" s="169"/>
      <c r="FO315" s="169"/>
      <c r="FP315" s="169"/>
      <c r="FQ315" s="169"/>
      <c r="FR315" s="169"/>
      <c r="FS315" s="169"/>
      <c r="FT315" s="169"/>
      <c r="FU315" s="169"/>
      <c r="FV315" s="169"/>
      <c r="FW315" s="169"/>
      <c r="FX315" s="169"/>
      <c r="FY315" s="169"/>
      <c r="FZ315" s="169"/>
      <c r="GA315" s="169"/>
    </row>
    <row r="316" spans="1:183" s="134" customFormat="1" ht="15" customHeight="1" x14ac:dyDescent="0.3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c r="AE316" s="169"/>
      <c r="AF316" s="169"/>
      <c r="AG316" s="169"/>
      <c r="AH316" s="169"/>
      <c r="AI316" s="169"/>
      <c r="AJ316" s="169"/>
      <c r="AK316" s="169"/>
      <c r="AL316" s="169"/>
      <c r="AM316" s="169"/>
      <c r="AN316" s="169"/>
      <c r="AO316" s="169"/>
      <c r="AP316" s="169"/>
      <c r="AQ316" s="169"/>
      <c r="AR316" s="169"/>
      <c r="AS316" s="169"/>
      <c r="AT316" s="169"/>
      <c r="AU316" s="169"/>
      <c r="AV316" s="169"/>
      <c r="AW316" s="169"/>
      <c r="AX316" s="169"/>
      <c r="AY316" s="169"/>
      <c r="AZ316" s="169"/>
      <c r="BA316" s="169"/>
      <c r="BB316" s="169"/>
      <c r="BC316" s="169"/>
      <c r="BD316" s="169"/>
      <c r="BE316" s="169"/>
      <c r="BF316" s="169"/>
      <c r="BG316" s="169"/>
      <c r="BH316" s="169"/>
      <c r="BI316" s="169"/>
      <c r="BJ316" s="169"/>
      <c r="BK316" s="169"/>
      <c r="BL316" s="169"/>
      <c r="BM316" s="169"/>
      <c r="BN316" s="169"/>
      <c r="BO316" s="169"/>
      <c r="BP316" s="169"/>
      <c r="BQ316" s="169"/>
      <c r="BR316" s="169"/>
      <c r="BS316" s="169"/>
      <c r="BT316" s="169"/>
      <c r="BU316" s="169"/>
      <c r="BV316" s="169"/>
      <c r="BW316" s="169"/>
      <c r="BX316" s="169"/>
      <c r="BY316" s="169"/>
      <c r="BZ316" s="169"/>
      <c r="CA316" s="169"/>
      <c r="CB316" s="169"/>
      <c r="CC316" s="169"/>
      <c r="CD316" s="169"/>
      <c r="CE316" s="169"/>
      <c r="CF316" s="169"/>
      <c r="CG316" s="169"/>
      <c r="CH316" s="169"/>
      <c r="CI316" s="169"/>
      <c r="CJ316" s="169"/>
      <c r="CK316" s="169"/>
      <c r="CL316" s="169"/>
      <c r="CM316" s="169"/>
      <c r="CN316" s="169"/>
      <c r="CO316" s="169"/>
      <c r="CP316" s="169"/>
      <c r="CQ316" s="169"/>
      <c r="CR316" s="169"/>
      <c r="CS316" s="169"/>
      <c r="CT316" s="169"/>
      <c r="CU316" s="169"/>
      <c r="CV316" s="169"/>
      <c r="CW316" s="169"/>
      <c r="CX316" s="169"/>
      <c r="CY316" s="169"/>
      <c r="CZ316" s="169"/>
      <c r="DA316" s="169"/>
      <c r="DB316" s="169"/>
      <c r="DC316" s="169"/>
      <c r="DD316" s="169"/>
      <c r="DE316" s="169"/>
      <c r="DF316" s="169"/>
      <c r="DG316" s="169"/>
      <c r="DH316" s="169"/>
      <c r="DI316" s="169"/>
      <c r="DJ316" s="169"/>
      <c r="DK316" s="169"/>
      <c r="DL316" s="169"/>
      <c r="DM316" s="169"/>
      <c r="DN316" s="169"/>
      <c r="DO316" s="169"/>
      <c r="DP316" s="169"/>
      <c r="DQ316" s="169"/>
      <c r="DR316" s="169"/>
      <c r="DS316" s="169"/>
      <c r="DT316" s="169"/>
      <c r="DU316" s="169"/>
      <c r="DV316" s="169"/>
      <c r="DW316" s="169"/>
      <c r="DX316" s="169"/>
      <c r="DY316" s="169"/>
      <c r="DZ316" s="169"/>
      <c r="EA316" s="169"/>
      <c r="EB316" s="169"/>
      <c r="EC316" s="169"/>
      <c r="ED316" s="169"/>
      <c r="EE316" s="169"/>
      <c r="EF316" s="169"/>
      <c r="EG316" s="169"/>
      <c r="EH316" s="169"/>
      <c r="EI316" s="169"/>
      <c r="EJ316" s="169"/>
      <c r="EK316" s="169"/>
      <c r="EL316" s="169"/>
      <c r="EM316" s="169"/>
      <c r="EN316" s="169"/>
      <c r="EO316" s="169"/>
      <c r="EP316" s="169"/>
      <c r="EQ316" s="169"/>
      <c r="ER316" s="169"/>
      <c r="ES316" s="169"/>
      <c r="ET316" s="169"/>
      <c r="EU316" s="169"/>
      <c r="EV316" s="169"/>
      <c r="EW316" s="169"/>
      <c r="EX316" s="169"/>
      <c r="EY316" s="169"/>
      <c r="EZ316" s="169"/>
      <c r="FA316" s="169"/>
      <c r="FB316" s="169"/>
      <c r="FC316" s="169"/>
      <c r="FD316" s="169"/>
      <c r="FE316" s="169"/>
      <c r="FF316" s="169"/>
      <c r="FG316" s="169"/>
      <c r="FH316" s="169"/>
      <c r="FI316" s="169"/>
      <c r="FJ316" s="169"/>
      <c r="FK316" s="169"/>
      <c r="FL316" s="169"/>
      <c r="FM316" s="169"/>
      <c r="FN316" s="169"/>
      <c r="FO316" s="169"/>
      <c r="FP316" s="169"/>
      <c r="FQ316" s="169"/>
      <c r="FR316" s="169"/>
      <c r="FS316" s="169"/>
      <c r="FT316" s="169"/>
      <c r="FU316" s="169"/>
      <c r="FV316" s="169"/>
      <c r="FW316" s="169"/>
      <c r="FX316" s="169"/>
      <c r="FY316" s="169"/>
      <c r="FZ316" s="169"/>
      <c r="GA316" s="169"/>
    </row>
    <row r="317" spans="1:183" s="134" customFormat="1" ht="15" customHeight="1" x14ac:dyDescent="0.3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c r="AE317" s="169"/>
      <c r="AF317" s="169"/>
      <c r="AG317" s="169"/>
      <c r="AH317" s="169"/>
      <c r="AI317" s="169"/>
      <c r="AJ317" s="169"/>
      <c r="AK317" s="169"/>
      <c r="AL317" s="169"/>
      <c r="AM317" s="169"/>
      <c r="AN317" s="169"/>
      <c r="AO317" s="169"/>
      <c r="AP317" s="169"/>
      <c r="AQ317" s="169"/>
      <c r="AR317" s="169"/>
      <c r="AS317" s="169"/>
      <c r="AT317" s="169"/>
      <c r="AU317" s="169"/>
      <c r="AV317" s="169"/>
      <c r="AW317" s="169"/>
      <c r="AX317" s="169"/>
      <c r="AY317" s="169"/>
      <c r="AZ317" s="169"/>
      <c r="BA317" s="169"/>
      <c r="BB317" s="169"/>
      <c r="BC317" s="169"/>
      <c r="BD317" s="169"/>
      <c r="BE317" s="169"/>
      <c r="BF317" s="169"/>
      <c r="BG317" s="169"/>
      <c r="BH317" s="169"/>
      <c r="BI317" s="169"/>
      <c r="BJ317" s="169"/>
      <c r="BK317" s="169"/>
      <c r="BL317" s="169"/>
      <c r="BM317" s="169"/>
      <c r="BN317" s="169"/>
      <c r="BO317" s="169"/>
      <c r="BP317" s="169"/>
      <c r="BQ317" s="169"/>
      <c r="BR317" s="169"/>
      <c r="BS317" s="169"/>
      <c r="BT317" s="169"/>
      <c r="BU317" s="169"/>
      <c r="BV317" s="169"/>
      <c r="BW317" s="169"/>
      <c r="BX317" s="169"/>
      <c r="BY317" s="169"/>
      <c r="BZ317" s="169"/>
      <c r="CA317" s="169"/>
      <c r="CB317" s="169"/>
      <c r="CC317" s="169"/>
      <c r="CD317" s="169"/>
      <c r="CE317" s="169"/>
      <c r="CF317" s="169"/>
      <c r="CG317" s="169"/>
      <c r="CH317" s="169"/>
      <c r="CI317" s="169"/>
      <c r="CJ317" s="169"/>
      <c r="CK317" s="169"/>
      <c r="CL317" s="169"/>
      <c r="CM317" s="169"/>
      <c r="CN317" s="169"/>
      <c r="CO317" s="169"/>
      <c r="CP317" s="169"/>
      <c r="CQ317" s="169"/>
      <c r="CR317" s="169"/>
      <c r="CS317" s="169"/>
      <c r="CT317" s="169"/>
      <c r="CU317" s="169"/>
      <c r="CV317" s="169"/>
      <c r="CW317" s="169"/>
      <c r="CX317" s="169"/>
      <c r="CY317" s="169"/>
      <c r="CZ317" s="169"/>
      <c r="DA317" s="169"/>
      <c r="DB317" s="169"/>
      <c r="DC317" s="169"/>
      <c r="DD317" s="169"/>
      <c r="DE317" s="169"/>
      <c r="DF317" s="169"/>
      <c r="DG317" s="169"/>
      <c r="DH317" s="169"/>
      <c r="DI317" s="169"/>
      <c r="DJ317" s="169"/>
      <c r="DK317" s="169"/>
      <c r="DL317" s="169"/>
      <c r="DM317" s="169"/>
      <c r="DN317" s="169"/>
      <c r="DO317" s="169"/>
      <c r="DP317" s="169"/>
      <c r="DQ317" s="169"/>
      <c r="DR317" s="169"/>
      <c r="DS317" s="169"/>
      <c r="DT317" s="169"/>
      <c r="DU317" s="169"/>
      <c r="DV317" s="169"/>
      <c r="DW317" s="169"/>
      <c r="DX317" s="169"/>
      <c r="DY317" s="169"/>
      <c r="DZ317" s="169"/>
      <c r="EA317" s="169"/>
      <c r="EB317" s="169"/>
      <c r="EC317" s="169"/>
      <c r="ED317" s="169"/>
      <c r="EE317" s="169"/>
      <c r="EF317" s="169"/>
      <c r="EG317" s="169"/>
      <c r="EH317" s="169"/>
      <c r="EI317" s="169"/>
      <c r="EJ317" s="169"/>
      <c r="EK317" s="169"/>
      <c r="EL317" s="169"/>
      <c r="EM317" s="169"/>
      <c r="EN317" s="169"/>
      <c r="EO317" s="169"/>
      <c r="EP317" s="169"/>
      <c r="EQ317" s="169"/>
      <c r="ER317" s="169"/>
      <c r="ES317" s="169"/>
      <c r="ET317" s="169"/>
      <c r="EU317" s="169"/>
      <c r="EV317" s="169"/>
      <c r="EW317" s="169"/>
      <c r="EX317" s="169"/>
      <c r="EY317" s="169"/>
      <c r="EZ317" s="169"/>
      <c r="FA317" s="169"/>
      <c r="FB317" s="169"/>
      <c r="FC317" s="169"/>
      <c r="FD317" s="169"/>
      <c r="FE317" s="169"/>
      <c r="FF317" s="169"/>
      <c r="FG317" s="169"/>
      <c r="FH317" s="169"/>
      <c r="FI317" s="169"/>
      <c r="FJ317" s="169"/>
      <c r="FK317" s="169"/>
      <c r="FL317" s="169"/>
      <c r="FM317" s="169"/>
      <c r="FN317" s="169"/>
      <c r="FO317" s="169"/>
      <c r="FP317" s="169"/>
      <c r="FQ317" s="169"/>
      <c r="FR317" s="169"/>
      <c r="FS317" s="169"/>
      <c r="FT317" s="169"/>
      <c r="FU317" s="169"/>
      <c r="FV317" s="169"/>
      <c r="FW317" s="169"/>
      <c r="FX317" s="169"/>
      <c r="FY317" s="169"/>
      <c r="FZ317" s="169"/>
      <c r="GA317" s="169"/>
    </row>
    <row r="318" spans="1:183" s="134" customFormat="1" ht="15" customHeight="1" x14ac:dyDescent="0.3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c r="AE318" s="169"/>
      <c r="AF318" s="169"/>
      <c r="AG318" s="169"/>
      <c r="AH318" s="169"/>
      <c r="AI318" s="169"/>
      <c r="AJ318" s="169"/>
      <c r="AK318" s="169"/>
      <c r="AL318" s="169"/>
      <c r="AM318" s="169"/>
      <c r="AN318" s="169"/>
      <c r="AO318" s="169"/>
      <c r="AP318" s="169"/>
      <c r="AQ318" s="169"/>
      <c r="AR318" s="169"/>
      <c r="AS318" s="169"/>
      <c r="AT318" s="169"/>
      <c r="AU318" s="169"/>
      <c r="AV318" s="169"/>
      <c r="AW318" s="169"/>
      <c r="AX318" s="169"/>
      <c r="AY318" s="169"/>
      <c r="AZ318" s="169"/>
      <c r="BA318" s="169"/>
      <c r="BB318" s="169"/>
      <c r="BC318" s="169"/>
      <c r="BD318" s="169"/>
      <c r="BE318" s="169"/>
      <c r="BF318" s="169"/>
      <c r="BG318" s="169"/>
      <c r="BH318" s="169"/>
      <c r="BI318" s="169"/>
      <c r="BJ318" s="169"/>
      <c r="BK318" s="169"/>
      <c r="BL318" s="169"/>
      <c r="BM318" s="169"/>
      <c r="BN318" s="169"/>
      <c r="BO318" s="169"/>
      <c r="BP318" s="169"/>
      <c r="BQ318" s="169"/>
      <c r="BR318" s="169"/>
      <c r="BS318" s="169"/>
      <c r="BT318" s="169"/>
      <c r="BU318" s="169"/>
      <c r="BV318" s="169"/>
      <c r="BW318" s="169"/>
      <c r="BX318" s="169"/>
      <c r="BY318" s="169"/>
      <c r="BZ318" s="169"/>
      <c r="CA318" s="169"/>
      <c r="CB318" s="169"/>
      <c r="CC318" s="169"/>
      <c r="CD318" s="169"/>
      <c r="CE318" s="169"/>
      <c r="CF318" s="169"/>
      <c r="CG318" s="169"/>
      <c r="CH318" s="169"/>
      <c r="CI318" s="169"/>
      <c r="CJ318" s="169"/>
      <c r="CK318" s="169"/>
      <c r="CL318" s="169"/>
      <c r="CM318" s="169"/>
      <c r="CN318" s="169"/>
      <c r="CO318" s="169"/>
      <c r="CP318" s="169"/>
      <c r="CQ318" s="169"/>
      <c r="CR318" s="169"/>
      <c r="CS318" s="169"/>
      <c r="CT318" s="169"/>
      <c r="CU318" s="169"/>
      <c r="CV318" s="169"/>
      <c r="CW318" s="169"/>
      <c r="CX318" s="169"/>
      <c r="CY318" s="169"/>
      <c r="CZ318" s="169"/>
      <c r="DA318" s="169"/>
      <c r="DB318" s="169"/>
      <c r="DC318" s="169"/>
      <c r="DD318" s="169"/>
      <c r="DE318" s="169"/>
      <c r="DF318" s="169"/>
      <c r="DG318" s="169"/>
      <c r="DH318" s="169"/>
      <c r="DI318" s="169"/>
      <c r="DJ318" s="169"/>
      <c r="DK318" s="169"/>
      <c r="DL318" s="169"/>
      <c r="DM318" s="169"/>
      <c r="DN318" s="169"/>
      <c r="DO318" s="169"/>
      <c r="DP318" s="169"/>
      <c r="DQ318" s="169"/>
      <c r="DR318" s="169"/>
      <c r="DS318" s="169"/>
      <c r="DT318" s="169"/>
      <c r="DU318" s="169"/>
      <c r="DV318" s="169"/>
      <c r="DW318" s="169"/>
      <c r="DX318" s="169"/>
      <c r="DY318" s="169"/>
      <c r="DZ318" s="169"/>
      <c r="EA318" s="169"/>
      <c r="EB318" s="169"/>
      <c r="EC318" s="169"/>
      <c r="ED318" s="169"/>
      <c r="EE318" s="169"/>
      <c r="EF318" s="169"/>
      <c r="EG318" s="169"/>
      <c r="EH318" s="169"/>
      <c r="EI318" s="169"/>
      <c r="EJ318" s="169"/>
      <c r="EK318" s="169"/>
      <c r="EL318" s="169"/>
      <c r="EM318" s="169"/>
      <c r="EN318" s="169"/>
      <c r="EO318" s="169"/>
      <c r="EP318" s="169"/>
      <c r="EQ318" s="169"/>
      <c r="ER318" s="169"/>
      <c r="ES318" s="169"/>
      <c r="ET318" s="169"/>
      <c r="EU318" s="169"/>
      <c r="EV318" s="169"/>
      <c r="EW318" s="169"/>
      <c r="EX318" s="169"/>
      <c r="EY318" s="169"/>
      <c r="EZ318" s="169"/>
      <c r="FA318" s="169"/>
      <c r="FB318" s="169"/>
      <c r="FC318" s="169"/>
      <c r="FD318" s="169"/>
      <c r="FE318" s="169"/>
      <c r="FF318" s="169"/>
      <c r="FG318" s="169"/>
      <c r="FH318" s="169"/>
      <c r="FI318" s="169"/>
      <c r="FJ318" s="169"/>
      <c r="FK318" s="169"/>
      <c r="FL318" s="169"/>
      <c r="FM318" s="169"/>
      <c r="FN318" s="169"/>
      <c r="FO318" s="169"/>
      <c r="FP318" s="169"/>
      <c r="FQ318" s="169"/>
      <c r="FR318" s="169"/>
      <c r="FS318" s="169"/>
      <c r="FT318" s="169"/>
      <c r="FU318" s="169"/>
      <c r="FV318" s="169"/>
      <c r="FW318" s="169"/>
      <c r="FX318" s="169"/>
      <c r="FY318" s="169"/>
      <c r="FZ318" s="169"/>
      <c r="GA318" s="169"/>
    </row>
    <row r="319" spans="1:183" s="134" customFormat="1" ht="15" customHeight="1" x14ac:dyDescent="0.3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169"/>
      <c r="AZ319" s="169"/>
      <c r="BA319" s="169"/>
      <c r="BB319" s="169"/>
      <c r="BC319" s="169"/>
      <c r="BD319" s="169"/>
      <c r="BE319" s="169"/>
      <c r="BF319" s="169"/>
      <c r="BG319" s="169"/>
      <c r="BH319" s="169"/>
      <c r="BI319" s="169"/>
      <c r="BJ319" s="169"/>
      <c r="BK319" s="169"/>
      <c r="BL319" s="169"/>
      <c r="BM319" s="169"/>
      <c r="BN319" s="169"/>
      <c r="BO319" s="169"/>
      <c r="BP319" s="169"/>
      <c r="BQ319" s="169"/>
      <c r="BR319" s="169"/>
      <c r="BS319" s="169"/>
      <c r="BT319" s="169"/>
      <c r="BU319" s="169"/>
      <c r="BV319" s="169"/>
      <c r="BW319" s="169"/>
      <c r="BX319" s="169"/>
      <c r="BY319" s="169"/>
      <c r="BZ319" s="169"/>
      <c r="CA319" s="169"/>
      <c r="CB319" s="169"/>
      <c r="CC319" s="169"/>
      <c r="CD319" s="169"/>
      <c r="CE319" s="169"/>
      <c r="CF319" s="169"/>
      <c r="CG319" s="169"/>
      <c r="CH319" s="169"/>
      <c r="CI319" s="169"/>
      <c r="CJ319" s="169"/>
      <c r="CK319" s="169"/>
      <c r="CL319" s="169"/>
      <c r="CM319" s="169"/>
      <c r="CN319" s="169"/>
      <c r="CO319" s="169"/>
      <c r="CP319" s="169"/>
      <c r="CQ319" s="169"/>
      <c r="CR319" s="169"/>
      <c r="CS319" s="169"/>
      <c r="CT319" s="169"/>
      <c r="CU319" s="169"/>
      <c r="CV319" s="169"/>
      <c r="CW319" s="169"/>
      <c r="CX319" s="169"/>
      <c r="CY319" s="169"/>
      <c r="CZ319" s="169"/>
      <c r="DA319" s="169"/>
      <c r="DB319" s="169"/>
      <c r="DC319" s="169"/>
      <c r="DD319" s="169"/>
      <c r="DE319" s="169"/>
      <c r="DF319" s="169"/>
      <c r="DG319" s="169"/>
      <c r="DH319" s="169"/>
      <c r="DI319" s="169"/>
      <c r="DJ319" s="169"/>
      <c r="DK319" s="169"/>
      <c r="DL319" s="169"/>
      <c r="DM319" s="169"/>
      <c r="DN319" s="169"/>
      <c r="DO319" s="169"/>
      <c r="DP319" s="169"/>
      <c r="DQ319" s="169"/>
      <c r="DR319" s="169"/>
      <c r="DS319" s="169"/>
      <c r="DT319" s="169"/>
      <c r="DU319" s="169"/>
      <c r="DV319" s="169"/>
      <c r="DW319" s="169"/>
      <c r="DX319" s="169"/>
      <c r="DY319" s="169"/>
      <c r="DZ319" s="169"/>
      <c r="EA319" s="169"/>
      <c r="EB319" s="169"/>
      <c r="EC319" s="169"/>
      <c r="ED319" s="169"/>
      <c r="EE319" s="169"/>
      <c r="EF319" s="169"/>
      <c r="EG319" s="169"/>
      <c r="EH319" s="169"/>
      <c r="EI319" s="169"/>
      <c r="EJ319" s="169"/>
      <c r="EK319" s="169"/>
      <c r="EL319" s="169"/>
      <c r="EM319" s="169"/>
      <c r="EN319" s="169"/>
      <c r="EO319" s="169"/>
      <c r="EP319" s="169"/>
      <c r="EQ319" s="169"/>
      <c r="ER319" s="169"/>
      <c r="ES319" s="169"/>
      <c r="ET319" s="169"/>
      <c r="EU319" s="169"/>
      <c r="EV319" s="169"/>
      <c r="EW319" s="169"/>
      <c r="EX319" s="169"/>
      <c r="EY319" s="169"/>
      <c r="EZ319" s="169"/>
      <c r="FA319" s="169"/>
      <c r="FB319" s="169"/>
      <c r="FC319" s="169"/>
      <c r="FD319" s="169"/>
      <c r="FE319" s="169"/>
      <c r="FF319" s="169"/>
      <c r="FG319" s="169"/>
      <c r="FH319" s="169"/>
      <c r="FI319" s="169"/>
      <c r="FJ319" s="169"/>
      <c r="FK319" s="169"/>
      <c r="FL319" s="169"/>
      <c r="FM319" s="169"/>
      <c r="FN319" s="169"/>
      <c r="FO319" s="169"/>
      <c r="FP319" s="169"/>
      <c r="FQ319" s="169"/>
      <c r="FR319" s="169"/>
      <c r="FS319" s="169"/>
      <c r="FT319" s="169"/>
      <c r="FU319" s="169"/>
      <c r="FV319" s="169"/>
      <c r="FW319" s="169"/>
      <c r="FX319" s="169"/>
      <c r="FY319" s="169"/>
      <c r="FZ319" s="169"/>
      <c r="GA319" s="169"/>
    </row>
    <row r="320" spans="1:183" s="134" customFormat="1" ht="15" customHeight="1" x14ac:dyDescent="0.3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169"/>
      <c r="AZ320" s="169"/>
      <c r="BA320" s="169"/>
      <c r="BB320" s="169"/>
      <c r="BC320" s="169"/>
      <c r="BD320" s="169"/>
      <c r="BE320" s="169"/>
      <c r="BF320" s="169"/>
      <c r="BG320" s="169"/>
      <c r="BH320" s="169"/>
      <c r="BI320" s="169"/>
      <c r="BJ320" s="169"/>
      <c r="BK320" s="169"/>
      <c r="BL320" s="169"/>
      <c r="BM320" s="169"/>
      <c r="BN320" s="169"/>
      <c r="BO320" s="169"/>
      <c r="BP320" s="169"/>
      <c r="BQ320" s="169"/>
      <c r="BR320" s="169"/>
      <c r="BS320" s="169"/>
      <c r="BT320" s="169"/>
      <c r="BU320" s="169"/>
      <c r="BV320" s="169"/>
      <c r="BW320" s="169"/>
      <c r="BX320" s="169"/>
      <c r="BY320" s="169"/>
      <c r="BZ320" s="169"/>
      <c r="CA320" s="169"/>
      <c r="CB320" s="169"/>
      <c r="CC320" s="169"/>
      <c r="CD320" s="169"/>
      <c r="CE320" s="169"/>
      <c r="CF320" s="169"/>
      <c r="CG320" s="169"/>
      <c r="CH320" s="169"/>
      <c r="CI320" s="169"/>
      <c r="CJ320" s="169"/>
      <c r="CK320" s="169"/>
      <c r="CL320" s="169"/>
      <c r="CM320" s="169"/>
      <c r="CN320" s="169"/>
      <c r="CO320" s="169"/>
      <c r="CP320" s="169"/>
      <c r="CQ320" s="169"/>
      <c r="CR320" s="169"/>
      <c r="CS320" s="169"/>
      <c r="CT320" s="169"/>
      <c r="CU320" s="169"/>
      <c r="CV320" s="169"/>
      <c r="CW320" s="169"/>
      <c r="CX320" s="169"/>
      <c r="CY320" s="169"/>
      <c r="CZ320" s="169"/>
      <c r="DA320" s="169"/>
      <c r="DB320" s="169"/>
      <c r="DC320" s="169"/>
      <c r="DD320" s="169"/>
      <c r="DE320" s="169"/>
      <c r="DF320" s="169"/>
      <c r="DG320" s="169"/>
      <c r="DH320" s="169"/>
      <c r="DI320" s="169"/>
      <c r="DJ320" s="169"/>
      <c r="DK320" s="169"/>
      <c r="DL320" s="169"/>
      <c r="DM320" s="169"/>
      <c r="DN320" s="169"/>
      <c r="DO320" s="169"/>
      <c r="DP320" s="169"/>
      <c r="DQ320" s="169"/>
      <c r="DR320" s="169"/>
      <c r="DS320" s="169"/>
      <c r="DT320" s="169"/>
      <c r="DU320" s="169"/>
      <c r="DV320" s="169"/>
      <c r="DW320" s="169"/>
      <c r="DX320" s="169"/>
      <c r="DY320" s="169"/>
      <c r="DZ320" s="169"/>
      <c r="EA320" s="169"/>
      <c r="EB320" s="169"/>
      <c r="EC320" s="169"/>
      <c r="ED320" s="169"/>
      <c r="EE320" s="169"/>
      <c r="EF320" s="169"/>
      <c r="EG320" s="169"/>
      <c r="EH320" s="169"/>
      <c r="EI320" s="169"/>
      <c r="EJ320" s="169"/>
      <c r="EK320" s="169"/>
      <c r="EL320" s="169"/>
      <c r="EM320" s="169"/>
      <c r="EN320" s="169"/>
      <c r="EO320" s="169"/>
      <c r="EP320" s="169"/>
      <c r="EQ320" s="169"/>
      <c r="ER320" s="169"/>
      <c r="ES320" s="169"/>
      <c r="ET320" s="169"/>
      <c r="EU320" s="169"/>
      <c r="EV320" s="169"/>
      <c r="EW320" s="169"/>
      <c r="EX320" s="169"/>
      <c r="EY320" s="169"/>
      <c r="EZ320" s="169"/>
      <c r="FA320" s="169"/>
      <c r="FB320" s="169"/>
      <c r="FC320" s="169"/>
      <c r="FD320" s="169"/>
      <c r="FE320" s="169"/>
      <c r="FF320" s="169"/>
      <c r="FG320" s="169"/>
      <c r="FH320" s="169"/>
      <c r="FI320" s="169"/>
      <c r="FJ320" s="169"/>
      <c r="FK320" s="169"/>
      <c r="FL320" s="169"/>
      <c r="FM320" s="169"/>
      <c r="FN320" s="169"/>
      <c r="FO320" s="169"/>
      <c r="FP320" s="169"/>
      <c r="FQ320" s="169"/>
      <c r="FR320" s="169"/>
      <c r="FS320" s="169"/>
      <c r="FT320" s="169"/>
      <c r="FU320" s="169"/>
      <c r="FV320" s="169"/>
      <c r="FW320" s="169"/>
      <c r="FX320" s="169"/>
      <c r="FY320" s="169"/>
      <c r="FZ320" s="169"/>
      <c r="GA320" s="169"/>
    </row>
    <row r="321" spans="1:183" s="134" customFormat="1" ht="15" customHeight="1" x14ac:dyDescent="0.3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c r="AW321" s="169"/>
      <c r="AX321" s="169"/>
      <c r="AY321" s="169"/>
      <c r="AZ321" s="169"/>
      <c r="BA321" s="169"/>
      <c r="BB321" s="169"/>
      <c r="BC321" s="169"/>
      <c r="BD321" s="169"/>
      <c r="BE321" s="169"/>
      <c r="BF321" s="169"/>
      <c r="BG321" s="169"/>
      <c r="BH321" s="169"/>
      <c r="BI321" s="169"/>
      <c r="BJ321" s="169"/>
      <c r="BK321" s="169"/>
      <c r="BL321" s="169"/>
      <c r="BM321" s="169"/>
      <c r="BN321" s="169"/>
      <c r="BO321" s="169"/>
      <c r="BP321" s="169"/>
      <c r="BQ321" s="169"/>
      <c r="BR321" s="169"/>
      <c r="BS321" s="169"/>
      <c r="BT321" s="169"/>
      <c r="BU321" s="169"/>
      <c r="BV321" s="169"/>
      <c r="BW321" s="169"/>
      <c r="BX321" s="169"/>
      <c r="BY321" s="169"/>
      <c r="BZ321" s="169"/>
      <c r="CA321" s="169"/>
      <c r="CB321" s="169"/>
      <c r="CC321" s="169"/>
      <c r="CD321" s="169"/>
      <c r="CE321" s="169"/>
      <c r="CF321" s="169"/>
      <c r="CG321" s="169"/>
      <c r="CH321" s="169"/>
      <c r="CI321" s="169"/>
      <c r="CJ321" s="169"/>
      <c r="CK321" s="169"/>
      <c r="CL321" s="169"/>
      <c r="CM321" s="169"/>
      <c r="CN321" s="169"/>
      <c r="CO321" s="169"/>
      <c r="CP321" s="169"/>
      <c r="CQ321" s="169"/>
      <c r="CR321" s="169"/>
      <c r="CS321" s="169"/>
      <c r="CT321" s="169"/>
      <c r="CU321" s="169"/>
      <c r="CV321" s="169"/>
      <c r="CW321" s="169"/>
      <c r="CX321" s="169"/>
      <c r="CY321" s="169"/>
      <c r="CZ321" s="169"/>
      <c r="DA321" s="169"/>
      <c r="DB321" s="169"/>
      <c r="DC321" s="169"/>
      <c r="DD321" s="169"/>
      <c r="DE321" s="169"/>
      <c r="DF321" s="169"/>
      <c r="DG321" s="169"/>
      <c r="DH321" s="169"/>
      <c r="DI321" s="169"/>
      <c r="DJ321" s="169"/>
      <c r="DK321" s="169"/>
      <c r="DL321" s="169"/>
      <c r="DM321" s="169"/>
      <c r="DN321" s="169"/>
      <c r="DO321" s="169"/>
      <c r="DP321" s="169"/>
      <c r="DQ321" s="169"/>
      <c r="DR321" s="169"/>
      <c r="DS321" s="169"/>
      <c r="DT321" s="169"/>
      <c r="DU321" s="169"/>
      <c r="DV321" s="169"/>
      <c r="DW321" s="169"/>
      <c r="DX321" s="169"/>
      <c r="DY321" s="169"/>
      <c r="DZ321" s="169"/>
      <c r="EA321" s="169"/>
      <c r="EB321" s="169"/>
      <c r="EC321" s="169"/>
      <c r="ED321" s="169"/>
      <c r="EE321" s="169"/>
      <c r="EF321" s="169"/>
      <c r="EG321" s="169"/>
      <c r="EH321" s="169"/>
      <c r="EI321" s="169"/>
      <c r="EJ321" s="169"/>
      <c r="EK321" s="169"/>
      <c r="EL321" s="169"/>
      <c r="EM321" s="169"/>
      <c r="EN321" s="169"/>
      <c r="EO321" s="169"/>
      <c r="EP321" s="169"/>
      <c r="EQ321" s="169"/>
      <c r="ER321" s="169"/>
      <c r="ES321" s="169"/>
      <c r="ET321" s="169"/>
      <c r="EU321" s="169"/>
      <c r="EV321" s="169"/>
      <c r="EW321" s="169"/>
      <c r="EX321" s="169"/>
      <c r="EY321" s="169"/>
      <c r="EZ321" s="169"/>
      <c r="FA321" s="169"/>
      <c r="FB321" s="169"/>
      <c r="FC321" s="169"/>
      <c r="FD321" s="169"/>
      <c r="FE321" s="169"/>
      <c r="FF321" s="169"/>
      <c r="FG321" s="169"/>
      <c r="FH321" s="169"/>
      <c r="FI321" s="169"/>
      <c r="FJ321" s="169"/>
      <c r="FK321" s="169"/>
      <c r="FL321" s="169"/>
      <c r="FM321" s="169"/>
      <c r="FN321" s="169"/>
      <c r="FO321" s="169"/>
      <c r="FP321" s="169"/>
      <c r="FQ321" s="169"/>
      <c r="FR321" s="169"/>
      <c r="FS321" s="169"/>
      <c r="FT321" s="169"/>
      <c r="FU321" s="169"/>
      <c r="FV321" s="169"/>
      <c r="FW321" s="169"/>
      <c r="FX321" s="169"/>
      <c r="FY321" s="169"/>
      <c r="FZ321" s="169"/>
      <c r="GA321" s="169"/>
    </row>
    <row r="322" spans="1:183" s="134" customFormat="1" ht="15" customHeight="1" x14ac:dyDescent="0.3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c r="AE322" s="169"/>
      <c r="AF322" s="169"/>
      <c r="AG322" s="169"/>
      <c r="AH322" s="169"/>
      <c r="AI322" s="169"/>
      <c r="AJ322" s="169"/>
      <c r="AK322" s="169"/>
      <c r="AL322" s="169"/>
      <c r="AM322" s="169"/>
      <c r="AN322" s="169"/>
      <c r="AO322" s="169"/>
      <c r="AP322" s="169"/>
      <c r="AQ322" s="169"/>
      <c r="AR322" s="169"/>
      <c r="AS322" s="169"/>
      <c r="AT322" s="169"/>
      <c r="AU322" s="169"/>
      <c r="AV322" s="169"/>
      <c r="AW322" s="169"/>
      <c r="AX322" s="169"/>
      <c r="AY322" s="169"/>
      <c r="AZ322" s="169"/>
      <c r="BA322" s="169"/>
      <c r="BB322" s="169"/>
      <c r="BC322" s="169"/>
      <c r="BD322" s="169"/>
      <c r="BE322" s="169"/>
      <c r="BF322" s="169"/>
      <c r="BG322" s="169"/>
      <c r="BH322" s="169"/>
      <c r="BI322" s="169"/>
      <c r="BJ322" s="169"/>
      <c r="BK322" s="169"/>
      <c r="BL322" s="169"/>
      <c r="BM322" s="169"/>
      <c r="BN322" s="169"/>
      <c r="BO322" s="169"/>
      <c r="BP322" s="169"/>
      <c r="BQ322" s="169"/>
      <c r="BR322" s="169"/>
      <c r="BS322" s="169"/>
      <c r="BT322" s="169"/>
      <c r="BU322" s="169"/>
      <c r="BV322" s="169"/>
      <c r="BW322" s="169"/>
      <c r="BX322" s="169"/>
      <c r="BY322" s="169"/>
      <c r="BZ322" s="169"/>
      <c r="CA322" s="169"/>
      <c r="CB322" s="169"/>
      <c r="CC322" s="169"/>
      <c r="CD322" s="169"/>
      <c r="CE322" s="169"/>
      <c r="CF322" s="169"/>
      <c r="CG322" s="169"/>
      <c r="CH322" s="169"/>
      <c r="CI322" s="169"/>
      <c r="CJ322" s="169"/>
      <c r="CK322" s="169"/>
      <c r="CL322" s="169"/>
      <c r="CM322" s="169"/>
      <c r="CN322" s="169"/>
      <c r="CO322" s="169"/>
      <c r="CP322" s="169"/>
      <c r="CQ322" s="169"/>
      <c r="CR322" s="169"/>
      <c r="CS322" s="169"/>
      <c r="CT322" s="169"/>
      <c r="CU322" s="169"/>
      <c r="CV322" s="169"/>
      <c r="CW322" s="169"/>
      <c r="CX322" s="169"/>
      <c r="CY322" s="169"/>
      <c r="CZ322" s="169"/>
      <c r="DA322" s="169"/>
      <c r="DB322" s="169"/>
      <c r="DC322" s="169"/>
      <c r="DD322" s="169"/>
      <c r="DE322" s="169"/>
      <c r="DF322" s="169"/>
      <c r="DG322" s="169"/>
      <c r="DH322" s="169"/>
      <c r="DI322" s="169"/>
      <c r="DJ322" s="169"/>
      <c r="DK322" s="169"/>
      <c r="DL322" s="169"/>
      <c r="DM322" s="169"/>
      <c r="DN322" s="169"/>
      <c r="DO322" s="169"/>
      <c r="DP322" s="169"/>
      <c r="DQ322" s="169"/>
      <c r="DR322" s="169"/>
      <c r="DS322" s="169"/>
      <c r="DT322" s="169"/>
      <c r="DU322" s="169"/>
      <c r="DV322" s="169"/>
      <c r="DW322" s="169"/>
      <c r="DX322" s="169"/>
      <c r="DY322" s="169"/>
      <c r="DZ322" s="169"/>
      <c r="EA322" s="169"/>
      <c r="EB322" s="169"/>
      <c r="EC322" s="169"/>
      <c r="ED322" s="169"/>
      <c r="EE322" s="169"/>
      <c r="EF322" s="169"/>
      <c r="EG322" s="169"/>
      <c r="EH322" s="169"/>
      <c r="EI322" s="169"/>
      <c r="EJ322" s="169"/>
      <c r="EK322" s="169"/>
      <c r="EL322" s="169"/>
      <c r="EM322" s="169"/>
      <c r="EN322" s="169"/>
      <c r="EO322" s="169"/>
      <c r="EP322" s="169"/>
      <c r="EQ322" s="169"/>
      <c r="ER322" s="169"/>
      <c r="ES322" s="169"/>
      <c r="ET322" s="169"/>
      <c r="EU322" s="169"/>
      <c r="EV322" s="169"/>
      <c r="EW322" s="169"/>
      <c r="EX322" s="169"/>
      <c r="EY322" s="169"/>
      <c r="EZ322" s="169"/>
      <c r="FA322" s="169"/>
      <c r="FB322" s="169"/>
      <c r="FC322" s="169"/>
      <c r="FD322" s="169"/>
      <c r="FE322" s="169"/>
      <c r="FF322" s="169"/>
      <c r="FG322" s="169"/>
      <c r="FH322" s="169"/>
      <c r="FI322" s="169"/>
      <c r="FJ322" s="169"/>
      <c r="FK322" s="169"/>
      <c r="FL322" s="169"/>
      <c r="FM322" s="169"/>
      <c r="FN322" s="169"/>
      <c r="FO322" s="169"/>
      <c r="FP322" s="169"/>
      <c r="FQ322" s="169"/>
      <c r="FR322" s="169"/>
      <c r="FS322" s="169"/>
      <c r="FT322" s="169"/>
      <c r="FU322" s="169"/>
      <c r="FV322" s="169"/>
      <c r="FW322" s="169"/>
      <c r="FX322" s="169"/>
      <c r="FY322" s="169"/>
      <c r="FZ322" s="169"/>
      <c r="GA322" s="169"/>
    </row>
    <row r="323" spans="1:183" s="134" customFormat="1" ht="15" customHeight="1" x14ac:dyDescent="0.3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c r="AE323" s="169"/>
      <c r="AF323" s="169"/>
      <c r="AG323" s="169"/>
      <c r="AH323" s="169"/>
      <c r="AI323" s="169"/>
      <c r="AJ323" s="169"/>
      <c r="AK323" s="169"/>
      <c r="AL323" s="169"/>
      <c r="AM323" s="169"/>
      <c r="AN323" s="169"/>
      <c r="AO323" s="169"/>
      <c r="AP323" s="169"/>
      <c r="AQ323" s="169"/>
      <c r="AR323" s="169"/>
      <c r="AS323" s="169"/>
      <c r="AT323" s="169"/>
      <c r="AU323" s="169"/>
      <c r="AV323" s="169"/>
      <c r="AW323" s="169"/>
      <c r="AX323" s="169"/>
      <c r="AY323" s="169"/>
      <c r="AZ323" s="169"/>
      <c r="BA323" s="169"/>
      <c r="BB323" s="169"/>
      <c r="BC323" s="169"/>
      <c r="BD323" s="169"/>
      <c r="BE323" s="169"/>
      <c r="BF323" s="169"/>
      <c r="BG323" s="169"/>
      <c r="BH323" s="169"/>
      <c r="BI323" s="169"/>
      <c r="BJ323" s="169"/>
      <c r="BK323" s="169"/>
      <c r="BL323" s="169"/>
      <c r="BM323" s="169"/>
      <c r="BN323" s="169"/>
      <c r="BO323" s="169"/>
      <c r="BP323" s="169"/>
      <c r="BQ323" s="169"/>
      <c r="BR323" s="169"/>
      <c r="BS323" s="169"/>
      <c r="BT323" s="169"/>
      <c r="BU323" s="169"/>
      <c r="BV323" s="169"/>
      <c r="BW323" s="169"/>
      <c r="BX323" s="169"/>
      <c r="BY323" s="169"/>
      <c r="BZ323" s="169"/>
      <c r="CA323" s="169"/>
      <c r="CB323" s="169"/>
      <c r="CC323" s="169"/>
      <c r="CD323" s="169"/>
      <c r="CE323" s="169"/>
      <c r="CF323" s="169"/>
      <c r="CG323" s="169"/>
      <c r="CH323" s="169"/>
      <c r="CI323" s="169"/>
      <c r="CJ323" s="169"/>
      <c r="CK323" s="169"/>
      <c r="CL323" s="169"/>
      <c r="CM323" s="169"/>
      <c r="CN323" s="169"/>
      <c r="CO323" s="169"/>
      <c r="CP323" s="169"/>
      <c r="CQ323" s="169"/>
      <c r="CR323" s="169"/>
      <c r="CS323" s="169"/>
      <c r="CT323" s="169"/>
      <c r="CU323" s="169"/>
      <c r="CV323" s="169"/>
      <c r="CW323" s="169"/>
      <c r="CX323" s="169"/>
      <c r="CY323" s="169"/>
      <c r="CZ323" s="169"/>
      <c r="DA323" s="169"/>
      <c r="DB323" s="169"/>
      <c r="DC323" s="169"/>
      <c r="DD323" s="169"/>
      <c r="DE323" s="169"/>
      <c r="DF323" s="169"/>
      <c r="DG323" s="169"/>
      <c r="DH323" s="169"/>
      <c r="DI323" s="169"/>
      <c r="DJ323" s="169"/>
      <c r="DK323" s="169"/>
      <c r="DL323" s="169"/>
      <c r="DM323" s="169"/>
      <c r="DN323" s="169"/>
      <c r="DO323" s="169"/>
      <c r="DP323" s="169"/>
      <c r="DQ323" s="169"/>
      <c r="DR323" s="169"/>
      <c r="DS323" s="169"/>
      <c r="DT323" s="169"/>
      <c r="DU323" s="169"/>
      <c r="DV323" s="169"/>
      <c r="DW323" s="169"/>
      <c r="DX323" s="169"/>
      <c r="DY323" s="169"/>
      <c r="DZ323" s="169"/>
      <c r="EA323" s="169"/>
      <c r="EB323" s="169"/>
      <c r="EC323" s="169"/>
      <c r="ED323" s="169"/>
      <c r="EE323" s="169"/>
      <c r="EF323" s="169"/>
      <c r="EG323" s="169"/>
      <c r="EH323" s="169"/>
      <c r="EI323" s="169"/>
      <c r="EJ323" s="169"/>
      <c r="EK323" s="169"/>
      <c r="EL323" s="169"/>
      <c r="EM323" s="169"/>
      <c r="EN323" s="169"/>
      <c r="EO323" s="169"/>
      <c r="EP323" s="169"/>
      <c r="EQ323" s="169"/>
      <c r="ER323" s="169"/>
      <c r="ES323" s="169"/>
      <c r="ET323" s="169"/>
      <c r="EU323" s="169"/>
      <c r="EV323" s="169"/>
      <c r="EW323" s="169"/>
      <c r="EX323" s="169"/>
      <c r="EY323" s="169"/>
      <c r="EZ323" s="169"/>
      <c r="FA323" s="169"/>
      <c r="FB323" s="169"/>
      <c r="FC323" s="169"/>
      <c r="FD323" s="169"/>
      <c r="FE323" s="169"/>
      <c r="FF323" s="169"/>
      <c r="FG323" s="169"/>
      <c r="FH323" s="169"/>
      <c r="FI323" s="169"/>
      <c r="FJ323" s="169"/>
      <c r="FK323" s="169"/>
      <c r="FL323" s="169"/>
      <c r="FM323" s="169"/>
      <c r="FN323" s="169"/>
      <c r="FO323" s="169"/>
      <c r="FP323" s="169"/>
      <c r="FQ323" s="169"/>
      <c r="FR323" s="169"/>
      <c r="FS323" s="169"/>
      <c r="FT323" s="169"/>
      <c r="FU323" s="169"/>
      <c r="FV323" s="169"/>
      <c r="FW323" s="169"/>
      <c r="FX323" s="169"/>
      <c r="FY323" s="169"/>
      <c r="FZ323" s="169"/>
      <c r="GA323" s="169"/>
    </row>
    <row r="324" spans="1:183" s="134" customFormat="1" ht="15" customHeight="1" x14ac:dyDescent="0.3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c r="AE324" s="169"/>
      <c r="AF324" s="169"/>
      <c r="AG324" s="169"/>
      <c r="AH324" s="169"/>
      <c r="AI324" s="169"/>
      <c r="AJ324" s="169"/>
      <c r="AK324" s="169"/>
      <c r="AL324" s="169"/>
      <c r="AM324" s="169"/>
      <c r="AN324" s="169"/>
      <c r="AO324" s="169"/>
      <c r="AP324" s="169"/>
      <c r="AQ324" s="169"/>
      <c r="AR324" s="169"/>
      <c r="AS324" s="169"/>
      <c r="AT324" s="169"/>
      <c r="AU324" s="169"/>
      <c r="AV324" s="169"/>
      <c r="AW324" s="169"/>
      <c r="AX324" s="169"/>
      <c r="AY324" s="169"/>
      <c r="AZ324" s="169"/>
      <c r="BA324" s="169"/>
      <c r="BB324" s="169"/>
      <c r="BC324" s="169"/>
      <c r="BD324" s="169"/>
      <c r="BE324" s="169"/>
      <c r="BF324" s="169"/>
      <c r="BG324" s="169"/>
      <c r="BH324" s="169"/>
      <c r="BI324" s="169"/>
      <c r="BJ324" s="169"/>
      <c r="BK324" s="169"/>
      <c r="BL324" s="169"/>
      <c r="BM324" s="169"/>
      <c r="BN324" s="169"/>
      <c r="BO324" s="169"/>
      <c r="BP324" s="169"/>
      <c r="BQ324" s="169"/>
      <c r="BR324" s="169"/>
      <c r="BS324" s="169"/>
      <c r="BT324" s="169"/>
      <c r="BU324" s="169"/>
      <c r="BV324" s="169"/>
      <c r="BW324" s="169"/>
      <c r="BX324" s="169"/>
      <c r="BY324" s="169"/>
      <c r="BZ324" s="169"/>
      <c r="CA324" s="169"/>
      <c r="CB324" s="169"/>
      <c r="CC324" s="169"/>
      <c r="CD324" s="169"/>
      <c r="CE324" s="169"/>
      <c r="CF324" s="169"/>
      <c r="CG324" s="169"/>
      <c r="CH324" s="169"/>
      <c r="CI324" s="169"/>
      <c r="CJ324" s="169"/>
      <c r="CK324" s="169"/>
      <c r="CL324" s="169"/>
      <c r="CM324" s="169"/>
      <c r="CN324" s="169"/>
      <c r="CO324" s="169"/>
      <c r="CP324" s="169"/>
      <c r="CQ324" s="169"/>
      <c r="CR324" s="169"/>
      <c r="CS324" s="169"/>
      <c r="CT324" s="169"/>
      <c r="CU324" s="169"/>
      <c r="CV324" s="169"/>
      <c r="CW324" s="169"/>
      <c r="CX324" s="169"/>
      <c r="CY324" s="169"/>
      <c r="CZ324" s="169"/>
      <c r="DA324" s="169"/>
      <c r="DB324" s="169"/>
      <c r="DC324" s="169"/>
      <c r="DD324" s="169"/>
      <c r="DE324" s="169"/>
      <c r="DF324" s="169"/>
      <c r="DG324" s="169"/>
      <c r="DH324" s="169"/>
      <c r="DI324" s="169"/>
      <c r="DJ324" s="169"/>
      <c r="DK324" s="169"/>
      <c r="DL324" s="169"/>
      <c r="DM324" s="169"/>
      <c r="DN324" s="169"/>
      <c r="DO324" s="169"/>
      <c r="DP324" s="169"/>
      <c r="DQ324" s="169"/>
      <c r="DR324" s="169"/>
      <c r="DS324" s="169"/>
      <c r="DT324" s="169"/>
      <c r="DU324" s="169"/>
      <c r="DV324" s="169"/>
      <c r="DW324" s="169"/>
      <c r="DX324" s="169"/>
      <c r="DY324" s="169"/>
      <c r="DZ324" s="169"/>
      <c r="EA324" s="169"/>
      <c r="EB324" s="169"/>
      <c r="EC324" s="169"/>
      <c r="ED324" s="169"/>
      <c r="EE324" s="169"/>
      <c r="EF324" s="169"/>
      <c r="EG324" s="169"/>
      <c r="EH324" s="169"/>
      <c r="EI324" s="169"/>
      <c r="EJ324" s="169"/>
      <c r="EK324" s="169"/>
      <c r="EL324" s="169"/>
      <c r="EM324" s="169"/>
      <c r="EN324" s="169"/>
      <c r="EO324" s="169"/>
      <c r="EP324" s="169"/>
      <c r="EQ324" s="169"/>
      <c r="ER324" s="169"/>
      <c r="ES324" s="169"/>
      <c r="ET324" s="169"/>
      <c r="EU324" s="169"/>
      <c r="EV324" s="169"/>
      <c r="EW324" s="169"/>
      <c r="EX324" s="169"/>
      <c r="EY324" s="169"/>
      <c r="EZ324" s="169"/>
      <c r="FA324" s="169"/>
      <c r="FB324" s="169"/>
      <c r="FC324" s="169"/>
      <c r="FD324" s="169"/>
      <c r="FE324" s="169"/>
      <c r="FF324" s="169"/>
      <c r="FG324" s="169"/>
      <c r="FH324" s="169"/>
      <c r="FI324" s="169"/>
      <c r="FJ324" s="169"/>
      <c r="FK324" s="169"/>
      <c r="FL324" s="169"/>
      <c r="FM324" s="169"/>
      <c r="FN324" s="169"/>
      <c r="FO324" s="169"/>
      <c r="FP324" s="169"/>
      <c r="FQ324" s="169"/>
      <c r="FR324" s="169"/>
      <c r="FS324" s="169"/>
      <c r="FT324" s="169"/>
      <c r="FU324" s="169"/>
      <c r="FV324" s="169"/>
      <c r="FW324" s="169"/>
      <c r="FX324" s="169"/>
      <c r="FY324" s="169"/>
      <c r="FZ324" s="169"/>
      <c r="GA324" s="169"/>
    </row>
    <row r="325" spans="1:183" s="134" customFormat="1" ht="15" customHeight="1" x14ac:dyDescent="0.3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c r="AE325" s="169"/>
      <c r="AF325" s="169"/>
      <c r="AG325" s="169"/>
      <c r="AH325" s="169"/>
      <c r="AI325" s="169"/>
      <c r="AJ325" s="169"/>
      <c r="AK325" s="169"/>
      <c r="AL325" s="169"/>
      <c r="AM325" s="169"/>
      <c r="AN325" s="169"/>
      <c r="AO325" s="169"/>
      <c r="AP325" s="169"/>
      <c r="AQ325" s="169"/>
      <c r="AR325" s="169"/>
      <c r="AS325" s="169"/>
      <c r="AT325" s="169"/>
      <c r="AU325" s="169"/>
      <c r="AV325" s="169"/>
      <c r="AW325" s="169"/>
      <c r="AX325" s="169"/>
      <c r="AY325" s="169"/>
      <c r="AZ325" s="169"/>
      <c r="BA325" s="169"/>
      <c r="BB325" s="169"/>
      <c r="BC325" s="169"/>
      <c r="BD325" s="169"/>
      <c r="BE325" s="169"/>
      <c r="BF325" s="169"/>
      <c r="BG325" s="169"/>
      <c r="BH325" s="169"/>
      <c r="BI325" s="169"/>
      <c r="BJ325" s="169"/>
      <c r="BK325" s="169"/>
      <c r="BL325" s="169"/>
      <c r="BM325" s="169"/>
      <c r="BN325" s="169"/>
      <c r="BO325" s="169"/>
      <c r="BP325" s="169"/>
      <c r="BQ325" s="169"/>
      <c r="BR325" s="169"/>
      <c r="BS325" s="169"/>
      <c r="BT325" s="169"/>
      <c r="BU325" s="169"/>
      <c r="BV325" s="169"/>
      <c r="BW325" s="169"/>
      <c r="BX325" s="169"/>
      <c r="BY325" s="169"/>
      <c r="BZ325" s="169"/>
      <c r="CA325" s="169"/>
      <c r="CB325" s="169"/>
      <c r="CC325" s="169"/>
      <c r="CD325" s="169"/>
      <c r="CE325" s="169"/>
      <c r="CF325" s="169"/>
      <c r="CG325" s="169"/>
      <c r="CH325" s="169"/>
      <c r="CI325" s="169"/>
      <c r="CJ325" s="169"/>
      <c r="CK325" s="169"/>
      <c r="CL325" s="169"/>
      <c r="CM325" s="169"/>
      <c r="CN325" s="169"/>
      <c r="CO325" s="169"/>
      <c r="CP325" s="169"/>
      <c r="CQ325" s="169"/>
      <c r="CR325" s="169"/>
      <c r="CS325" s="169"/>
      <c r="CT325" s="169"/>
      <c r="CU325" s="169"/>
      <c r="CV325" s="169"/>
      <c r="CW325" s="169"/>
      <c r="CX325" s="169"/>
      <c r="CY325" s="169"/>
      <c r="CZ325" s="169"/>
      <c r="DA325" s="169"/>
      <c r="DB325" s="169"/>
      <c r="DC325" s="169"/>
      <c r="DD325" s="169"/>
      <c r="DE325" s="169"/>
      <c r="DF325" s="169"/>
      <c r="DG325" s="169"/>
      <c r="DH325" s="169"/>
      <c r="DI325" s="169"/>
      <c r="DJ325" s="169"/>
      <c r="DK325" s="169"/>
      <c r="DL325" s="169"/>
      <c r="DM325" s="169"/>
      <c r="DN325" s="169"/>
      <c r="DO325" s="169"/>
      <c r="DP325" s="169"/>
      <c r="DQ325" s="169"/>
      <c r="DR325" s="169"/>
      <c r="DS325" s="169"/>
      <c r="DT325" s="169"/>
      <c r="DU325" s="169"/>
      <c r="DV325" s="169"/>
      <c r="DW325" s="169"/>
      <c r="DX325" s="169"/>
      <c r="DY325" s="169"/>
      <c r="DZ325" s="169"/>
      <c r="EA325" s="169"/>
      <c r="EB325" s="169"/>
      <c r="EC325" s="169"/>
      <c r="ED325" s="169"/>
      <c r="EE325" s="169"/>
      <c r="EF325" s="169"/>
      <c r="EG325" s="169"/>
      <c r="EH325" s="169"/>
      <c r="EI325" s="169"/>
      <c r="EJ325" s="169"/>
      <c r="EK325" s="169"/>
      <c r="EL325" s="169"/>
      <c r="EM325" s="169"/>
      <c r="EN325" s="169"/>
      <c r="EO325" s="169"/>
      <c r="EP325" s="169"/>
      <c r="EQ325" s="169"/>
      <c r="ER325" s="169"/>
      <c r="ES325" s="169"/>
      <c r="ET325" s="169"/>
      <c r="EU325" s="169"/>
      <c r="EV325" s="169"/>
      <c r="EW325" s="169"/>
      <c r="EX325" s="169"/>
      <c r="EY325" s="169"/>
      <c r="EZ325" s="169"/>
      <c r="FA325" s="169"/>
      <c r="FB325" s="169"/>
      <c r="FC325" s="169"/>
      <c r="FD325" s="169"/>
      <c r="FE325" s="169"/>
      <c r="FF325" s="169"/>
      <c r="FG325" s="169"/>
      <c r="FH325" s="169"/>
      <c r="FI325" s="169"/>
      <c r="FJ325" s="169"/>
      <c r="FK325" s="169"/>
      <c r="FL325" s="169"/>
      <c r="FM325" s="169"/>
      <c r="FN325" s="169"/>
      <c r="FO325" s="169"/>
      <c r="FP325" s="169"/>
      <c r="FQ325" s="169"/>
      <c r="FR325" s="169"/>
      <c r="FS325" s="169"/>
      <c r="FT325" s="169"/>
      <c r="FU325" s="169"/>
      <c r="FV325" s="169"/>
      <c r="FW325" s="169"/>
      <c r="FX325" s="169"/>
      <c r="FY325" s="169"/>
      <c r="FZ325" s="169"/>
      <c r="GA325" s="169"/>
    </row>
    <row r="326" spans="1:183" s="134" customFormat="1" ht="15" customHeight="1" x14ac:dyDescent="0.3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c r="AE326" s="169"/>
      <c r="AF326" s="169"/>
      <c r="AG326" s="169"/>
      <c r="AH326" s="169"/>
      <c r="AI326" s="169"/>
      <c r="AJ326" s="169"/>
      <c r="AK326" s="169"/>
      <c r="AL326" s="169"/>
      <c r="AM326" s="169"/>
      <c r="AN326" s="169"/>
      <c r="AO326" s="169"/>
      <c r="AP326" s="169"/>
      <c r="AQ326" s="169"/>
      <c r="AR326" s="169"/>
      <c r="AS326" s="169"/>
      <c r="AT326" s="169"/>
      <c r="AU326" s="169"/>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69"/>
      <c r="BT326" s="169"/>
      <c r="BU326" s="169"/>
      <c r="BV326" s="169"/>
      <c r="BW326" s="169"/>
      <c r="BX326" s="169"/>
      <c r="BY326" s="169"/>
      <c r="BZ326" s="169"/>
      <c r="CA326" s="169"/>
      <c r="CB326" s="169"/>
      <c r="CC326" s="169"/>
      <c r="CD326" s="169"/>
      <c r="CE326" s="169"/>
      <c r="CF326" s="169"/>
      <c r="CG326" s="169"/>
      <c r="CH326" s="169"/>
      <c r="CI326" s="169"/>
      <c r="CJ326" s="169"/>
      <c r="CK326" s="169"/>
      <c r="CL326" s="169"/>
      <c r="CM326" s="169"/>
      <c r="CN326" s="169"/>
      <c r="CO326" s="169"/>
      <c r="CP326" s="169"/>
      <c r="CQ326" s="169"/>
      <c r="CR326" s="169"/>
      <c r="CS326" s="169"/>
      <c r="CT326" s="169"/>
      <c r="CU326" s="169"/>
      <c r="CV326" s="169"/>
      <c r="CW326" s="169"/>
      <c r="CX326" s="169"/>
      <c r="CY326" s="169"/>
      <c r="CZ326" s="169"/>
      <c r="DA326" s="169"/>
      <c r="DB326" s="169"/>
      <c r="DC326" s="169"/>
      <c r="DD326" s="169"/>
      <c r="DE326" s="169"/>
      <c r="DF326" s="169"/>
      <c r="DG326" s="169"/>
      <c r="DH326" s="169"/>
      <c r="DI326" s="169"/>
      <c r="DJ326" s="169"/>
      <c r="DK326" s="169"/>
      <c r="DL326" s="169"/>
      <c r="DM326" s="169"/>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69"/>
      <c r="EQ326" s="169"/>
      <c r="ER326" s="169"/>
      <c r="ES326" s="169"/>
      <c r="ET326" s="169"/>
      <c r="EU326" s="169"/>
      <c r="EV326" s="169"/>
      <c r="EW326" s="169"/>
      <c r="EX326" s="169"/>
      <c r="EY326" s="169"/>
      <c r="EZ326" s="169"/>
      <c r="FA326" s="169"/>
      <c r="FB326" s="169"/>
      <c r="FC326" s="169"/>
      <c r="FD326" s="169"/>
      <c r="FE326" s="169"/>
      <c r="FF326" s="169"/>
      <c r="FG326" s="169"/>
      <c r="FH326" s="169"/>
      <c r="FI326" s="169"/>
      <c r="FJ326" s="169"/>
      <c r="FK326" s="169"/>
      <c r="FL326" s="169"/>
      <c r="FM326" s="169"/>
      <c r="FN326" s="169"/>
      <c r="FO326" s="169"/>
      <c r="FP326" s="169"/>
      <c r="FQ326" s="169"/>
      <c r="FR326" s="169"/>
      <c r="FS326" s="169"/>
      <c r="FT326" s="169"/>
      <c r="FU326" s="169"/>
      <c r="FV326" s="169"/>
      <c r="FW326" s="169"/>
      <c r="FX326" s="169"/>
      <c r="FY326" s="169"/>
      <c r="FZ326" s="169"/>
      <c r="GA326" s="169"/>
    </row>
    <row r="327" spans="1:183" s="134" customFormat="1" ht="15" customHeight="1" x14ac:dyDescent="0.3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Q327" s="169"/>
      <c r="AR327" s="169"/>
      <c r="AS327" s="169"/>
      <c r="AT327" s="169"/>
      <c r="AU327" s="169"/>
      <c r="AV327" s="169"/>
      <c r="AW327" s="169"/>
      <c r="AX327" s="169"/>
      <c r="AY327" s="169"/>
      <c r="AZ327" s="169"/>
      <c r="BA327" s="169"/>
      <c r="BB327" s="169"/>
      <c r="BC327" s="169"/>
      <c r="BD327" s="169"/>
      <c r="BE327" s="169"/>
      <c r="BF327" s="169"/>
      <c r="BG327" s="169"/>
      <c r="BH327" s="169"/>
      <c r="BI327" s="169"/>
      <c r="BJ327" s="169"/>
      <c r="BK327" s="169"/>
      <c r="BL327" s="169"/>
      <c r="BM327" s="169"/>
      <c r="BN327" s="169"/>
      <c r="BO327" s="169"/>
      <c r="BP327" s="169"/>
      <c r="BQ327" s="169"/>
      <c r="BR327" s="169"/>
      <c r="BS327" s="169"/>
      <c r="BT327" s="169"/>
      <c r="BU327" s="169"/>
      <c r="BV327" s="169"/>
      <c r="BW327" s="169"/>
      <c r="BX327" s="169"/>
      <c r="BY327" s="169"/>
      <c r="BZ327" s="169"/>
      <c r="CA327" s="169"/>
      <c r="CB327" s="169"/>
      <c r="CC327" s="169"/>
      <c r="CD327" s="169"/>
      <c r="CE327" s="169"/>
      <c r="CF327" s="169"/>
      <c r="CG327" s="169"/>
      <c r="CH327" s="169"/>
      <c r="CI327" s="169"/>
      <c r="CJ327" s="169"/>
      <c r="CK327" s="169"/>
      <c r="CL327" s="169"/>
      <c r="CM327" s="169"/>
      <c r="CN327" s="169"/>
      <c r="CO327" s="169"/>
      <c r="CP327" s="169"/>
      <c r="CQ327" s="169"/>
      <c r="CR327" s="169"/>
      <c r="CS327" s="169"/>
      <c r="CT327" s="169"/>
      <c r="CU327" s="169"/>
      <c r="CV327" s="169"/>
      <c r="CW327" s="169"/>
      <c r="CX327" s="169"/>
      <c r="CY327" s="169"/>
      <c r="CZ327" s="169"/>
      <c r="DA327" s="169"/>
      <c r="DB327" s="169"/>
      <c r="DC327" s="169"/>
      <c r="DD327" s="169"/>
      <c r="DE327" s="169"/>
      <c r="DF327" s="169"/>
      <c r="DG327" s="169"/>
      <c r="DH327" s="169"/>
      <c r="DI327" s="169"/>
      <c r="DJ327" s="169"/>
      <c r="DK327" s="169"/>
      <c r="DL327" s="169"/>
      <c r="DM327" s="169"/>
      <c r="DN327" s="169"/>
      <c r="DO327" s="169"/>
      <c r="DP327" s="169"/>
      <c r="DQ327" s="169"/>
      <c r="DR327" s="169"/>
      <c r="DS327" s="169"/>
      <c r="DT327" s="169"/>
      <c r="DU327" s="169"/>
      <c r="DV327" s="169"/>
      <c r="DW327" s="169"/>
      <c r="DX327" s="169"/>
      <c r="DY327" s="169"/>
      <c r="DZ327" s="169"/>
      <c r="EA327" s="169"/>
      <c r="EB327" s="169"/>
      <c r="EC327" s="169"/>
      <c r="ED327" s="169"/>
      <c r="EE327" s="169"/>
      <c r="EF327" s="169"/>
      <c r="EG327" s="169"/>
      <c r="EH327" s="169"/>
      <c r="EI327" s="169"/>
      <c r="EJ327" s="169"/>
      <c r="EK327" s="169"/>
      <c r="EL327" s="169"/>
      <c r="EM327" s="169"/>
      <c r="EN327" s="169"/>
      <c r="EO327" s="169"/>
      <c r="EP327" s="169"/>
      <c r="EQ327" s="169"/>
      <c r="ER327" s="169"/>
      <c r="ES327" s="169"/>
      <c r="ET327" s="169"/>
      <c r="EU327" s="169"/>
      <c r="EV327" s="169"/>
      <c r="EW327" s="169"/>
      <c r="EX327" s="169"/>
      <c r="EY327" s="169"/>
      <c r="EZ327" s="169"/>
      <c r="FA327" s="169"/>
      <c r="FB327" s="169"/>
      <c r="FC327" s="169"/>
      <c r="FD327" s="169"/>
      <c r="FE327" s="169"/>
      <c r="FF327" s="169"/>
      <c r="FG327" s="169"/>
      <c r="FH327" s="169"/>
      <c r="FI327" s="169"/>
      <c r="FJ327" s="169"/>
      <c r="FK327" s="169"/>
      <c r="FL327" s="169"/>
      <c r="FM327" s="169"/>
      <c r="FN327" s="169"/>
      <c r="FO327" s="169"/>
      <c r="FP327" s="169"/>
      <c r="FQ327" s="169"/>
      <c r="FR327" s="169"/>
      <c r="FS327" s="169"/>
      <c r="FT327" s="169"/>
      <c r="FU327" s="169"/>
      <c r="FV327" s="169"/>
      <c r="FW327" s="169"/>
      <c r="FX327" s="169"/>
      <c r="FY327" s="169"/>
      <c r="FZ327" s="169"/>
      <c r="GA327" s="169"/>
    </row>
    <row r="328" spans="1:183" s="134" customFormat="1" ht="15" customHeight="1" x14ac:dyDescent="0.3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c r="AQ328" s="169"/>
      <c r="AR328" s="169"/>
      <c r="AS328" s="169"/>
      <c r="AT328" s="169"/>
      <c r="AU328" s="169"/>
      <c r="AV328" s="169"/>
      <c r="AW328" s="169"/>
      <c r="AX328" s="169"/>
      <c r="AY328" s="169"/>
      <c r="AZ328" s="169"/>
      <c r="BA328" s="169"/>
      <c r="BB328" s="169"/>
      <c r="BC328" s="169"/>
      <c r="BD328" s="169"/>
      <c r="BE328" s="169"/>
      <c r="BF328" s="169"/>
      <c r="BG328" s="169"/>
      <c r="BH328" s="169"/>
      <c r="BI328" s="169"/>
      <c r="BJ328" s="169"/>
      <c r="BK328" s="169"/>
      <c r="BL328" s="169"/>
      <c r="BM328" s="169"/>
      <c r="BN328" s="169"/>
      <c r="BO328" s="169"/>
      <c r="BP328" s="169"/>
      <c r="BQ328" s="169"/>
      <c r="BR328" s="169"/>
      <c r="BS328" s="169"/>
      <c r="BT328" s="169"/>
      <c r="BU328" s="169"/>
      <c r="BV328" s="169"/>
      <c r="BW328" s="169"/>
      <c r="BX328" s="169"/>
      <c r="BY328" s="169"/>
      <c r="BZ328" s="169"/>
      <c r="CA328" s="169"/>
      <c r="CB328" s="169"/>
      <c r="CC328" s="169"/>
      <c r="CD328" s="169"/>
      <c r="CE328" s="169"/>
      <c r="CF328" s="169"/>
      <c r="CG328" s="169"/>
      <c r="CH328" s="169"/>
      <c r="CI328" s="169"/>
      <c r="CJ328" s="169"/>
      <c r="CK328" s="169"/>
      <c r="CL328" s="169"/>
      <c r="CM328" s="169"/>
      <c r="CN328" s="169"/>
      <c r="CO328" s="169"/>
      <c r="CP328" s="169"/>
      <c r="CQ328" s="169"/>
      <c r="CR328" s="169"/>
      <c r="CS328" s="169"/>
      <c r="CT328" s="169"/>
      <c r="CU328" s="169"/>
      <c r="CV328" s="169"/>
      <c r="CW328" s="169"/>
      <c r="CX328" s="169"/>
      <c r="CY328" s="169"/>
      <c r="CZ328" s="169"/>
      <c r="DA328" s="169"/>
      <c r="DB328" s="169"/>
      <c r="DC328" s="169"/>
      <c r="DD328" s="169"/>
      <c r="DE328" s="169"/>
      <c r="DF328" s="169"/>
      <c r="DG328" s="169"/>
      <c r="DH328" s="169"/>
      <c r="DI328" s="169"/>
      <c r="DJ328" s="169"/>
      <c r="DK328" s="169"/>
      <c r="DL328" s="169"/>
      <c r="DM328" s="169"/>
      <c r="DN328" s="169"/>
      <c r="DO328" s="169"/>
      <c r="DP328" s="169"/>
      <c r="DQ328" s="169"/>
      <c r="DR328" s="169"/>
      <c r="DS328" s="169"/>
      <c r="DT328" s="169"/>
      <c r="DU328" s="169"/>
      <c r="DV328" s="169"/>
      <c r="DW328" s="169"/>
      <c r="DX328" s="169"/>
      <c r="DY328" s="169"/>
      <c r="DZ328" s="169"/>
      <c r="EA328" s="169"/>
      <c r="EB328" s="169"/>
      <c r="EC328" s="169"/>
      <c r="ED328" s="169"/>
      <c r="EE328" s="169"/>
      <c r="EF328" s="169"/>
      <c r="EG328" s="169"/>
      <c r="EH328" s="169"/>
      <c r="EI328" s="169"/>
      <c r="EJ328" s="169"/>
      <c r="EK328" s="169"/>
      <c r="EL328" s="169"/>
      <c r="EM328" s="169"/>
      <c r="EN328" s="169"/>
      <c r="EO328" s="169"/>
      <c r="EP328" s="169"/>
      <c r="EQ328" s="169"/>
      <c r="ER328" s="169"/>
      <c r="ES328" s="169"/>
      <c r="ET328" s="169"/>
      <c r="EU328" s="169"/>
      <c r="EV328" s="169"/>
      <c r="EW328" s="169"/>
      <c r="EX328" s="169"/>
      <c r="EY328" s="169"/>
      <c r="EZ328" s="169"/>
      <c r="FA328" s="169"/>
      <c r="FB328" s="169"/>
      <c r="FC328" s="169"/>
      <c r="FD328" s="169"/>
      <c r="FE328" s="169"/>
      <c r="FF328" s="169"/>
      <c r="FG328" s="169"/>
      <c r="FH328" s="169"/>
      <c r="FI328" s="169"/>
      <c r="FJ328" s="169"/>
      <c r="FK328" s="169"/>
      <c r="FL328" s="169"/>
      <c r="FM328" s="169"/>
      <c r="FN328" s="169"/>
      <c r="FO328" s="169"/>
      <c r="FP328" s="169"/>
      <c r="FQ328" s="169"/>
      <c r="FR328" s="169"/>
      <c r="FS328" s="169"/>
      <c r="FT328" s="169"/>
      <c r="FU328" s="169"/>
      <c r="FV328" s="169"/>
      <c r="FW328" s="169"/>
      <c r="FX328" s="169"/>
      <c r="FY328" s="169"/>
      <c r="FZ328" s="169"/>
      <c r="GA328" s="169"/>
    </row>
    <row r="329" spans="1:183" s="134" customFormat="1" ht="15" customHeight="1" x14ac:dyDescent="0.3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c r="AQ329" s="169"/>
      <c r="AR329" s="169"/>
      <c r="AS329" s="169"/>
      <c r="AT329" s="169"/>
      <c r="AU329" s="169"/>
      <c r="AV329" s="169"/>
      <c r="AW329" s="169"/>
      <c r="AX329" s="169"/>
      <c r="AY329" s="169"/>
      <c r="AZ329" s="169"/>
      <c r="BA329" s="169"/>
      <c r="BB329" s="169"/>
      <c r="BC329" s="169"/>
      <c r="BD329" s="169"/>
      <c r="BE329" s="169"/>
      <c r="BF329" s="169"/>
      <c r="BG329" s="169"/>
      <c r="BH329" s="169"/>
      <c r="BI329" s="169"/>
      <c r="BJ329" s="169"/>
      <c r="BK329" s="169"/>
      <c r="BL329" s="169"/>
      <c r="BM329" s="169"/>
      <c r="BN329" s="169"/>
      <c r="BO329" s="169"/>
      <c r="BP329" s="169"/>
      <c r="BQ329" s="169"/>
      <c r="BR329" s="169"/>
      <c r="BS329" s="169"/>
      <c r="BT329" s="169"/>
      <c r="BU329" s="169"/>
      <c r="BV329" s="169"/>
      <c r="BW329" s="169"/>
      <c r="BX329" s="169"/>
      <c r="BY329" s="169"/>
      <c r="BZ329" s="169"/>
      <c r="CA329" s="169"/>
      <c r="CB329" s="169"/>
      <c r="CC329" s="169"/>
      <c r="CD329" s="169"/>
      <c r="CE329" s="169"/>
      <c r="CF329" s="169"/>
      <c r="CG329" s="169"/>
      <c r="CH329" s="169"/>
      <c r="CI329" s="169"/>
      <c r="CJ329" s="169"/>
      <c r="CK329" s="169"/>
      <c r="CL329" s="169"/>
      <c r="CM329" s="169"/>
      <c r="CN329" s="169"/>
      <c r="CO329" s="169"/>
      <c r="CP329" s="169"/>
      <c r="CQ329" s="169"/>
      <c r="CR329" s="169"/>
      <c r="CS329" s="169"/>
      <c r="CT329" s="169"/>
      <c r="CU329" s="169"/>
      <c r="CV329" s="169"/>
      <c r="CW329" s="169"/>
      <c r="CX329" s="169"/>
      <c r="CY329" s="169"/>
      <c r="CZ329" s="169"/>
      <c r="DA329" s="169"/>
      <c r="DB329" s="169"/>
      <c r="DC329" s="169"/>
      <c r="DD329" s="169"/>
      <c r="DE329" s="169"/>
      <c r="DF329" s="169"/>
      <c r="DG329" s="169"/>
      <c r="DH329" s="169"/>
      <c r="DI329" s="169"/>
      <c r="DJ329" s="169"/>
      <c r="DK329" s="169"/>
      <c r="DL329" s="169"/>
      <c r="DM329" s="169"/>
      <c r="DN329" s="169"/>
      <c r="DO329" s="169"/>
      <c r="DP329" s="169"/>
      <c r="DQ329" s="169"/>
      <c r="DR329" s="169"/>
      <c r="DS329" s="169"/>
      <c r="DT329" s="169"/>
      <c r="DU329" s="169"/>
      <c r="DV329" s="169"/>
      <c r="DW329" s="169"/>
      <c r="DX329" s="169"/>
      <c r="DY329" s="169"/>
      <c r="DZ329" s="169"/>
      <c r="EA329" s="169"/>
      <c r="EB329" s="169"/>
      <c r="EC329" s="169"/>
      <c r="ED329" s="169"/>
      <c r="EE329" s="169"/>
      <c r="EF329" s="169"/>
      <c r="EG329" s="169"/>
      <c r="EH329" s="169"/>
      <c r="EI329" s="169"/>
      <c r="EJ329" s="169"/>
      <c r="EK329" s="169"/>
      <c r="EL329" s="169"/>
      <c r="EM329" s="169"/>
      <c r="EN329" s="169"/>
      <c r="EO329" s="169"/>
      <c r="EP329" s="169"/>
      <c r="EQ329" s="169"/>
      <c r="ER329" s="169"/>
      <c r="ES329" s="169"/>
      <c r="ET329" s="169"/>
      <c r="EU329" s="169"/>
      <c r="EV329" s="169"/>
      <c r="EW329" s="169"/>
      <c r="EX329" s="169"/>
      <c r="EY329" s="169"/>
      <c r="EZ329" s="169"/>
      <c r="FA329" s="169"/>
      <c r="FB329" s="169"/>
      <c r="FC329" s="169"/>
      <c r="FD329" s="169"/>
      <c r="FE329" s="169"/>
      <c r="FF329" s="169"/>
      <c r="FG329" s="169"/>
      <c r="FH329" s="169"/>
      <c r="FI329" s="169"/>
      <c r="FJ329" s="169"/>
      <c r="FK329" s="169"/>
      <c r="FL329" s="169"/>
      <c r="FM329" s="169"/>
      <c r="FN329" s="169"/>
      <c r="FO329" s="169"/>
      <c r="FP329" s="169"/>
      <c r="FQ329" s="169"/>
      <c r="FR329" s="169"/>
      <c r="FS329" s="169"/>
      <c r="FT329" s="169"/>
      <c r="FU329" s="169"/>
      <c r="FV329" s="169"/>
      <c r="FW329" s="169"/>
      <c r="FX329" s="169"/>
      <c r="FY329" s="169"/>
      <c r="FZ329" s="169"/>
      <c r="GA329" s="169"/>
    </row>
    <row r="330" spans="1:183" s="134" customFormat="1" ht="15" customHeight="1" x14ac:dyDescent="0.3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c r="AQ330" s="169"/>
      <c r="AR330" s="169"/>
      <c r="AS330" s="169"/>
      <c r="AT330" s="169"/>
      <c r="AU330" s="169"/>
      <c r="AV330" s="169"/>
      <c r="AW330" s="169"/>
      <c r="AX330" s="169"/>
      <c r="AY330" s="169"/>
      <c r="AZ330" s="169"/>
      <c r="BA330" s="169"/>
      <c r="BB330" s="169"/>
      <c r="BC330" s="169"/>
      <c r="BD330" s="169"/>
      <c r="BE330" s="169"/>
      <c r="BF330" s="169"/>
      <c r="BG330" s="169"/>
      <c r="BH330" s="169"/>
      <c r="BI330" s="169"/>
      <c r="BJ330" s="169"/>
      <c r="BK330" s="169"/>
      <c r="BL330" s="169"/>
      <c r="BM330" s="169"/>
      <c r="BN330" s="169"/>
      <c r="BO330" s="169"/>
      <c r="BP330" s="169"/>
      <c r="BQ330" s="169"/>
      <c r="BR330" s="169"/>
      <c r="BS330" s="169"/>
      <c r="BT330" s="169"/>
      <c r="BU330" s="169"/>
      <c r="BV330" s="169"/>
      <c r="BW330" s="169"/>
      <c r="BX330" s="169"/>
      <c r="BY330" s="169"/>
      <c r="BZ330" s="169"/>
      <c r="CA330" s="169"/>
      <c r="CB330" s="169"/>
      <c r="CC330" s="169"/>
      <c r="CD330" s="169"/>
      <c r="CE330" s="169"/>
      <c r="CF330" s="169"/>
      <c r="CG330" s="169"/>
      <c r="CH330" s="169"/>
      <c r="CI330" s="169"/>
      <c r="CJ330" s="169"/>
      <c r="CK330" s="169"/>
      <c r="CL330" s="169"/>
      <c r="CM330" s="169"/>
      <c r="CN330" s="169"/>
      <c r="CO330" s="169"/>
      <c r="CP330" s="169"/>
      <c r="CQ330" s="169"/>
      <c r="CR330" s="169"/>
      <c r="CS330" s="169"/>
      <c r="CT330" s="169"/>
      <c r="CU330" s="169"/>
      <c r="CV330" s="169"/>
      <c r="CW330" s="169"/>
      <c r="CX330" s="169"/>
      <c r="CY330" s="169"/>
      <c r="CZ330" s="169"/>
      <c r="DA330" s="169"/>
      <c r="DB330" s="169"/>
      <c r="DC330" s="169"/>
      <c r="DD330" s="169"/>
      <c r="DE330" s="169"/>
      <c r="DF330" s="169"/>
      <c r="DG330" s="169"/>
      <c r="DH330" s="169"/>
      <c r="DI330" s="169"/>
      <c r="DJ330" s="169"/>
      <c r="DK330" s="169"/>
      <c r="DL330" s="169"/>
      <c r="DM330" s="169"/>
      <c r="DN330" s="169"/>
      <c r="DO330" s="169"/>
      <c r="DP330" s="169"/>
      <c r="DQ330" s="169"/>
      <c r="DR330" s="169"/>
      <c r="DS330" s="169"/>
      <c r="DT330" s="169"/>
      <c r="DU330" s="169"/>
      <c r="DV330" s="169"/>
      <c r="DW330" s="169"/>
      <c r="DX330" s="169"/>
      <c r="DY330" s="169"/>
      <c r="DZ330" s="169"/>
      <c r="EA330" s="169"/>
      <c r="EB330" s="169"/>
      <c r="EC330" s="169"/>
      <c r="ED330" s="169"/>
      <c r="EE330" s="169"/>
      <c r="EF330" s="169"/>
      <c r="EG330" s="169"/>
      <c r="EH330" s="169"/>
      <c r="EI330" s="169"/>
      <c r="EJ330" s="169"/>
      <c r="EK330" s="169"/>
      <c r="EL330" s="169"/>
      <c r="EM330" s="169"/>
      <c r="EN330" s="169"/>
      <c r="EO330" s="169"/>
      <c r="EP330" s="169"/>
      <c r="EQ330" s="169"/>
      <c r="ER330" s="169"/>
      <c r="ES330" s="169"/>
      <c r="ET330" s="169"/>
      <c r="EU330" s="169"/>
      <c r="EV330" s="169"/>
      <c r="EW330" s="169"/>
      <c r="EX330" s="169"/>
      <c r="EY330" s="169"/>
      <c r="EZ330" s="169"/>
      <c r="FA330" s="169"/>
      <c r="FB330" s="169"/>
      <c r="FC330" s="169"/>
      <c r="FD330" s="169"/>
      <c r="FE330" s="169"/>
      <c r="FF330" s="169"/>
      <c r="FG330" s="169"/>
      <c r="FH330" s="169"/>
      <c r="FI330" s="169"/>
      <c r="FJ330" s="169"/>
      <c r="FK330" s="169"/>
      <c r="FL330" s="169"/>
      <c r="FM330" s="169"/>
      <c r="FN330" s="169"/>
      <c r="FO330" s="169"/>
      <c r="FP330" s="169"/>
      <c r="FQ330" s="169"/>
      <c r="FR330" s="169"/>
      <c r="FS330" s="169"/>
      <c r="FT330" s="169"/>
      <c r="FU330" s="169"/>
      <c r="FV330" s="169"/>
      <c r="FW330" s="169"/>
      <c r="FX330" s="169"/>
      <c r="FY330" s="169"/>
      <c r="FZ330" s="169"/>
      <c r="GA330" s="169"/>
    </row>
    <row r="331" spans="1:183" s="134" customFormat="1" ht="15" customHeight="1" x14ac:dyDescent="0.3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c r="AQ331" s="169"/>
      <c r="AR331" s="169"/>
      <c r="AS331" s="169"/>
      <c r="AT331" s="169"/>
      <c r="AU331" s="169"/>
      <c r="AV331" s="169"/>
      <c r="AW331" s="169"/>
      <c r="AX331" s="169"/>
      <c r="AY331" s="169"/>
      <c r="AZ331" s="169"/>
      <c r="BA331" s="169"/>
      <c r="BB331" s="169"/>
      <c r="BC331" s="169"/>
      <c r="BD331" s="169"/>
      <c r="BE331" s="169"/>
      <c r="BF331" s="169"/>
      <c r="BG331" s="169"/>
      <c r="BH331" s="169"/>
      <c r="BI331" s="169"/>
      <c r="BJ331" s="169"/>
      <c r="BK331" s="169"/>
      <c r="BL331" s="169"/>
      <c r="BM331" s="169"/>
      <c r="BN331" s="169"/>
      <c r="BO331" s="169"/>
      <c r="BP331" s="169"/>
      <c r="BQ331" s="169"/>
      <c r="BR331" s="169"/>
      <c r="BS331" s="169"/>
      <c r="BT331" s="169"/>
      <c r="BU331" s="169"/>
      <c r="BV331" s="169"/>
      <c r="BW331" s="169"/>
      <c r="BX331" s="169"/>
      <c r="BY331" s="169"/>
      <c r="BZ331" s="169"/>
      <c r="CA331" s="169"/>
      <c r="CB331" s="169"/>
      <c r="CC331" s="169"/>
      <c r="CD331" s="169"/>
      <c r="CE331" s="169"/>
      <c r="CF331" s="169"/>
      <c r="CG331" s="169"/>
      <c r="CH331" s="169"/>
      <c r="CI331" s="169"/>
      <c r="CJ331" s="169"/>
      <c r="CK331" s="169"/>
      <c r="CL331" s="169"/>
      <c r="CM331" s="169"/>
      <c r="CN331" s="169"/>
      <c r="CO331" s="169"/>
      <c r="CP331" s="169"/>
      <c r="CQ331" s="169"/>
      <c r="CR331" s="169"/>
      <c r="CS331" s="169"/>
      <c r="CT331" s="169"/>
      <c r="CU331" s="169"/>
      <c r="CV331" s="169"/>
      <c r="CW331" s="169"/>
      <c r="CX331" s="169"/>
      <c r="CY331" s="169"/>
      <c r="CZ331" s="169"/>
      <c r="DA331" s="169"/>
      <c r="DB331" s="169"/>
      <c r="DC331" s="169"/>
      <c r="DD331" s="169"/>
      <c r="DE331" s="169"/>
      <c r="DF331" s="169"/>
      <c r="DG331" s="169"/>
      <c r="DH331" s="169"/>
      <c r="DI331" s="169"/>
      <c r="DJ331" s="169"/>
      <c r="DK331" s="169"/>
      <c r="DL331" s="169"/>
      <c r="DM331" s="169"/>
      <c r="DN331" s="169"/>
      <c r="DO331" s="169"/>
      <c r="DP331" s="169"/>
      <c r="DQ331" s="169"/>
      <c r="DR331" s="169"/>
      <c r="DS331" s="169"/>
      <c r="DT331" s="169"/>
      <c r="DU331" s="169"/>
      <c r="DV331" s="169"/>
      <c r="DW331" s="169"/>
      <c r="DX331" s="169"/>
      <c r="DY331" s="169"/>
      <c r="DZ331" s="169"/>
      <c r="EA331" s="169"/>
      <c r="EB331" s="169"/>
      <c r="EC331" s="169"/>
      <c r="ED331" s="169"/>
      <c r="EE331" s="169"/>
      <c r="EF331" s="169"/>
      <c r="EG331" s="169"/>
      <c r="EH331" s="169"/>
      <c r="EI331" s="169"/>
      <c r="EJ331" s="169"/>
      <c r="EK331" s="169"/>
      <c r="EL331" s="169"/>
      <c r="EM331" s="169"/>
      <c r="EN331" s="169"/>
      <c r="EO331" s="169"/>
      <c r="EP331" s="169"/>
      <c r="EQ331" s="169"/>
      <c r="ER331" s="169"/>
      <c r="ES331" s="169"/>
      <c r="ET331" s="169"/>
      <c r="EU331" s="169"/>
      <c r="EV331" s="169"/>
      <c r="EW331" s="169"/>
      <c r="EX331" s="169"/>
      <c r="EY331" s="169"/>
      <c r="EZ331" s="169"/>
      <c r="FA331" s="169"/>
      <c r="FB331" s="169"/>
      <c r="FC331" s="169"/>
      <c r="FD331" s="169"/>
      <c r="FE331" s="169"/>
      <c r="FF331" s="169"/>
      <c r="FG331" s="169"/>
      <c r="FH331" s="169"/>
      <c r="FI331" s="169"/>
      <c r="FJ331" s="169"/>
      <c r="FK331" s="169"/>
      <c r="FL331" s="169"/>
      <c r="FM331" s="169"/>
      <c r="FN331" s="169"/>
      <c r="FO331" s="169"/>
      <c r="FP331" s="169"/>
      <c r="FQ331" s="169"/>
      <c r="FR331" s="169"/>
      <c r="FS331" s="169"/>
      <c r="FT331" s="169"/>
      <c r="FU331" s="169"/>
      <c r="FV331" s="169"/>
      <c r="FW331" s="169"/>
      <c r="FX331" s="169"/>
      <c r="FY331" s="169"/>
      <c r="FZ331" s="169"/>
      <c r="GA331" s="169"/>
    </row>
    <row r="332" spans="1:183" s="134" customFormat="1" ht="15" customHeight="1" x14ac:dyDescent="0.3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c r="AQ332" s="169"/>
      <c r="AR332" s="169"/>
      <c r="AS332" s="169"/>
      <c r="AT332" s="169"/>
      <c r="AU332" s="169"/>
      <c r="AV332" s="169"/>
      <c r="AW332" s="169"/>
      <c r="AX332" s="169"/>
      <c r="AY332" s="169"/>
      <c r="AZ332" s="169"/>
      <c r="BA332" s="169"/>
      <c r="BB332" s="169"/>
      <c r="BC332" s="169"/>
      <c r="BD332" s="169"/>
      <c r="BE332" s="169"/>
      <c r="BF332" s="169"/>
      <c r="BG332" s="169"/>
      <c r="BH332" s="169"/>
      <c r="BI332" s="169"/>
      <c r="BJ332" s="169"/>
      <c r="BK332" s="169"/>
      <c r="BL332" s="169"/>
      <c r="BM332" s="169"/>
      <c r="BN332" s="169"/>
      <c r="BO332" s="169"/>
      <c r="BP332" s="169"/>
      <c r="BQ332" s="169"/>
      <c r="BR332" s="169"/>
      <c r="BS332" s="169"/>
      <c r="BT332" s="169"/>
      <c r="BU332" s="169"/>
      <c r="BV332" s="169"/>
      <c r="BW332" s="169"/>
      <c r="BX332" s="169"/>
      <c r="BY332" s="169"/>
      <c r="BZ332" s="169"/>
      <c r="CA332" s="169"/>
      <c r="CB332" s="169"/>
      <c r="CC332" s="169"/>
      <c r="CD332" s="169"/>
      <c r="CE332" s="169"/>
      <c r="CF332" s="169"/>
      <c r="CG332" s="169"/>
      <c r="CH332" s="169"/>
      <c r="CI332" s="169"/>
      <c r="CJ332" s="169"/>
      <c r="CK332" s="169"/>
      <c r="CL332" s="169"/>
      <c r="CM332" s="169"/>
      <c r="CN332" s="169"/>
      <c r="CO332" s="169"/>
      <c r="CP332" s="169"/>
      <c r="CQ332" s="169"/>
      <c r="CR332" s="169"/>
      <c r="CS332" s="169"/>
      <c r="CT332" s="169"/>
      <c r="CU332" s="169"/>
      <c r="CV332" s="169"/>
      <c r="CW332" s="169"/>
      <c r="CX332" s="169"/>
      <c r="CY332" s="169"/>
      <c r="CZ332" s="169"/>
      <c r="DA332" s="169"/>
      <c r="DB332" s="169"/>
      <c r="DC332" s="169"/>
      <c r="DD332" s="169"/>
      <c r="DE332" s="169"/>
      <c r="DF332" s="169"/>
      <c r="DG332" s="169"/>
      <c r="DH332" s="169"/>
      <c r="DI332" s="169"/>
      <c r="DJ332" s="169"/>
      <c r="DK332" s="169"/>
      <c r="DL332" s="169"/>
      <c r="DM332" s="169"/>
      <c r="DN332" s="169"/>
      <c r="DO332" s="169"/>
      <c r="DP332" s="169"/>
      <c r="DQ332" s="169"/>
      <c r="DR332" s="169"/>
      <c r="DS332" s="169"/>
      <c r="DT332" s="169"/>
      <c r="DU332" s="169"/>
      <c r="DV332" s="169"/>
      <c r="DW332" s="169"/>
      <c r="DX332" s="169"/>
      <c r="DY332" s="169"/>
      <c r="DZ332" s="169"/>
      <c r="EA332" s="169"/>
      <c r="EB332" s="169"/>
      <c r="EC332" s="169"/>
      <c r="ED332" s="169"/>
      <c r="EE332" s="169"/>
      <c r="EF332" s="169"/>
      <c r="EG332" s="169"/>
      <c r="EH332" s="169"/>
      <c r="EI332" s="169"/>
      <c r="EJ332" s="169"/>
      <c r="EK332" s="169"/>
      <c r="EL332" s="169"/>
      <c r="EM332" s="169"/>
      <c r="EN332" s="169"/>
      <c r="EO332" s="169"/>
      <c r="EP332" s="169"/>
      <c r="EQ332" s="169"/>
      <c r="ER332" s="169"/>
      <c r="ES332" s="169"/>
      <c r="ET332" s="169"/>
      <c r="EU332" s="169"/>
      <c r="EV332" s="169"/>
      <c r="EW332" s="169"/>
      <c r="EX332" s="169"/>
      <c r="EY332" s="169"/>
      <c r="EZ332" s="169"/>
      <c r="FA332" s="169"/>
      <c r="FB332" s="169"/>
      <c r="FC332" s="169"/>
      <c r="FD332" s="169"/>
      <c r="FE332" s="169"/>
      <c r="FF332" s="169"/>
      <c r="FG332" s="169"/>
      <c r="FH332" s="169"/>
      <c r="FI332" s="169"/>
      <c r="FJ332" s="169"/>
      <c r="FK332" s="169"/>
      <c r="FL332" s="169"/>
      <c r="FM332" s="169"/>
      <c r="FN332" s="169"/>
      <c r="FO332" s="169"/>
      <c r="FP332" s="169"/>
      <c r="FQ332" s="169"/>
      <c r="FR332" s="169"/>
      <c r="FS332" s="169"/>
      <c r="FT332" s="169"/>
      <c r="FU332" s="169"/>
      <c r="FV332" s="169"/>
      <c r="FW332" s="169"/>
      <c r="FX332" s="169"/>
      <c r="FY332" s="169"/>
      <c r="FZ332" s="169"/>
      <c r="GA332" s="169"/>
    </row>
    <row r="333" spans="1:183" s="134" customFormat="1" ht="15" customHeight="1" x14ac:dyDescent="0.3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c r="AQ333" s="169"/>
      <c r="AR333" s="169"/>
      <c r="AS333" s="169"/>
      <c r="AT333" s="169"/>
      <c r="AU333" s="169"/>
      <c r="AV333" s="169"/>
      <c r="AW333" s="169"/>
      <c r="AX333" s="169"/>
      <c r="AY333" s="169"/>
      <c r="AZ333" s="169"/>
      <c r="BA333" s="169"/>
      <c r="BB333" s="169"/>
      <c r="BC333" s="169"/>
      <c r="BD333" s="169"/>
      <c r="BE333" s="169"/>
      <c r="BF333" s="169"/>
      <c r="BG333" s="169"/>
      <c r="BH333" s="169"/>
      <c r="BI333" s="169"/>
      <c r="BJ333" s="169"/>
      <c r="BK333" s="169"/>
      <c r="BL333" s="169"/>
      <c r="BM333" s="169"/>
      <c r="BN333" s="169"/>
      <c r="BO333" s="169"/>
      <c r="BP333" s="169"/>
      <c r="BQ333" s="169"/>
      <c r="BR333" s="169"/>
      <c r="BS333" s="169"/>
      <c r="BT333" s="169"/>
      <c r="BU333" s="169"/>
      <c r="BV333" s="169"/>
      <c r="BW333" s="169"/>
      <c r="BX333" s="169"/>
      <c r="BY333" s="169"/>
      <c r="BZ333" s="169"/>
      <c r="CA333" s="169"/>
      <c r="CB333" s="169"/>
      <c r="CC333" s="169"/>
      <c r="CD333" s="169"/>
      <c r="CE333" s="169"/>
      <c r="CF333" s="169"/>
      <c r="CG333" s="169"/>
      <c r="CH333" s="169"/>
      <c r="CI333" s="169"/>
      <c r="CJ333" s="169"/>
      <c r="CK333" s="169"/>
      <c r="CL333" s="169"/>
      <c r="CM333" s="169"/>
      <c r="CN333" s="169"/>
      <c r="CO333" s="169"/>
      <c r="CP333" s="169"/>
      <c r="CQ333" s="169"/>
      <c r="CR333" s="169"/>
      <c r="CS333" s="169"/>
      <c r="CT333" s="169"/>
      <c r="CU333" s="169"/>
      <c r="CV333" s="169"/>
      <c r="CW333" s="169"/>
      <c r="CX333" s="169"/>
      <c r="CY333" s="169"/>
      <c r="CZ333" s="169"/>
      <c r="DA333" s="169"/>
      <c r="DB333" s="169"/>
      <c r="DC333" s="169"/>
      <c r="DD333" s="169"/>
      <c r="DE333" s="169"/>
      <c r="DF333" s="169"/>
      <c r="DG333" s="169"/>
      <c r="DH333" s="169"/>
      <c r="DI333" s="169"/>
      <c r="DJ333" s="169"/>
      <c r="DK333" s="169"/>
      <c r="DL333" s="169"/>
      <c r="DM333" s="169"/>
      <c r="DN333" s="169"/>
      <c r="DO333" s="169"/>
      <c r="DP333" s="169"/>
      <c r="DQ333" s="169"/>
      <c r="DR333" s="169"/>
      <c r="DS333" s="169"/>
      <c r="DT333" s="169"/>
      <c r="DU333" s="169"/>
      <c r="DV333" s="169"/>
      <c r="DW333" s="169"/>
      <c r="DX333" s="169"/>
      <c r="DY333" s="169"/>
      <c r="DZ333" s="169"/>
      <c r="EA333" s="169"/>
      <c r="EB333" s="169"/>
      <c r="EC333" s="169"/>
      <c r="ED333" s="169"/>
      <c r="EE333" s="169"/>
      <c r="EF333" s="169"/>
      <c r="EG333" s="169"/>
      <c r="EH333" s="169"/>
      <c r="EI333" s="169"/>
      <c r="EJ333" s="169"/>
      <c r="EK333" s="169"/>
      <c r="EL333" s="169"/>
      <c r="EM333" s="169"/>
      <c r="EN333" s="169"/>
      <c r="EO333" s="169"/>
      <c r="EP333" s="169"/>
      <c r="EQ333" s="169"/>
      <c r="ER333" s="169"/>
      <c r="ES333" s="169"/>
      <c r="ET333" s="169"/>
      <c r="EU333" s="169"/>
      <c r="EV333" s="169"/>
      <c r="EW333" s="169"/>
      <c r="EX333" s="169"/>
      <c r="EY333" s="169"/>
      <c r="EZ333" s="169"/>
      <c r="FA333" s="169"/>
      <c r="FB333" s="169"/>
      <c r="FC333" s="169"/>
      <c r="FD333" s="169"/>
      <c r="FE333" s="169"/>
      <c r="FF333" s="169"/>
      <c r="FG333" s="169"/>
      <c r="FH333" s="169"/>
      <c r="FI333" s="169"/>
      <c r="FJ333" s="169"/>
      <c r="FK333" s="169"/>
      <c r="FL333" s="169"/>
      <c r="FM333" s="169"/>
      <c r="FN333" s="169"/>
      <c r="FO333" s="169"/>
      <c r="FP333" s="169"/>
      <c r="FQ333" s="169"/>
      <c r="FR333" s="169"/>
      <c r="FS333" s="169"/>
      <c r="FT333" s="169"/>
      <c r="FU333" s="169"/>
      <c r="FV333" s="169"/>
      <c r="FW333" s="169"/>
      <c r="FX333" s="169"/>
      <c r="FY333" s="169"/>
      <c r="FZ333" s="169"/>
      <c r="GA333" s="169"/>
    </row>
    <row r="334" spans="1:183" s="134" customFormat="1" ht="15" customHeight="1" x14ac:dyDescent="0.3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c r="AE334" s="169"/>
      <c r="AF334" s="169"/>
      <c r="AG334" s="169"/>
      <c r="AH334" s="169"/>
      <c r="AI334" s="169"/>
      <c r="AJ334" s="169"/>
      <c r="AK334" s="169"/>
      <c r="AL334" s="169"/>
      <c r="AM334" s="169"/>
      <c r="AN334" s="169"/>
      <c r="AO334" s="169"/>
      <c r="AP334" s="169"/>
      <c r="AQ334" s="169"/>
      <c r="AR334" s="169"/>
      <c r="AS334" s="169"/>
      <c r="AT334" s="169"/>
      <c r="AU334" s="169"/>
      <c r="AV334" s="169"/>
      <c r="AW334" s="169"/>
      <c r="AX334" s="169"/>
      <c r="AY334" s="169"/>
      <c r="AZ334" s="169"/>
      <c r="BA334" s="169"/>
      <c r="BB334" s="169"/>
      <c r="BC334" s="169"/>
      <c r="BD334" s="169"/>
      <c r="BE334" s="169"/>
      <c r="BF334" s="169"/>
      <c r="BG334" s="169"/>
      <c r="BH334" s="169"/>
      <c r="BI334" s="169"/>
      <c r="BJ334" s="169"/>
      <c r="BK334" s="169"/>
      <c r="BL334" s="169"/>
      <c r="BM334" s="169"/>
      <c r="BN334" s="169"/>
      <c r="BO334" s="169"/>
      <c r="BP334" s="169"/>
      <c r="BQ334" s="169"/>
      <c r="BR334" s="169"/>
      <c r="BS334" s="169"/>
      <c r="BT334" s="169"/>
      <c r="BU334" s="169"/>
      <c r="BV334" s="169"/>
      <c r="BW334" s="169"/>
      <c r="BX334" s="169"/>
      <c r="BY334" s="169"/>
      <c r="BZ334" s="169"/>
      <c r="CA334" s="169"/>
      <c r="CB334" s="169"/>
      <c r="CC334" s="169"/>
      <c r="CD334" s="169"/>
      <c r="CE334" s="169"/>
      <c r="CF334" s="169"/>
      <c r="CG334" s="169"/>
      <c r="CH334" s="169"/>
      <c r="CI334" s="169"/>
      <c r="CJ334" s="169"/>
      <c r="CK334" s="169"/>
      <c r="CL334" s="169"/>
      <c r="CM334" s="169"/>
      <c r="CN334" s="169"/>
      <c r="CO334" s="169"/>
      <c r="CP334" s="169"/>
      <c r="CQ334" s="169"/>
      <c r="CR334" s="169"/>
      <c r="CS334" s="169"/>
      <c r="CT334" s="169"/>
      <c r="CU334" s="169"/>
      <c r="CV334" s="169"/>
      <c r="CW334" s="169"/>
      <c r="CX334" s="169"/>
      <c r="CY334" s="169"/>
      <c r="CZ334" s="169"/>
      <c r="DA334" s="169"/>
      <c r="DB334" s="169"/>
      <c r="DC334" s="169"/>
      <c r="DD334" s="169"/>
      <c r="DE334" s="169"/>
      <c r="DF334" s="169"/>
      <c r="DG334" s="169"/>
      <c r="DH334" s="169"/>
      <c r="DI334" s="169"/>
      <c r="DJ334" s="169"/>
      <c r="DK334" s="169"/>
      <c r="DL334" s="169"/>
      <c r="DM334" s="169"/>
      <c r="DN334" s="169"/>
      <c r="DO334" s="169"/>
      <c r="DP334" s="169"/>
      <c r="DQ334" s="169"/>
      <c r="DR334" s="169"/>
      <c r="DS334" s="169"/>
      <c r="DT334" s="169"/>
      <c r="DU334" s="169"/>
      <c r="DV334" s="169"/>
      <c r="DW334" s="169"/>
      <c r="DX334" s="169"/>
      <c r="DY334" s="169"/>
      <c r="DZ334" s="169"/>
      <c r="EA334" s="169"/>
      <c r="EB334" s="169"/>
      <c r="EC334" s="169"/>
      <c r="ED334" s="169"/>
      <c r="EE334" s="169"/>
      <c r="EF334" s="169"/>
      <c r="EG334" s="169"/>
      <c r="EH334" s="169"/>
      <c r="EI334" s="169"/>
      <c r="EJ334" s="169"/>
      <c r="EK334" s="169"/>
      <c r="EL334" s="169"/>
      <c r="EM334" s="169"/>
      <c r="EN334" s="169"/>
      <c r="EO334" s="169"/>
      <c r="EP334" s="169"/>
      <c r="EQ334" s="169"/>
      <c r="ER334" s="169"/>
      <c r="ES334" s="169"/>
      <c r="ET334" s="169"/>
      <c r="EU334" s="169"/>
      <c r="EV334" s="169"/>
      <c r="EW334" s="169"/>
      <c r="EX334" s="169"/>
      <c r="EY334" s="169"/>
      <c r="EZ334" s="169"/>
      <c r="FA334" s="169"/>
      <c r="FB334" s="169"/>
      <c r="FC334" s="169"/>
      <c r="FD334" s="169"/>
      <c r="FE334" s="169"/>
      <c r="FF334" s="169"/>
      <c r="FG334" s="169"/>
      <c r="FH334" s="169"/>
      <c r="FI334" s="169"/>
      <c r="FJ334" s="169"/>
      <c r="FK334" s="169"/>
      <c r="FL334" s="169"/>
      <c r="FM334" s="169"/>
      <c r="FN334" s="169"/>
      <c r="FO334" s="169"/>
      <c r="FP334" s="169"/>
      <c r="FQ334" s="169"/>
      <c r="FR334" s="169"/>
      <c r="FS334" s="169"/>
      <c r="FT334" s="169"/>
      <c r="FU334" s="169"/>
      <c r="FV334" s="169"/>
      <c r="FW334" s="169"/>
      <c r="FX334" s="169"/>
      <c r="FY334" s="169"/>
      <c r="FZ334" s="169"/>
      <c r="GA334" s="169"/>
    </row>
    <row r="335" spans="1:183" s="134" customFormat="1" ht="15" customHeight="1" x14ac:dyDescent="0.3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c r="AE335" s="169"/>
      <c r="AF335" s="169"/>
      <c r="AG335" s="169"/>
      <c r="AH335" s="169"/>
      <c r="AI335" s="169"/>
      <c r="AJ335" s="169"/>
      <c r="AK335" s="169"/>
      <c r="AL335" s="169"/>
      <c r="AM335" s="169"/>
      <c r="AN335" s="169"/>
      <c r="AO335" s="169"/>
      <c r="AP335" s="169"/>
      <c r="AQ335" s="169"/>
      <c r="AR335" s="169"/>
      <c r="AS335" s="169"/>
      <c r="AT335" s="169"/>
      <c r="AU335" s="169"/>
      <c r="AV335" s="169"/>
      <c r="AW335" s="169"/>
      <c r="AX335" s="169"/>
      <c r="AY335" s="169"/>
      <c r="AZ335" s="169"/>
      <c r="BA335" s="169"/>
      <c r="BB335" s="169"/>
      <c r="BC335" s="169"/>
      <c r="BD335" s="169"/>
      <c r="BE335" s="169"/>
      <c r="BF335" s="169"/>
      <c r="BG335" s="169"/>
      <c r="BH335" s="169"/>
      <c r="BI335" s="169"/>
      <c r="BJ335" s="169"/>
      <c r="BK335" s="169"/>
      <c r="BL335" s="169"/>
      <c r="BM335" s="169"/>
      <c r="BN335" s="169"/>
      <c r="BO335" s="169"/>
      <c r="BP335" s="169"/>
      <c r="BQ335" s="169"/>
      <c r="BR335" s="169"/>
      <c r="BS335" s="169"/>
      <c r="BT335" s="169"/>
      <c r="BU335" s="169"/>
      <c r="BV335" s="169"/>
      <c r="BW335" s="169"/>
      <c r="BX335" s="169"/>
      <c r="BY335" s="169"/>
      <c r="BZ335" s="169"/>
      <c r="CA335" s="169"/>
      <c r="CB335" s="169"/>
      <c r="CC335" s="169"/>
      <c r="CD335" s="169"/>
      <c r="CE335" s="169"/>
      <c r="CF335" s="169"/>
      <c r="CG335" s="169"/>
      <c r="CH335" s="169"/>
      <c r="CI335" s="169"/>
      <c r="CJ335" s="169"/>
      <c r="CK335" s="169"/>
      <c r="CL335" s="169"/>
      <c r="CM335" s="169"/>
      <c r="CN335" s="169"/>
      <c r="CO335" s="169"/>
      <c r="CP335" s="169"/>
      <c r="CQ335" s="169"/>
      <c r="CR335" s="169"/>
      <c r="CS335" s="169"/>
      <c r="CT335" s="169"/>
      <c r="CU335" s="169"/>
      <c r="CV335" s="169"/>
      <c r="CW335" s="169"/>
      <c r="CX335" s="169"/>
      <c r="CY335" s="169"/>
      <c r="CZ335" s="169"/>
      <c r="DA335" s="169"/>
      <c r="DB335" s="169"/>
      <c r="DC335" s="169"/>
      <c r="DD335" s="169"/>
      <c r="DE335" s="169"/>
      <c r="DF335" s="169"/>
      <c r="DG335" s="169"/>
      <c r="DH335" s="169"/>
      <c r="DI335" s="169"/>
      <c r="DJ335" s="169"/>
      <c r="DK335" s="169"/>
      <c r="DL335" s="169"/>
      <c r="DM335" s="169"/>
      <c r="DN335" s="169"/>
      <c r="DO335" s="169"/>
      <c r="DP335" s="169"/>
      <c r="DQ335" s="169"/>
      <c r="DR335" s="169"/>
      <c r="DS335" s="169"/>
      <c r="DT335" s="169"/>
      <c r="DU335" s="169"/>
      <c r="DV335" s="169"/>
      <c r="DW335" s="169"/>
      <c r="DX335" s="169"/>
      <c r="DY335" s="169"/>
      <c r="DZ335" s="169"/>
      <c r="EA335" s="169"/>
      <c r="EB335" s="169"/>
      <c r="EC335" s="169"/>
      <c r="ED335" s="169"/>
      <c r="EE335" s="169"/>
      <c r="EF335" s="169"/>
      <c r="EG335" s="169"/>
      <c r="EH335" s="169"/>
      <c r="EI335" s="169"/>
      <c r="EJ335" s="169"/>
      <c r="EK335" s="169"/>
      <c r="EL335" s="169"/>
      <c r="EM335" s="169"/>
      <c r="EN335" s="169"/>
      <c r="EO335" s="169"/>
      <c r="EP335" s="169"/>
      <c r="EQ335" s="169"/>
      <c r="ER335" s="169"/>
      <c r="ES335" s="169"/>
      <c r="ET335" s="169"/>
      <c r="EU335" s="169"/>
      <c r="EV335" s="169"/>
      <c r="EW335" s="169"/>
      <c r="EX335" s="169"/>
      <c r="EY335" s="169"/>
      <c r="EZ335" s="169"/>
      <c r="FA335" s="169"/>
      <c r="FB335" s="169"/>
      <c r="FC335" s="169"/>
      <c r="FD335" s="169"/>
      <c r="FE335" s="169"/>
      <c r="FF335" s="169"/>
      <c r="FG335" s="169"/>
      <c r="FH335" s="169"/>
      <c r="FI335" s="169"/>
      <c r="FJ335" s="169"/>
      <c r="FK335" s="169"/>
      <c r="FL335" s="169"/>
      <c r="FM335" s="169"/>
      <c r="FN335" s="169"/>
      <c r="FO335" s="169"/>
      <c r="FP335" s="169"/>
      <c r="FQ335" s="169"/>
      <c r="FR335" s="169"/>
      <c r="FS335" s="169"/>
      <c r="FT335" s="169"/>
      <c r="FU335" s="169"/>
      <c r="FV335" s="169"/>
      <c r="FW335" s="169"/>
      <c r="FX335" s="169"/>
      <c r="FY335" s="169"/>
      <c r="FZ335" s="169"/>
      <c r="GA335" s="169"/>
    </row>
    <row r="336" spans="1:183" s="134" customFormat="1" ht="15" customHeight="1" x14ac:dyDescent="0.3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c r="AE336" s="169"/>
      <c r="AF336" s="169"/>
      <c r="AG336" s="169"/>
      <c r="AH336" s="169"/>
      <c r="AI336" s="169"/>
      <c r="AJ336" s="169"/>
      <c r="AK336" s="169"/>
      <c r="AL336" s="169"/>
      <c r="AM336" s="169"/>
      <c r="AN336" s="169"/>
      <c r="AO336" s="169"/>
      <c r="AP336" s="169"/>
      <c r="AQ336" s="169"/>
      <c r="AR336" s="169"/>
      <c r="AS336" s="169"/>
      <c r="AT336" s="169"/>
      <c r="AU336" s="169"/>
      <c r="AV336" s="169"/>
      <c r="AW336" s="169"/>
      <c r="AX336" s="169"/>
      <c r="AY336" s="169"/>
      <c r="AZ336" s="169"/>
      <c r="BA336" s="169"/>
      <c r="BB336" s="169"/>
      <c r="BC336" s="169"/>
      <c r="BD336" s="169"/>
      <c r="BE336" s="169"/>
      <c r="BF336" s="169"/>
      <c r="BG336" s="169"/>
      <c r="BH336" s="169"/>
      <c r="BI336" s="169"/>
      <c r="BJ336" s="169"/>
      <c r="BK336" s="169"/>
      <c r="BL336" s="169"/>
      <c r="BM336" s="169"/>
      <c r="BN336" s="169"/>
      <c r="BO336" s="169"/>
      <c r="BP336" s="169"/>
      <c r="BQ336" s="169"/>
      <c r="BR336" s="169"/>
      <c r="BS336" s="169"/>
      <c r="BT336" s="169"/>
      <c r="BU336" s="169"/>
      <c r="BV336" s="169"/>
      <c r="BW336" s="169"/>
      <c r="BX336" s="169"/>
      <c r="BY336" s="169"/>
      <c r="BZ336" s="169"/>
      <c r="CA336" s="169"/>
      <c r="CB336" s="169"/>
      <c r="CC336" s="169"/>
      <c r="CD336" s="169"/>
      <c r="CE336" s="169"/>
      <c r="CF336" s="169"/>
      <c r="CG336" s="169"/>
      <c r="CH336" s="169"/>
      <c r="CI336" s="169"/>
      <c r="CJ336" s="169"/>
      <c r="CK336" s="169"/>
      <c r="CL336" s="169"/>
      <c r="CM336" s="169"/>
      <c r="CN336" s="169"/>
      <c r="CO336" s="169"/>
      <c r="CP336" s="169"/>
      <c r="CQ336" s="169"/>
      <c r="CR336" s="169"/>
      <c r="CS336" s="169"/>
      <c r="CT336" s="169"/>
      <c r="CU336" s="169"/>
      <c r="CV336" s="169"/>
      <c r="CW336" s="169"/>
      <c r="CX336" s="169"/>
      <c r="CY336" s="169"/>
      <c r="CZ336" s="169"/>
      <c r="DA336" s="169"/>
      <c r="DB336" s="169"/>
      <c r="DC336" s="169"/>
      <c r="DD336" s="169"/>
      <c r="DE336" s="169"/>
      <c r="DF336" s="169"/>
      <c r="DG336" s="169"/>
      <c r="DH336" s="169"/>
      <c r="DI336" s="169"/>
      <c r="DJ336" s="169"/>
      <c r="DK336" s="169"/>
      <c r="DL336" s="169"/>
      <c r="DM336" s="169"/>
      <c r="DN336" s="169"/>
      <c r="DO336" s="169"/>
      <c r="DP336" s="169"/>
      <c r="DQ336" s="169"/>
      <c r="DR336" s="169"/>
      <c r="DS336" s="169"/>
      <c r="DT336" s="169"/>
      <c r="DU336" s="169"/>
      <c r="DV336" s="169"/>
      <c r="DW336" s="169"/>
      <c r="DX336" s="169"/>
      <c r="DY336" s="169"/>
      <c r="DZ336" s="169"/>
      <c r="EA336" s="169"/>
      <c r="EB336" s="169"/>
      <c r="EC336" s="169"/>
      <c r="ED336" s="169"/>
      <c r="EE336" s="169"/>
      <c r="EF336" s="169"/>
      <c r="EG336" s="169"/>
      <c r="EH336" s="169"/>
      <c r="EI336" s="169"/>
      <c r="EJ336" s="169"/>
      <c r="EK336" s="169"/>
      <c r="EL336" s="169"/>
      <c r="EM336" s="169"/>
      <c r="EN336" s="169"/>
      <c r="EO336" s="169"/>
      <c r="EP336" s="169"/>
      <c r="EQ336" s="169"/>
      <c r="ER336" s="169"/>
      <c r="ES336" s="169"/>
      <c r="ET336" s="169"/>
      <c r="EU336" s="169"/>
      <c r="EV336" s="169"/>
      <c r="EW336" s="169"/>
      <c r="EX336" s="169"/>
      <c r="EY336" s="169"/>
      <c r="EZ336" s="169"/>
      <c r="FA336" s="169"/>
      <c r="FB336" s="169"/>
      <c r="FC336" s="169"/>
      <c r="FD336" s="169"/>
      <c r="FE336" s="169"/>
      <c r="FF336" s="169"/>
      <c r="FG336" s="169"/>
      <c r="FH336" s="169"/>
      <c r="FI336" s="169"/>
      <c r="FJ336" s="169"/>
      <c r="FK336" s="169"/>
      <c r="FL336" s="169"/>
      <c r="FM336" s="169"/>
      <c r="FN336" s="169"/>
      <c r="FO336" s="169"/>
      <c r="FP336" s="169"/>
      <c r="FQ336" s="169"/>
      <c r="FR336" s="169"/>
      <c r="FS336" s="169"/>
      <c r="FT336" s="169"/>
      <c r="FU336" s="169"/>
      <c r="FV336" s="169"/>
      <c r="FW336" s="169"/>
      <c r="FX336" s="169"/>
      <c r="FY336" s="169"/>
      <c r="FZ336" s="169"/>
      <c r="GA336" s="169"/>
    </row>
    <row r="337" spans="1:183" s="134" customFormat="1" ht="15" customHeight="1" x14ac:dyDescent="0.3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69"/>
      <c r="AG337" s="169"/>
      <c r="AH337" s="169"/>
      <c r="AI337" s="169"/>
      <c r="AJ337" s="169"/>
      <c r="AK337" s="169"/>
      <c r="AL337" s="169"/>
      <c r="AM337" s="169"/>
      <c r="AN337" s="169"/>
      <c r="AO337" s="169"/>
      <c r="AP337" s="169"/>
      <c r="AQ337" s="169"/>
      <c r="AR337" s="169"/>
      <c r="AS337" s="169"/>
      <c r="AT337" s="169"/>
      <c r="AU337" s="169"/>
      <c r="AV337" s="169"/>
      <c r="AW337" s="169"/>
      <c r="AX337" s="169"/>
      <c r="AY337" s="169"/>
      <c r="AZ337" s="169"/>
      <c r="BA337" s="169"/>
      <c r="BB337" s="169"/>
      <c r="BC337" s="169"/>
      <c r="BD337" s="169"/>
      <c r="BE337" s="169"/>
      <c r="BF337" s="169"/>
      <c r="BG337" s="169"/>
      <c r="BH337" s="169"/>
      <c r="BI337" s="169"/>
      <c r="BJ337" s="169"/>
      <c r="BK337" s="169"/>
      <c r="BL337" s="169"/>
      <c r="BM337" s="169"/>
      <c r="BN337" s="169"/>
      <c r="BO337" s="169"/>
      <c r="BP337" s="169"/>
      <c r="BQ337" s="169"/>
      <c r="BR337" s="169"/>
      <c r="BS337" s="169"/>
      <c r="BT337" s="169"/>
      <c r="BU337" s="169"/>
      <c r="BV337" s="169"/>
      <c r="BW337" s="169"/>
      <c r="BX337" s="169"/>
      <c r="BY337" s="169"/>
      <c r="BZ337" s="169"/>
      <c r="CA337" s="169"/>
      <c r="CB337" s="169"/>
      <c r="CC337" s="169"/>
      <c r="CD337" s="169"/>
      <c r="CE337" s="169"/>
      <c r="CF337" s="169"/>
      <c r="CG337" s="169"/>
      <c r="CH337" s="169"/>
      <c r="CI337" s="169"/>
      <c r="CJ337" s="169"/>
      <c r="CK337" s="169"/>
      <c r="CL337" s="169"/>
      <c r="CM337" s="169"/>
      <c r="CN337" s="169"/>
      <c r="CO337" s="169"/>
      <c r="CP337" s="169"/>
      <c r="CQ337" s="169"/>
      <c r="CR337" s="169"/>
      <c r="CS337" s="169"/>
      <c r="CT337" s="169"/>
      <c r="CU337" s="169"/>
      <c r="CV337" s="169"/>
      <c r="CW337" s="169"/>
      <c r="CX337" s="169"/>
      <c r="CY337" s="169"/>
      <c r="CZ337" s="169"/>
      <c r="DA337" s="169"/>
      <c r="DB337" s="169"/>
      <c r="DC337" s="169"/>
      <c r="DD337" s="169"/>
      <c r="DE337" s="169"/>
      <c r="DF337" s="169"/>
      <c r="DG337" s="169"/>
      <c r="DH337" s="169"/>
      <c r="DI337" s="169"/>
      <c r="DJ337" s="169"/>
      <c r="DK337" s="169"/>
      <c r="DL337" s="169"/>
      <c r="DM337" s="169"/>
      <c r="DN337" s="169"/>
      <c r="DO337" s="169"/>
      <c r="DP337" s="169"/>
      <c r="DQ337" s="169"/>
      <c r="DR337" s="169"/>
      <c r="DS337" s="169"/>
      <c r="DT337" s="169"/>
      <c r="DU337" s="169"/>
      <c r="DV337" s="169"/>
      <c r="DW337" s="169"/>
      <c r="DX337" s="169"/>
      <c r="DY337" s="169"/>
      <c r="DZ337" s="169"/>
      <c r="EA337" s="169"/>
      <c r="EB337" s="169"/>
      <c r="EC337" s="169"/>
      <c r="ED337" s="169"/>
      <c r="EE337" s="169"/>
      <c r="EF337" s="169"/>
      <c r="EG337" s="169"/>
      <c r="EH337" s="169"/>
      <c r="EI337" s="169"/>
      <c r="EJ337" s="169"/>
      <c r="EK337" s="169"/>
      <c r="EL337" s="169"/>
      <c r="EM337" s="169"/>
      <c r="EN337" s="169"/>
      <c r="EO337" s="169"/>
      <c r="EP337" s="169"/>
      <c r="EQ337" s="169"/>
      <c r="ER337" s="169"/>
      <c r="ES337" s="169"/>
      <c r="ET337" s="169"/>
      <c r="EU337" s="169"/>
      <c r="EV337" s="169"/>
      <c r="EW337" s="169"/>
      <c r="EX337" s="169"/>
      <c r="EY337" s="169"/>
      <c r="EZ337" s="169"/>
      <c r="FA337" s="169"/>
      <c r="FB337" s="169"/>
      <c r="FC337" s="169"/>
      <c r="FD337" s="169"/>
      <c r="FE337" s="169"/>
      <c r="FF337" s="169"/>
      <c r="FG337" s="169"/>
      <c r="FH337" s="169"/>
      <c r="FI337" s="169"/>
      <c r="FJ337" s="169"/>
      <c r="FK337" s="169"/>
      <c r="FL337" s="169"/>
      <c r="FM337" s="169"/>
      <c r="FN337" s="169"/>
      <c r="FO337" s="169"/>
      <c r="FP337" s="169"/>
      <c r="FQ337" s="169"/>
      <c r="FR337" s="169"/>
      <c r="FS337" s="169"/>
      <c r="FT337" s="169"/>
      <c r="FU337" s="169"/>
      <c r="FV337" s="169"/>
      <c r="FW337" s="169"/>
      <c r="FX337" s="169"/>
      <c r="FY337" s="169"/>
      <c r="FZ337" s="169"/>
      <c r="GA337" s="169"/>
    </row>
    <row r="338" spans="1:183" s="134" customFormat="1" ht="15" customHeight="1" x14ac:dyDescent="0.3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c r="AE338" s="169"/>
      <c r="AF338" s="169"/>
      <c r="AG338" s="169"/>
      <c r="AH338" s="169"/>
      <c r="AI338" s="169"/>
      <c r="AJ338" s="169"/>
      <c r="AK338" s="169"/>
      <c r="AL338" s="169"/>
      <c r="AM338" s="169"/>
      <c r="AN338" s="169"/>
      <c r="AO338" s="169"/>
      <c r="AP338" s="169"/>
      <c r="AQ338" s="169"/>
      <c r="AR338" s="169"/>
      <c r="AS338" s="169"/>
      <c r="AT338" s="169"/>
      <c r="AU338" s="169"/>
      <c r="AV338" s="169"/>
      <c r="AW338" s="169"/>
      <c r="AX338" s="169"/>
      <c r="AY338" s="169"/>
      <c r="AZ338" s="169"/>
      <c r="BA338" s="169"/>
      <c r="BB338" s="169"/>
      <c r="BC338" s="169"/>
      <c r="BD338" s="169"/>
      <c r="BE338" s="169"/>
      <c r="BF338" s="169"/>
      <c r="BG338" s="169"/>
      <c r="BH338" s="169"/>
      <c r="BI338" s="169"/>
      <c r="BJ338" s="169"/>
      <c r="BK338" s="169"/>
      <c r="BL338" s="169"/>
      <c r="BM338" s="169"/>
      <c r="BN338" s="169"/>
      <c r="BO338" s="169"/>
      <c r="BP338" s="169"/>
      <c r="BQ338" s="169"/>
      <c r="BR338" s="169"/>
      <c r="BS338" s="169"/>
      <c r="BT338" s="169"/>
      <c r="BU338" s="169"/>
      <c r="BV338" s="169"/>
      <c r="BW338" s="169"/>
      <c r="BX338" s="169"/>
      <c r="BY338" s="169"/>
      <c r="BZ338" s="169"/>
      <c r="CA338" s="169"/>
      <c r="CB338" s="169"/>
      <c r="CC338" s="169"/>
      <c r="CD338" s="169"/>
      <c r="CE338" s="169"/>
      <c r="CF338" s="169"/>
      <c r="CG338" s="169"/>
      <c r="CH338" s="169"/>
      <c r="CI338" s="169"/>
      <c r="CJ338" s="169"/>
      <c r="CK338" s="169"/>
      <c r="CL338" s="169"/>
      <c r="CM338" s="169"/>
      <c r="CN338" s="169"/>
      <c r="CO338" s="169"/>
      <c r="CP338" s="169"/>
      <c r="CQ338" s="169"/>
      <c r="CR338" s="169"/>
      <c r="CS338" s="169"/>
      <c r="CT338" s="169"/>
      <c r="CU338" s="169"/>
      <c r="CV338" s="169"/>
      <c r="CW338" s="169"/>
      <c r="CX338" s="169"/>
      <c r="CY338" s="169"/>
      <c r="CZ338" s="169"/>
      <c r="DA338" s="169"/>
      <c r="DB338" s="169"/>
      <c r="DC338" s="169"/>
      <c r="DD338" s="169"/>
      <c r="DE338" s="169"/>
      <c r="DF338" s="169"/>
      <c r="DG338" s="169"/>
      <c r="DH338" s="169"/>
      <c r="DI338" s="169"/>
      <c r="DJ338" s="169"/>
      <c r="DK338" s="169"/>
      <c r="DL338" s="169"/>
      <c r="DM338" s="169"/>
      <c r="DN338" s="169"/>
      <c r="DO338" s="169"/>
      <c r="DP338" s="169"/>
      <c r="DQ338" s="169"/>
      <c r="DR338" s="169"/>
      <c r="DS338" s="169"/>
      <c r="DT338" s="169"/>
      <c r="DU338" s="169"/>
      <c r="DV338" s="169"/>
      <c r="DW338" s="169"/>
      <c r="DX338" s="169"/>
      <c r="DY338" s="169"/>
      <c r="DZ338" s="169"/>
      <c r="EA338" s="169"/>
      <c r="EB338" s="169"/>
      <c r="EC338" s="169"/>
      <c r="ED338" s="169"/>
      <c r="EE338" s="169"/>
      <c r="EF338" s="169"/>
      <c r="EG338" s="169"/>
      <c r="EH338" s="169"/>
      <c r="EI338" s="169"/>
      <c r="EJ338" s="169"/>
      <c r="EK338" s="169"/>
      <c r="EL338" s="169"/>
      <c r="EM338" s="169"/>
      <c r="EN338" s="169"/>
      <c r="EO338" s="169"/>
      <c r="EP338" s="169"/>
      <c r="EQ338" s="169"/>
      <c r="ER338" s="169"/>
      <c r="ES338" s="169"/>
      <c r="ET338" s="169"/>
      <c r="EU338" s="169"/>
      <c r="EV338" s="169"/>
      <c r="EW338" s="169"/>
      <c r="EX338" s="169"/>
      <c r="EY338" s="169"/>
      <c r="EZ338" s="169"/>
      <c r="FA338" s="169"/>
      <c r="FB338" s="169"/>
      <c r="FC338" s="169"/>
      <c r="FD338" s="169"/>
      <c r="FE338" s="169"/>
      <c r="FF338" s="169"/>
      <c r="FG338" s="169"/>
      <c r="FH338" s="169"/>
      <c r="FI338" s="169"/>
      <c r="FJ338" s="169"/>
      <c r="FK338" s="169"/>
      <c r="FL338" s="169"/>
      <c r="FM338" s="169"/>
      <c r="FN338" s="169"/>
      <c r="FO338" s="169"/>
      <c r="FP338" s="169"/>
      <c r="FQ338" s="169"/>
      <c r="FR338" s="169"/>
      <c r="FS338" s="169"/>
      <c r="FT338" s="169"/>
      <c r="FU338" s="169"/>
      <c r="FV338" s="169"/>
      <c r="FW338" s="169"/>
      <c r="FX338" s="169"/>
      <c r="FY338" s="169"/>
      <c r="FZ338" s="169"/>
      <c r="GA338" s="169"/>
    </row>
    <row r="339" spans="1:183" s="134" customFormat="1" ht="15" customHeight="1" x14ac:dyDescent="0.3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c r="AE339" s="169"/>
      <c r="AF339" s="169"/>
      <c r="AG339" s="169"/>
      <c r="AH339" s="169"/>
      <c r="AI339" s="169"/>
      <c r="AJ339" s="169"/>
      <c r="AK339" s="169"/>
      <c r="AL339" s="169"/>
      <c r="AM339" s="169"/>
      <c r="AN339" s="169"/>
      <c r="AO339" s="169"/>
      <c r="AP339" s="169"/>
      <c r="AQ339" s="169"/>
      <c r="AR339" s="169"/>
      <c r="AS339" s="169"/>
      <c r="AT339" s="169"/>
      <c r="AU339" s="169"/>
      <c r="AV339" s="169"/>
      <c r="AW339" s="169"/>
      <c r="AX339" s="169"/>
      <c r="AY339" s="169"/>
      <c r="AZ339" s="169"/>
      <c r="BA339" s="169"/>
      <c r="BB339" s="169"/>
      <c r="BC339" s="169"/>
      <c r="BD339" s="169"/>
      <c r="BE339" s="169"/>
      <c r="BF339" s="169"/>
      <c r="BG339" s="169"/>
      <c r="BH339" s="169"/>
      <c r="BI339" s="169"/>
      <c r="BJ339" s="169"/>
      <c r="BK339" s="169"/>
      <c r="BL339" s="169"/>
      <c r="BM339" s="169"/>
      <c r="BN339" s="169"/>
      <c r="BO339" s="169"/>
      <c r="BP339" s="169"/>
      <c r="BQ339" s="169"/>
      <c r="BR339" s="169"/>
      <c r="BS339" s="169"/>
      <c r="BT339" s="169"/>
      <c r="BU339" s="169"/>
      <c r="BV339" s="169"/>
      <c r="BW339" s="169"/>
      <c r="BX339" s="169"/>
      <c r="BY339" s="169"/>
      <c r="BZ339" s="169"/>
      <c r="CA339" s="169"/>
      <c r="CB339" s="169"/>
      <c r="CC339" s="169"/>
      <c r="CD339" s="169"/>
      <c r="CE339" s="169"/>
      <c r="CF339" s="169"/>
      <c r="CG339" s="169"/>
      <c r="CH339" s="169"/>
      <c r="CI339" s="169"/>
      <c r="CJ339" s="169"/>
      <c r="CK339" s="169"/>
      <c r="CL339" s="169"/>
      <c r="CM339" s="169"/>
      <c r="CN339" s="169"/>
      <c r="CO339" s="169"/>
      <c r="CP339" s="169"/>
      <c r="CQ339" s="169"/>
      <c r="CR339" s="169"/>
      <c r="CS339" s="169"/>
      <c r="CT339" s="169"/>
      <c r="CU339" s="169"/>
      <c r="CV339" s="169"/>
      <c r="CW339" s="169"/>
      <c r="CX339" s="169"/>
      <c r="CY339" s="169"/>
      <c r="CZ339" s="169"/>
      <c r="DA339" s="169"/>
      <c r="DB339" s="169"/>
      <c r="DC339" s="169"/>
      <c r="DD339" s="169"/>
      <c r="DE339" s="169"/>
      <c r="DF339" s="169"/>
      <c r="DG339" s="169"/>
      <c r="DH339" s="169"/>
      <c r="DI339" s="169"/>
      <c r="DJ339" s="169"/>
      <c r="DK339" s="169"/>
      <c r="DL339" s="169"/>
      <c r="DM339" s="169"/>
      <c r="DN339" s="169"/>
      <c r="DO339" s="169"/>
      <c r="DP339" s="169"/>
      <c r="DQ339" s="169"/>
      <c r="DR339" s="169"/>
      <c r="DS339" s="169"/>
      <c r="DT339" s="169"/>
      <c r="DU339" s="169"/>
      <c r="DV339" s="169"/>
      <c r="DW339" s="169"/>
      <c r="DX339" s="169"/>
      <c r="DY339" s="169"/>
      <c r="DZ339" s="169"/>
      <c r="EA339" s="169"/>
      <c r="EB339" s="169"/>
      <c r="EC339" s="169"/>
      <c r="ED339" s="169"/>
      <c r="EE339" s="169"/>
      <c r="EF339" s="169"/>
      <c r="EG339" s="169"/>
      <c r="EH339" s="169"/>
      <c r="EI339" s="169"/>
      <c r="EJ339" s="169"/>
      <c r="EK339" s="169"/>
      <c r="EL339" s="169"/>
      <c r="EM339" s="169"/>
      <c r="EN339" s="169"/>
      <c r="EO339" s="169"/>
      <c r="EP339" s="169"/>
      <c r="EQ339" s="169"/>
      <c r="ER339" s="169"/>
      <c r="ES339" s="169"/>
      <c r="ET339" s="169"/>
      <c r="EU339" s="169"/>
      <c r="EV339" s="169"/>
      <c r="EW339" s="169"/>
      <c r="EX339" s="169"/>
      <c r="EY339" s="169"/>
      <c r="EZ339" s="169"/>
      <c r="FA339" s="169"/>
      <c r="FB339" s="169"/>
      <c r="FC339" s="169"/>
      <c r="FD339" s="169"/>
      <c r="FE339" s="169"/>
      <c r="FF339" s="169"/>
      <c r="FG339" s="169"/>
      <c r="FH339" s="169"/>
      <c r="FI339" s="169"/>
      <c r="FJ339" s="169"/>
      <c r="FK339" s="169"/>
      <c r="FL339" s="169"/>
      <c r="FM339" s="169"/>
      <c r="FN339" s="169"/>
      <c r="FO339" s="169"/>
      <c r="FP339" s="169"/>
      <c r="FQ339" s="169"/>
      <c r="FR339" s="169"/>
      <c r="FS339" s="169"/>
      <c r="FT339" s="169"/>
      <c r="FU339" s="169"/>
      <c r="FV339" s="169"/>
      <c r="FW339" s="169"/>
      <c r="FX339" s="169"/>
      <c r="FY339" s="169"/>
      <c r="FZ339" s="169"/>
      <c r="GA339" s="169"/>
    </row>
    <row r="340" spans="1:183" s="134" customFormat="1" ht="15" customHeight="1" x14ac:dyDescent="0.3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c r="AE340" s="169"/>
      <c r="AF340" s="169"/>
      <c r="AG340" s="169"/>
      <c r="AH340" s="169"/>
      <c r="AI340" s="169"/>
      <c r="AJ340" s="169"/>
      <c r="AK340" s="169"/>
      <c r="AL340" s="169"/>
      <c r="AM340" s="169"/>
      <c r="AN340" s="169"/>
      <c r="AO340" s="169"/>
      <c r="AP340" s="169"/>
      <c r="AQ340" s="169"/>
      <c r="AR340" s="169"/>
      <c r="AS340" s="169"/>
      <c r="AT340" s="169"/>
      <c r="AU340" s="169"/>
      <c r="AV340" s="169"/>
      <c r="AW340" s="169"/>
      <c r="AX340" s="169"/>
      <c r="AY340" s="169"/>
      <c r="AZ340" s="169"/>
      <c r="BA340" s="169"/>
      <c r="BB340" s="169"/>
      <c r="BC340" s="169"/>
      <c r="BD340" s="169"/>
      <c r="BE340" s="169"/>
      <c r="BF340" s="169"/>
      <c r="BG340" s="169"/>
      <c r="BH340" s="169"/>
      <c r="BI340" s="169"/>
      <c r="BJ340" s="169"/>
      <c r="BK340" s="169"/>
      <c r="BL340" s="169"/>
      <c r="BM340" s="169"/>
      <c r="BN340" s="169"/>
      <c r="BO340" s="169"/>
      <c r="BP340" s="169"/>
      <c r="BQ340" s="169"/>
      <c r="BR340" s="169"/>
      <c r="BS340" s="169"/>
      <c r="BT340" s="169"/>
      <c r="BU340" s="169"/>
      <c r="BV340" s="169"/>
      <c r="BW340" s="169"/>
      <c r="BX340" s="169"/>
      <c r="BY340" s="169"/>
      <c r="BZ340" s="169"/>
      <c r="CA340" s="169"/>
      <c r="CB340" s="169"/>
      <c r="CC340" s="169"/>
      <c r="CD340" s="169"/>
      <c r="CE340" s="169"/>
      <c r="CF340" s="169"/>
      <c r="CG340" s="169"/>
      <c r="CH340" s="169"/>
      <c r="CI340" s="169"/>
      <c r="CJ340" s="169"/>
      <c r="CK340" s="169"/>
      <c r="CL340" s="169"/>
      <c r="CM340" s="169"/>
      <c r="CN340" s="169"/>
      <c r="CO340" s="169"/>
      <c r="CP340" s="169"/>
      <c r="CQ340" s="169"/>
      <c r="CR340" s="169"/>
      <c r="CS340" s="169"/>
      <c r="CT340" s="169"/>
      <c r="CU340" s="169"/>
      <c r="CV340" s="169"/>
      <c r="CW340" s="169"/>
      <c r="CX340" s="169"/>
      <c r="CY340" s="169"/>
      <c r="CZ340" s="169"/>
      <c r="DA340" s="169"/>
      <c r="DB340" s="169"/>
      <c r="DC340" s="169"/>
      <c r="DD340" s="169"/>
      <c r="DE340" s="169"/>
      <c r="DF340" s="169"/>
      <c r="DG340" s="169"/>
      <c r="DH340" s="169"/>
      <c r="DI340" s="169"/>
      <c r="DJ340" s="169"/>
      <c r="DK340" s="169"/>
      <c r="DL340" s="169"/>
      <c r="DM340" s="169"/>
      <c r="DN340" s="169"/>
      <c r="DO340" s="169"/>
      <c r="DP340" s="169"/>
      <c r="DQ340" s="169"/>
      <c r="DR340" s="169"/>
      <c r="DS340" s="169"/>
      <c r="DT340" s="169"/>
      <c r="DU340" s="169"/>
      <c r="DV340" s="169"/>
      <c r="DW340" s="169"/>
      <c r="DX340" s="169"/>
      <c r="DY340" s="169"/>
      <c r="DZ340" s="169"/>
      <c r="EA340" s="169"/>
      <c r="EB340" s="169"/>
      <c r="EC340" s="169"/>
      <c r="ED340" s="169"/>
      <c r="EE340" s="169"/>
      <c r="EF340" s="169"/>
      <c r="EG340" s="169"/>
      <c r="EH340" s="169"/>
      <c r="EI340" s="169"/>
      <c r="EJ340" s="169"/>
      <c r="EK340" s="169"/>
      <c r="EL340" s="169"/>
      <c r="EM340" s="169"/>
      <c r="EN340" s="169"/>
      <c r="EO340" s="169"/>
      <c r="EP340" s="169"/>
      <c r="EQ340" s="169"/>
      <c r="ER340" s="169"/>
      <c r="ES340" s="169"/>
      <c r="ET340" s="169"/>
      <c r="EU340" s="169"/>
      <c r="EV340" s="169"/>
      <c r="EW340" s="169"/>
      <c r="EX340" s="169"/>
      <c r="EY340" s="169"/>
      <c r="EZ340" s="169"/>
      <c r="FA340" s="169"/>
      <c r="FB340" s="169"/>
      <c r="FC340" s="169"/>
      <c r="FD340" s="169"/>
      <c r="FE340" s="169"/>
      <c r="FF340" s="169"/>
      <c r="FG340" s="169"/>
      <c r="FH340" s="169"/>
      <c r="FI340" s="169"/>
      <c r="FJ340" s="169"/>
      <c r="FK340" s="169"/>
      <c r="FL340" s="169"/>
      <c r="FM340" s="169"/>
      <c r="FN340" s="169"/>
      <c r="FO340" s="169"/>
      <c r="FP340" s="169"/>
      <c r="FQ340" s="169"/>
      <c r="FR340" s="169"/>
      <c r="FS340" s="169"/>
      <c r="FT340" s="169"/>
      <c r="FU340" s="169"/>
      <c r="FV340" s="169"/>
      <c r="FW340" s="169"/>
      <c r="FX340" s="169"/>
      <c r="FY340" s="169"/>
      <c r="FZ340" s="169"/>
      <c r="GA340" s="169"/>
    </row>
    <row r="341" spans="1:183" s="134" customFormat="1" ht="15" customHeight="1" x14ac:dyDescent="0.3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69"/>
      <c r="AG341" s="169"/>
      <c r="AH341" s="169"/>
      <c r="AI341" s="169"/>
      <c r="AJ341" s="169"/>
      <c r="AK341" s="169"/>
      <c r="AL341" s="169"/>
      <c r="AM341" s="169"/>
      <c r="AN341" s="169"/>
      <c r="AO341" s="169"/>
      <c r="AP341" s="169"/>
      <c r="AQ341" s="169"/>
      <c r="AR341" s="169"/>
      <c r="AS341" s="169"/>
      <c r="AT341" s="169"/>
      <c r="AU341" s="169"/>
      <c r="AV341" s="169"/>
      <c r="AW341" s="169"/>
      <c r="AX341" s="169"/>
      <c r="AY341" s="169"/>
      <c r="AZ341" s="169"/>
      <c r="BA341" s="169"/>
      <c r="BB341" s="169"/>
      <c r="BC341" s="169"/>
      <c r="BD341" s="169"/>
      <c r="BE341" s="169"/>
      <c r="BF341" s="169"/>
      <c r="BG341" s="169"/>
      <c r="BH341" s="169"/>
      <c r="BI341" s="169"/>
      <c r="BJ341" s="169"/>
      <c r="BK341" s="169"/>
      <c r="BL341" s="169"/>
      <c r="BM341" s="169"/>
      <c r="BN341" s="169"/>
      <c r="BO341" s="169"/>
      <c r="BP341" s="169"/>
      <c r="BQ341" s="169"/>
      <c r="BR341" s="169"/>
      <c r="BS341" s="169"/>
      <c r="BT341" s="169"/>
      <c r="BU341" s="169"/>
      <c r="BV341" s="169"/>
      <c r="BW341" s="169"/>
      <c r="BX341" s="169"/>
      <c r="BY341" s="169"/>
      <c r="BZ341" s="169"/>
      <c r="CA341" s="169"/>
      <c r="CB341" s="169"/>
      <c r="CC341" s="169"/>
      <c r="CD341" s="169"/>
      <c r="CE341" s="169"/>
      <c r="CF341" s="169"/>
      <c r="CG341" s="169"/>
      <c r="CH341" s="169"/>
      <c r="CI341" s="169"/>
      <c r="CJ341" s="169"/>
      <c r="CK341" s="169"/>
      <c r="CL341" s="169"/>
      <c r="CM341" s="169"/>
      <c r="CN341" s="169"/>
      <c r="CO341" s="169"/>
      <c r="CP341" s="169"/>
      <c r="CQ341" s="169"/>
      <c r="CR341" s="169"/>
      <c r="CS341" s="169"/>
      <c r="CT341" s="169"/>
      <c r="CU341" s="169"/>
      <c r="CV341" s="169"/>
      <c r="CW341" s="169"/>
      <c r="CX341" s="169"/>
      <c r="CY341" s="169"/>
      <c r="CZ341" s="169"/>
      <c r="DA341" s="169"/>
      <c r="DB341" s="169"/>
      <c r="DC341" s="169"/>
      <c r="DD341" s="169"/>
      <c r="DE341" s="169"/>
      <c r="DF341" s="169"/>
      <c r="DG341" s="169"/>
      <c r="DH341" s="169"/>
      <c r="DI341" s="169"/>
      <c r="DJ341" s="169"/>
      <c r="DK341" s="169"/>
      <c r="DL341" s="169"/>
      <c r="DM341" s="169"/>
      <c r="DN341" s="169"/>
      <c r="DO341" s="169"/>
      <c r="DP341" s="169"/>
      <c r="DQ341" s="169"/>
      <c r="DR341" s="169"/>
      <c r="DS341" s="169"/>
      <c r="DT341" s="169"/>
      <c r="DU341" s="169"/>
      <c r="DV341" s="169"/>
      <c r="DW341" s="169"/>
      <c r="DX341" s="169"/>
      <c r="DY341" s="169"/>
      <c r="DZ341" s="169"/>
      <c r="EA341" s="169"/>
      <c r="EB341" s="169"/>
      <c r="EC341" s="169"/>
      <c r="ED341" s="169"/>
      <c r="EE341" s="169"/>
      <c r="EF341" s="169"/>
      <c r="EG341" s="169"/>
      <c r="EH341" s="169"/>
      <c r="EI341" s="169"/>
      <c r="EJ341" s="169"/>
      <c r="EK341" s="169"/>
      <c r="EL341" s="169"/>
      <c r="EM341" s="169"/>
      <c r="EN341" s="169"/>
      <c r="EO341" s="169"/>
      <c r="EP341" s="169"/>
      <c r="EQ341" s="169"/>
      <c r="ER341" s="169"/>
      <c r="ES341" s="169"/>
      <c r="ET341" s="169"/>
      <c r="EU341" s="169"/>
      <c r="EV341" s="169"/>
      <c r="EW341" s="169"/>
      <c r="EX341" s="169"/>
      <c r="EY341" s="169"/>
      <c r="EZ341" s="169"/>
      <c r="FA341" s="169"/>
      <c r="FB341" s="169"/>
      <c r="FC341" s="169"/>
      <c r="FD341" s="169"/>
      <c r="FE341" s="169"/>
      <c r="FF341" s="169"/>
      <c r="FG341" s="169"/>
      <c r="FH341" s="169"/>
      <c r="FI341" s="169"/>
      <c r="FJ341" s="169"/>
      <c r="FK341" s="169"/>
      <c r="FL341" s="169"/>
      <c r="FM341" s="169"/>
      <c r="FN341" s="169"/>
      <c r="FO341" s="169"/>
      <c r="FP341" s="169"/>
      <c r="FQ341" s="169"/>
      <c r="FR341" s="169"/>
      <c r="FS341" s="169"/>
      <c r="FT341" s="169"/>
      <c r="FU341" s="169"/>
      <c r="FV341" s="169"/>
      <c r="FW341" s="169"/>
      <c r="FX341" s="169"/>
      <c r="FY341" s="169"/>
      <c r="FZ341" s="169"/>
      <c r="GA341" s="169"/>
    </row>
    <row r="342" spans="1:183" s="134" customFormat="1" ht="15" customHeight="1" x14ac:dyDescent="0.3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69"/>
      <c r="AG342" s="169"/>
      <c r="AH342" s="169"/>
      <c r="AI342" s="169"/>
      <c r="AJ342" s="169"/>
      <c r="AK342" s="169"/>
      <c r="AL342" s="169"/>
      <c r="AM342" s="169"/>
      <c r="AN342" s="169"/>
      <c r="AO342" s="169"/>
      <c r="AP342" s="169"/>
      <c r="AQ342" s="169"/>
      <c r="AR342" s="169"/>
      <c r="AS342" s="169"/>
      <c r="AT342" s="169"/>
      <c r="AU342" s="169"/>
      <c r="AV342" s="169"/>
      <c r="AW342" s="169"/>
      <c r="AX342" s="169"/>
      <c r="AY342" s="169"/>
      <c r="AZ342" s="169"/>
      <c r="BA342" s="169"/>
      <c r="BB342" s="169"/>
      <c r="BC342" s="169"/>
      <c r="BD342" s="169"/>
      <c r="BE342" s="169"/>
      <c r="BF342" s="169"/>
      <c r="BG342" s="169"/>
      <c r="BH342" s="169"/>
      <c r="BI342" s="169"/>
      <c r="BJ342" s="169"/>
      <c r="BK342" s="169"/>
      <c r="BL342" s="169"/>
      <c r="BM342" s="169"/>
      <c r="BN342" s="169"/>
      <c r="BO342" s="169"/>
      <c r="BP342" s="169"/>
      <c r="BQ342" s="169"/>
      <c r="BR342" s="169"/>
      <c r="BS342" s="169"/>
      <c r="BT342" s="169"/>
      <c r="BU342" s="169"/>
      <c r="BV342" s="169"/>
      <c r="BW342" s="169"/>
      <c r="BX342" s="169"/>
      <c r="BY342" s="169"/>
      <c r="BZ342" s="169"/>
      <c r="CA342" s="169"/>
      <c r="CB342" s="169"/>
      <c r="CC342" s="169"/>
      <c r="CD342" s="169"/>
      <c r="CE342" s="169"/>
      <c r="CF342" s="169"/>
      <c r="CG342" s="169"/>
      <c r="CH342" s="169"/>
      <c r="CI342" s="169"/>
      <c r="CJ342" s="169"/>
      <c r="CK342" s="169"/>
      <c r="CL342" s="169"/>
      <c r="CM342" s="169"/>
      <c r="CN342" s="169"/>
      <c r="CO342" s="169"/>
      <c r="CP342" s="169"/>
      <c r="CQ342" s="169"/>
      <c r="CR342" s="169"/>
      <c r="CS342" s="169"/>
      <c r="CT342" s="169"/>
      <c r="CU342" s="169"/>
      <c r="CV342" s="169"/>
      <c r="CW342" s="169"/>
      <c r="CX342" s="169"/>
      <c r="CY342" s="169"/>
      <c r="CZ342" s="169"/>
      <c r="DA342" s="169"/>
      <c r="DB342" s="169"/>
      <c r="DC342" s="169"/>
      <c r="DD342" s="169"/>
      <c r="DE342" s="169"/>
      <c r="DF342" s="169"/>
      <c r="DG342" s="169"/>
      <c r="DH342" s="169"/>
      <c r="DI342" s="169"/>
      <c r="DJ342" s="169"/>
      <c r="DK342" s="169"/>
      <c r="DL342" s="169"/>
      <c r="DM342" s="169"/>
      <c r="DN342" s="169"/>
      <c r="DO342" s="169"/>
      <c r="DP342" s="169"/>
      <c r="DQ342" s="169"/>
      <c r="DR342" s="169"/>
      <c r="DS342" s="169"/>
      <c r="DT342" s="169"/>
      <c r="DU342" s="169"/>
      <c r="DV342" s="169"/>
      <c r="DW342" s="169"/>
      <c r="DX342" s="169"/>
      <c r="DY342" s="169"/>
      <c r="DZ342" s="169"/>
      <c r="EA342" s="169"/>
      <c r="EB342" s="169"/>
      <c r="EC342" s="169"/>
      <c r="ED342" s="169"/>
      <c r="EE342" s="169"/>
      <c r="EF342" s="169"/>
      <c r="EG342" s="169"/>
      <c r="EH342" s="169"/>
      <c r="EI342" s="169"/>
      <c r="EJ342" s="169"/>
      <c r="EK342" s="169"/>
      <c r="EL342" s="169"/>
      <c r="EM342" s="169"/>
      <c r="EN342" s="169"/>
      <c r="EO342" s="169"/>
      <c r="EP342" s="169"/>
      <c r="EQ342" s="169"/>
      <c r="ER342" s="169"/>
      <c r="ES342" s="169"/>
      <c r="ET342" s="169"/>
      <c r="EU342" s="169"/>
      <c r="EV342" s="169"/>
      <c r="EW342" s="169"/>
      <c r="EX342" s="169"/>
      <c r="EY342" s="169"/>
      <c r="EZ342" s="169"/>
      <c r="FA342" s="169"/>
      <c r="FB342" s="169"/>
      <c r="FC342" s="169"/>
      <c r="FD342" s="169"/>
      <c r="FE342" s="169"/>
      <c r="FF342" s="169"/>
      <c r="FG342" s="169"/>
      <c r="FH342" s="169"/>
      <c r="FI342" s="169"/>
      <c r="FJ342" s="169"/>
      <c r="FK342" s="169"/>
      <c r="FL342" s="169"/>
      <c r="FM342" s="169"/>
      <c r="FN342" s="169"/>
      <c r="FO342" s="169"/>
      <c r="FP342" s="169"/>
      <c r="FQ342" s="169"/>
      <c r="FR342" s="169"/>
      <c r="FS342" s="169"/>
      <c r="FT342" s="169"/>
      <c r="FU342" s="169"/>
      <c r="FV342" s="169"/>
      <c r="FW342" s="169"/>
      <c r="FX342" s="169"/>
      <c r="FY342" s="169"/>
      <c r="FZ342" s="169"/>
      <c r="GA342" s="169"/>
    </row>
    <row r="343" spans="1:183" s="134" customFormat="1" ht="15" customHeight="1" x14ac:dyDescent="0.3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c r="AE343" s="169"/>
      <c r="AF343" s="169"/>
      <c r="AG343" s="169"/>
      <c r="AH343" s="169"/>
      <c r="AI343" s="169"/>
      <c r="AJ343" s="169"/>
      <c r="AK343" s="169"/>
      <c r="AL343" s="169"/>
      <c r="AM343" s="169"/>
      <c r="AN343" s="169"/>
      <c r="AO343" s="169"/>
      <c r="AP343" s="169"/>
      <c r="AQ343" s="169"/>
      <c r="AR343" s="169"/>
      <c r="AS343" s="169"/>
      <c r="AT343" s="169"/>
      <c r="AU343" s="169"/>
      <c r="AV343" s="169"/>
      <c r="AW343" s="169"/>
      <c r="AX343" s="169"/>
      <c r="AY343" s="169"/>
      <c r="AZ343" s="169"/>
      <c r="BA343" s="169"/>
      <c r="BB343" s="169"/>
      <c r="BC343" s="169"/>
      <c r="BD343" s="169"/>
      <c r="BE343" s="169"/>
      <c r="BF343" s="169"/>
      <c r="BG343" s="169"/>
      <c r="BH343" s="169"/>
      <c r="BI343" s="169"/>
      <c r="BJ343" s="169"/>
      <c r="BK343" s="169"/>
      <c r="BL343" s="169"/>
      <c r="BM343" s="169"/>
      <c r="BN343" s="169"/>
      <c r="BO343" s="169"/>
      <c r="BP343" s="169"/>
      <c r="BQ343" s="169"/>
      <c r="BR343" s="169"/>
      <c r="BS343" s="169"/>
      <c r="BT343" s="169"/>
      <c r="BU343" s="169"/>
      <c r="BV343" s="169"/>
      <c r="BW343" s="169"/>
      <c r="BX343" s="169"/>
      <c r="BY343" s="169"/>
      <c r="BZ343" s="169"/>
      <c r="CA343" s="169"/>
      <c r="CB343" s="169"/>
      <c r="CC343" s="169"/>
      <c r="CD343" s="169"/>
      <c r="CE343" s="169"/>
      <c r="CF343" s="169"/>
      <c r="CG343" s="169"/>
      <c r="CH343" s="169"/>
      <c r="CI343" s="169"/>
      <c r="CJ343" s="169"/>
      <c r="CK343" s="169"/>
      <c r="CL343" s="169"/>
      <c r="CM343" s="169"/>
      <c r="CN343" s="169"/>
      <c r="CO343" s="169"/>
      <c r="CP343" s="169"/>
      <c r="CQ343" s="169"/>
      <c r="CR343" s="169"/>
      <c r="CS343" s="169"/>
      <c r="CT343" s="169"/>
      <c r="CU343" s="169"/>
      <c r="CV343" s="169"/>
      <c r="CW343" s="169"/>
      <c r="CX343" s="169"/>
      <c r="CY343" s="169"/>
      <c r="CZ343" s="169"/>
      <c r="DA343" s="169"/>
      <c r="DB343" s="169"/>
      <c r="DC343" s="169"/>
      <c r="DD343" s="169"/>
      <c r="DE343" s="169"/>
      <c r="DF343" s="169"/>
      <c r="DG343" s="169"/>
      <c r="DH343" s="169"/>
      <c r="DI343" s="169"/>
      <c r="DJ343" s="169"/>
      <c r="DK343" s="169"/>
      <c r="DL343" s="169"/>
      <c r="DM343" s="169"/>
      <c r="DN343" s="169"/>
      <c r="DO343" s="169"/>
      <c r="DP343" s="169"/>
      <c r="DQ343" s="169"/>
      <c r="DR343" s="169"/>
      <c r="DS343" s="169"/>
      <c r="DT343" s="169"/>
      <c r="DU343" s="169"/>
      <c r="DV343" s="169"/>
      <c r="DW343" s="169"/>
      <c r="DX343" s="169"/>
      <c r="DY343" s="169"/>
      <c r="DZ343" s="169"/>
      <c r="EA343" s="169"/>
      <c r="EB343" s="169"/>
      <c r="EC343" s="169"/>
      <c r="ED343" s="169"/>
      <c r="EE343" s="169"/>
      <c r="EF343" s="169"/>
      <c r="EG343" s="169"/>
      <c r="EH343" s="169"/>
      <c r="EI343" s="169"/>
      <c r="EJ343" s="169"/>
      <c r="EK343" s="169"/>
      <c r="EL343" s="169"/>
      <c r="EM343" s="169"/>
      <c r="EN343" s="169"/>
      <c r="EO343" s="169"/>
      <c r="EP343" s="169"/>
      <c r="EQ343" s="169"/>
      <c r="ER343" s="169"/>
      <c r="ES343" s="169"/>
      <c r="ET343" s="169"/>
      <c r="EU343" s="169"/>
      <c r="EV343" s="169"/>
      <c r="EW343" s="169"/>
      <c r="EX343" s="169"/>
      <c r="EY343" s="169"/>
      <c r="EZ343" s="169"/>
      <c r="FA343" s="169"/>
      <c r="FB343" s="169"/>
      <c r="FC343" s="169"/>
      <c r="FD343" s="169"/>
      <c r="FE343" s="169"/>
      <c r="FF343" s="169"/>
      <c r="FG343" s="169"/>
      <c r="FH343" s="169"/>
      <c r="FI343" s="169"/>
      <c r="FJ343" s="169"/>
      <c r="FK343" s="169"/>
      <c r="FL343" s="169"/>
      <c r="FM343" s="169"/>
      <c r="FN343" s="169"/>
      <c r="FO343" s="169"/>
      <c r="FP343" s="169"/>
      <c r="FQ343" s="169"/>
      <c r="FR343" s="169"/>
      <c r="FS343" s="169"/>
      <c r="FT343" s="169"/>
      <c r="FU343" s="169"/>
      <c r="FV343" s="169"/>
      <c r="FW343" s="169"/>
      <c r="FX343" s="169"/>
      <c r="FY343" s="169"/>
      <c r="FZ343" s="169"/>
      <c r="GA343" s="169"/>
    </row>
    <row r="344" spans="1:183" s="134" customFormat="1" ht="15" customHeight="1" x14ac:dyDescent="0.3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c r="AE344" s="169"/>
      <c r="AF344" s="169"/>
      <c r="AG344" s="169"/>
      <c r="AH344" s="169"/>
      <c r="AI344" s="169"/>
      <c r="AJ344" s="169"/>
      <c r="AK344" s="169"/>
      <c r="AL344" s="169"/>
      <c r="AM344" s="169"/>
      <c r="AN344" s="169"/>
      <c r="AO344" s="169"/>
      <c r="AP344" s="169"/>
      <c r="AQ344" s="169"/>
      <c r="AR344" s="169"/>
      <c r="AS344" s="169"/>
      <c r="AT344" s="169"/>
      <c r="AU344" s="169"/>
      <c r="AV344" s="169"/>
      <c r="AW344" s="169"/>
      <c r="AX344" s="169"/>
      <c r="AY344" s="169"/>
      <c r="AZ344" s="169"/>
      <c r="BA344" s="169"/>
      <c r="BB344" s="169"/>
      <c r="BC344" s="169"/>
      <c r="BD344" s="169"/>
      <c r="BE344" s="169"/>
      <c r="BF344" s="169"/>
      <c r="BG344" s="169"/>
      <c r="BH344" s="169"/>
      <c r="BI344" s="169"/>
      <c r="BJ344" s="169"/>
      <c r="BK344" s="169"/>
      <c r="BL344" s="169"/>
      <c r="BM344" s="169"/>
      <c r="BN344" s="169"/>
      <c r="BO344" s="169"/>
      <c r="BP344" s="169"/>
      <c r="BQ344" s="169"/>
      <c r="BR344" s="169"/>
      <c r="BS344" s="169"/>
      <c r="BT344" s="169"/>
      <c r="BU344" s="169"/>
      <c r="BV344" s="169"/>
      <c r="BW344" s="169"/>
      <c r="BX344" s="169"/>
      <c r="BY344" s="169"/>
      <c r="BZ344" s="169"/>
      <c r="CA344" s="169"/>
      <c r="CB344" s="169"/>
      <c r="CC344" s="169"/>
      <c r="CD344" s="169"/>
      <c r="CE344" s="169"/>
      <c r="CF344" s="169"/>
      <c r="CG344" s="169"/>
      <c r="CH344" s="169"/>
      <c r="CI344" s="169"/>
      <c r="CJ344" s="169"/>
      <c r="CK344" s="169"/>
      <c r="CL344" s="169"/>
      <c r="CM344" s="169"/>
      <c r="CN344" s="169"/>
      <c r="CO344" s="169"/>
      <c r="CP344" s="169"/>
      <c r="CQ344" s="169"/>
      <c r="CR344" s="169"/>
      <c r="CS344" s="169"/>
      <c r="CT344" s="169"/>
      <c r="CU344" s="169"/>
      <c r="CV344" s="169"/>
      <c r="CW344" s="169"/>
      <c r="CX344" s="169"/>
      <c r="CY344" s="169"/>
      <c r="CZ344" s="169"/>
      <c r="DA344" s="169"/>
      <c r="DB344" s="169"/>
      <c r="DC344" s="169"/>
      <c r="DD344" s="169"/>
      <c r="DE344" s="169"/>
      <c r="DF344" s="169"/>
      <c r="DG344" s="169"/>
      <c r="DH344" s="169"/>
      <c r="DI344" s="169"/>
      <c r="DJ344" s="169"/>
      <c r="DK344" s="169"/>
      <c r="DL344" s="169"/>
      <c r="DM344" s="169"/>
      <c r="DN344" s="169"/>
      <c r="DO344" s="169"/>
      <c r="DP344" s="169"/>
      <c r="DQ344" s="169"/>
      <c r="DR344" s="169"/>
      <c r="DS344" s="169"/>
      <c r="DT344" s="169"/>
      <c r="DU344" s="169"/>
      <c r="DV344" s="169"/>
      <c r="DW344" s="169"/>
      <c r="DX344" s="169"/>
      <c r="DY344" s="169"/>
      <c r="DZ344" s="169"/>
      <c r="EA344" s="169"/>
      <c r="EB344" s="169"/>
      <c r="EC344" s="169"/>
      <c r="ED344" s="169"/>
      <c r="EE344" s="169"/>
      <c r="EF344" s="169"/>
      <c r="EG344" s="169"/>
      <c r="EH344" s="169"/>
      <c r="EI344" s="169"/>
      <c r="EJ344" s="169"/>
      <c r="EK344" s="169"/>
      <c r="EL344" s="169"/>
      <c r="EM344" s="169"/>
      <c r="EN344" s="169"/>
      <c r="EO344" s="169"/>
      <c r="EP344" s="169"/>
      <c r="EQ344" s="169"/>
      <c r="ER344" s="169"/>
      <c r="ES344" s="169"/>
      <c r="ET344" s="169"/>
      <c r="EU344" s="169"/>
      <c r="EV344" s="169"/>
      <c r="EW344" s="169"/>
      <c r="EX344" s="169"/>
      <c r="EY344" s="169"/>
      <c r="EZ344" s="169"/>
      <c r="FA344" s="169"/>
      <c r="FB344" s="169"/>
      <c r="FC344" s="169"/>
      <c r="FD344" s="169"/>
      <c r="FE344" s="169"/>
      <c r="FF344" s="169"/>
      <c r="FG344" s="169"/>
      <c r="FH344" s="169"/>
      <c r="FI344" s="169"/>
      <c r="FJ344" s="169"/>
      <c r="FK344" s="169"/>
      <c r="FL344" s="169"/>
      <c r="FM344" s="169"/>
      <c r="FN344" s="169"/>
      <c r="FO344" s="169"/>
      <c r="FP344" s="169"/>
      <c r="FQ344" s="169"/>
      <c r="FR344" s="169"/>
      <c r="FS344" s="169"/>
      <c r="FT344" s="169"/>
      <c r="FU344" s="169"/>
      <c r="FV344" s="169"/>
      <c r="FW344" s="169"/>
      <c r="FX344" s="169"/>
      <c r="FY344" s="169"/>
      <c r="FZ344" s="169"/>
      <c r="GA344" s="169"/>
    </row>
    <row r="345" spans="1:183" s="134" customFormat="1" ht="15" customHeight="1" x14ac:dyDescent="0.3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c r="AE345" s="169"/>
      <c r="AF345" s="169"/>
      <c r="AG345" s="169"/>
      <c r="AH345" s="169"/>
      <c r="AI345" s="169"/>
      <c r="AJ345" s="169"/>
      <c r="AK345" s="169"/>
      <c r="AL345" s="169"/>
      <c r="AM345" s="169"/>
      <c r="AN345" s="169"/>
      <c r="AO345" s="169"/>
      <c r="AP345" s="169"/>
      <c r="AQ345" s="169"/>
      <c r="AR345" s="169"/>
      <c r="AS345" s="169"/>
      <c r="AT345" s="169"/>
      <c r="AU345" s="169"/>
      <c r="AV345" s="169"/>
      <c r="AW345" s="169"/>
      <c r="AX345" s="169"/>
      <c r="AY345" s="169"/>
      <c r="AZ345" s="169"/>
      <c r="BA345" s="169"/>
      <c r="BB345" s="169"/>
      <c r="BC345" s="169"/>
      <c r="BD345" s="169"/>
      <c r="BE345" s="169"/>
      <c r="BF345" s="169"/>
      <c r="BG345" s="169"/>
      <c r="BH345" s="169"/>
      <c r="BI345" s="169"/>
      <c r="BJ345" s="169"/>
      <c r="BK345" s="169"/>
      <c r="BL345" s="169"/>
      <c r="BM345" s="169"/>
      <c r="BN345" s="169"/>
      <c r="BO345" s="169"/>
      <c r="BP345" s="169"/>
      <c r="BQ345" s="169"/>
      <c r="BR345" s="169"/>
      <c r="BS345" s="169"/>
      <c r="BT345" s="169"/>
      <c r="BU345" s="169"/>
      <c r="BV345" s="169"/>
      <c r="BW345" s="169"/>
      <c r="BX345" s="169"/>
      <c r="BY345" s="169"/>
      <c r="BZ345" s="169"/>
      <c r="CA345" s="169"/>
      <c r="CB345" s="169"/>
      <c r="CC345" s="169"/>
      <c r="CD345" s="169"/>
      <c r="CE345" s="169"/>
      <c r="CF345" s="169"/>
      <c r="CG345" s="169"/>
      <c r="CH345" s="169"/>
      <c r="CI345" s="169"/>
      <c r="CJ345" s="169"/>
      <c r="CK345" s="169"/>
      <c r="CL345" s="169"/>
      <c r="CM345" s="169"/>
      <c r="CN345" s="169"/>
      <c r="CO345" s="169"/>
      <c r="CP345" s="169"/>
      <c r="CQ345" s="169"/>
      <c r="CR345" s="169"/>
      <c r="CS345" s="169"/>
      <c r="CT345" s="169"/>
      <c r="CU345" s="169"/>
      <c r="CV345" s="169"/>
      <c r="CW345" s="169"/>
      <c r="CX345" s="169"/>
      <c r="CY345" s="169"/>
      <c r="CZ345" s="169"/>
      <c r="DA345" s="169"/>
      <c r="DB345" s="169"/>
      <c r="DC345" s="169"/>
      <c r="DD345" s="169"/>
      <c r="DE345" s="169"/>
      <c r="DF345" s="169"/>
      <c r="DG345" s="169"/>
      <c r="DH345" s="169"/>
      <c r="DI345" s="169"/>
      <c r="DJ345" s="169"/>
      <c r="DK345" s="169"/>
      <c r="DL345" s="169"/>
      <c r="DM345" s="169"/>
      <c r="DN345" s="169"/>
      <c r="DO345" s="169"/>
      <c r="DP345" s="169"/>
      <c r="DQ345" s="169"/>
      <c r="DR345" s="169"/>
      <c r="DS345" s="169"/>
      <c r="DT345" s="169"/>
      <c r="DU345" s="169"/>
      <c r="DV345" s="169"/>
      <c r="DW345" s="169"/>
      <c r="DX345" s="169"/>
      <c r="DY345" s="169"/>
      <c r="DZ345" s="169"/>
      <c r="EA345" s="169"/>
      <c r="EB345" s="169"/>
      <c r="EC345" s="169"/>
      <c r="ED345" s="169"/>
      <c r="EE345" s="169"/>
      <c r="EF345" s="169"/>
      <c r="EG345" s="169"/>
      <c r="EH345" s="169"/>
      <c r="EI345" s="169"/>
      <c r="EJ345" s="169"/>
      <c r="EK345" s="169"/>
      <c r="EL345" s="169"/>
      <c r="EM345" s="169"/>
      <c r="EN345" s="169"/>
      <c r="EO345" s="169"/>
      <c r="EP345" s="169"/>
      <c r="EQ345" s="169"/>
      <c r="ER345" s="169"/>
      <c r="ES345" s="169"/>
      <c r="ET345" s="169"/>
      <c r="EU345" s="169"/>
      <c r="EV345" s="169"/>
      <c r="EW345" s="169"/>
      <c r="EX345" s="169"/>
      <c r="EY345" s="169"/>
      <c r="EZ345" s="169"/>
      <c r="FA345" s="169"/>
      <c r="FB345" s="169"/>
      <c r="FC345" s="169"/>
      <c r="FD345" s="169"/>
      <c r="FE345" s="169"/>
      <c r="FF345" s="169"/>
      <c r="FG345" s="169"/>
      <c r="FH345" s="169"/>
      <c r="FI345" s="169"/>
      <c r="FJ345" s="169"/>
      <c r="FK345" s="169"/>
      <c r="FL345" s="169"/>
      <c r="FM345" s="169"/>
      <c r="FN345" s="169"/>
      <c r="FO345" s="169"/>
      <c r="FP345" s="169"/>
      <c r="FQ345" s="169"/>
      <c r="FR345" s="169"/>
      <c r="FS345" s="169"/>
      <c r="FT345" s="169"/>
      <c r="FU345" s="169"/>
      <c r="FV345" s="169"/>
      <c r="FW345" s="169"/>
      <c r="FX345" s="169"/>
      <c r="FY345" s="169"/>
      <c r="FZ345" s="169"/>
      <c r="GA345" s="169"/>
    </row>
    <row r="346" spans="1:183" s="134" customFormat="1" ht="15" customHeight="1" x14ac:dyDescent="0.3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c r="AE346" s="169"/>
      <c r="AF346" s="169"/>
      <c r="AG346" s="169"/>
      <c r="AH346" s="169"/>
      <c r="AI346" s="169"/>
      <c r="AJ346" s="169"/>
      <c r="AK346" s="169"/>
      <c r="AL346" s="169"/>
      <c r="AM346" s="169"/>
      <c r="AN346" s="169"/>
      <c r="AO346" s="169"/>
      <c r="AP346" s="169"/>
      <c r="AQ346" s="169"/>
      <c r="AR346" s="169"/>
      <c r="AS346" s="169"/>
      <c r="AT346" s="169"/>
      <c r="AU346" s="169"/>
      <c r="AV346" s="169"/>
      <c r="AW346" s="169"/>
      <c r="AX346" s="169"/>
      <c r="AY346" s="169"/>
      <c r="AZ346" s="169"/>
      <c r="BA346" s="169"/>
      <c r="BB346" s="169"/>
      <c r="BC346" s="169"/>
      <c r="BD346" s="169"/>
      <c r="BE346" s="169"/>
      <c r="BF346" s="169"/>
      <c r="BG346" s="169"/>
      <c r="BH346" s="169"/>
      <c r="BI346" s="169"/>
      <c r="BJ346" s="169"/>
      <c r="BK346" s="169"/>
      <c r="BL346" s="169"/>
      <c r="BM346" s="169"/>
      <c r="BN346" s="169"/>
      <c r="BO346" s="169"/>
      <c r="BP346" s="169"/>
      <c r="BQ346" s="169"/>
      <c r="BR346" s="169"/>
      <c r="BS346" s="169"/>
      <c r="BT346" s="169"/>
      <c r="BU346" s="169"/>
      <c r="BV346" s="169"/>
      <c r="BW346" s="169"/>
      <c r="BX346" s="169"/>
      <c r="BY346" s="169"/>
      <c r="BZ346" s="169"/>
      <c r="CA346" s="169"/>
      <c r="CB346" s="169"/>
      <c r="CC346" s="169"/>
      <c r="CD346" s="169"/>
      <c r="CE346" s="169"/>
      <c r="CF346" s="169"/>
      <c r="CG346" s="169"/>
      <c r="CH346" s="169"/>
      <c r="CI346" s="169"/>
      <c r="CJ346" s="169"/>
      <c r="CK346" s="169"/>
      <c r="CL346" s="169"/>
      <c r="CM346" s="169"/>
      <c r="CN346" s="169"/>
      <c r="CO346" s="169"/>
      <c r="CP346" s="169"/>
      <c r="CQ346" s="169"/>
      <c r="CR346" s="169"/>
      <c r="CS346" s="169"/>
      <c r="CT346" s="169"/>
      <c r="CU346" s="169"/>
      <c r="CV346" s="169"/>
      <c r="CW346" s="169"/>
      <c r="CX346" s="169"/>
      <c r="CY346" s="169"/>
      <c r="CZ346" s="169"/>
      <c r="DA346" s="169"/>
      <c r="DB346" s="169"/>
      <c r="DC346" s="169"/>
      <c r="DD346" s="169"/>
      <c r="DE346" s="169"/>
      <c r="DF346" s="169"/>
      <c r="DG346" s="169"/>
      <c r="DH346" s="169"/>
      <c r="DI346" s="169"/>
      <c r="DJ346" s="169"/>
      <c r="DK346" s="169"/>
      <c r="DL346" s="169"/>
      <c r="DM346" s="169"/>
      <c r="DN346" s="169"/>
      <c r="DO346" s="169"/>
      <c r="DP346" s="169"/>
      <c r="DQ346" s="169"/>
      <c r="DR346" s="169"/>
      <c r="DS346" s="169"/>
      <c r="DT346" s="169"/>
      <c r="DU346" s="169"/>
      <c r="DV346" s="169"/>
      <c r="DW346" s="169"/>
      <c r="DX346" s="169"/>
      <c r="DY346" s="169"/>
      <c r="DZ346" s="169"/>
      <c r="EA346" s="169"/>
      <c r="EB346" s="169"/>
      <c r="EC346" s="169"/>
      <c r="ED346" s="169"/>
      <c r="EE346" s="169"/>
      <c r="EF346" s="169"/>
      <c r="EG346" s="169"/>
      <c r="EH346" s="169"/>
      <c r="EI346" s="169"/>
      <c r="EJ346" s="169"/>
      <c r="EK346" s="169"/>
      <c r="EL346" s="169"/>
      <c r="EM346" s="169"/>
      <c r="EN346" s="169"/>
      <c r="EO346" s="169"/>
      <c r="EP346" s="169"/>
      <c r="EQ346" s="169"/>
      <c r="ER346" s="169"/>
      <c r="ES346" s="169"/>
      <c r="ET346" s="169"/>
      <c r="EU346" s="169"/>
      <c r="EV346" s="169"/>
      <c r="EW346" s="169"/>
      <c r="EX346" s="169"/>
      <c r="EY346" s="169"/>
      <c r="EZ346" s="169"/>
      <c r="FA346" s="169"/>
      <c r="FB346" s="169"/>
      <c r="FC346" s="169"/>
      <c r="FD346" s="169"/>
      <c r="FE346" s="169"/>
      <c r="FF346" s="169"/>
      <c r="FG346" s="169"/>
      <c r="FH346" s="169"/>
      <c r="FI346" s="169"/>
      <c r="FJ346" s="169"/>
      <c r="FK346" s="169"/>
      <c r="FL346" s="169"/>
      <c r="FM346" s="169"/>
      <c r="FN346" s="169"/>
      <c r="FO346" s="169"/>
      <c r="FP346" s="169"/>
      <c r="FQ346" s="169"/>
      <c r="FR346" s="169"/>
      <c r="FS346" s="169"/>
      <c r="FT346" s="169"/>
      <c r="FU346" s="169"/>
      <c r="FV346" s="169"/>
      <c r="FW346" s="169"/>
      <c r="FX346" s="169"/>
      <c r="FY346" s="169"/>
      <c r="FZ346" s="169"/>
      <c r="GA346" s="169"/>
    </row>
    <row r="347" spans="1:183" s="134" customFormat="1" ht="15" customHeight="1" x14ac:dyDescent="0.3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c r="AE347" s="169"/>
      <c r="AF347" s="169"/>
      <c r="AG347" s="169"/>
      <c r="AH347" s="169"/>
      <c r="AI347" s="169"/>
      <c r="AJ347" s="169"/>
      <c r="AK347" s="169"/>
      <c r="AL347" s="169"/>
      <c r="AM347" s="169"/>
      <c r="AN347" s="169"/>
      <c r="AO347" s="169"/>
      <c r="AP347" s="169"/>
      <c r="AQ347" s="169"/>
      <c r="AR347" s="169"/>
      <c r="AS347" s="169"/>
      <c r="AT347" s="169"/>
      <c r="AU347" s="169"/>
      <c r="AV347" s="169"/>
      <c r="AW347" s="169"/>
      <c r="AX347" s="169"/>
      <c r="AY347" s="169"/>
      <c r="AZ347" s="169"/>
      <c r="BA347" s="169"/>
      <c r="BB347" s="169"/>
      <c r="BC347" s="169"/>
      <c r="BD347" s="169"/>
      <c r="BE347" s="169"/>
      <c r="BF347" s="169"/>
      <c r="BG347" s="169"/>
      <c r="BH347" s="169"/>
      <c r="BI347" s="169"/>
      <c r="BJ347" s="169"/>
      <c r="BK347" s="169"/>
      <c r="BL347" s="169"/>
      <c r="BM347" s="169"/>
      <c r="BN347" s="169"/>
      <c r="BO347" s="169"/>
      <c r="BP347" s="169"/>
      <c r="BQ347" s="169"/>
      <c r="BR347" s="169"/>
      <c r="BS347" s="169"/>
      <c r="BT347" s="169"/>
      <c r="BU347" s="169"/>
      <c r="BV347" s="169"/>
      <c r="BW347" s="169"/>
      <c r="BX347" s="169"/>
      <c r="BY347" s="169"/>
      <c r="BZ347" s="169"/>
      <c r="CA347" s="169"/>
      <c r="CB347" s="169"/>
      <c r="CC347" s="169"/>
      <c r="CD347" s="169"/>
      <c r="CE347" s="169"/>
      <c r="CF347" s="169"/>
      <c r="CG347" s="169"/>
      <c r="CH347" s="169"/>
      <c r="CI347" s="169"/>
      <c r="CJ347" s="169"/>
      <c r="CK347" s="169"/>
      <c r="CL347" s="169"/>
      <c r="CM347" s="169"/>
      <c r="CN347" s="169"/>
      <c r="CO347" s="169"/>
      <c r="CP347" s="169"/>
      <c r="CQ347" s="169"/>
      <c r="CR347" s="169"/>
      <c r="CS347" s="169"/>
      <c r="CT347" s="169"/>
      <c r="CU347" s="169"/>
      <c r="CV347" s="169"/>
      <c r="CW347" s="169"/>
      <c r="CX347" s="169"/>
      <c r="CY347" s="169"/>
      <c r="CZ347" s="169"/>
      <c r="DA347" s="169"/>
      <c r="DB347" s="169"/>
      <c r="DC347" s="169"/>
      <c r="DD347" s="169"/>
      <c r="DE347" s="169"/>
      <c r="DF347" s="169"/>
      <c r="DG347" s="169"/>
      <c r="DH347" s="169"/>
      <c r="DI347" s="169"/>
      <c r="DJ347" s="169"/>
      <c r="DK347" s="169"/>
      <c r="DL347" s="169"/>
      <c r="DM347" s="169"/>
      <c r="DN347" s="169"/>
      <c r="DO347" s="169"/>
      <c r="DP347" s="169"/>
      <c r="DQ347" s="169"/>
      <c r="DR347" s="169"/>
      <c r="DS347" s="169"/>
      <c r="DT347" s="169"/>
      <c r="DU347" s="169"/>
      <c r="DV347" s="169"/>
      <c r="DW347" s="169"/>
      <c r="DX347" s="169"/>
      <c r="DY347" s="169"/>
      <c r="DZ347" s="169"/>
      <c r="EA347" s="169"/>
      <c r="EB347" s="169"/>
      <c r="EC347" s="169"/>
      <c r="ED347" s="169"/>
      <c r="EE347" s="169"/>
      <c r="EF347" s="169"/>
      <c r="EG347" s="169"/>
      <c r="EH347" s="169"/>
      <c r="EI347" s="169"/>
      <c r="EJ347" s="169"/>
      <c r="EK347" s="169"/>
      <c r="EL347" s="169"/>
      <c r="EM347" s="169"/>
      <c r="EN347" s="169"/>
      <c r="EO347" s="169"/>
      <c r="EP347" s="169"/>
      <c r="EQ347" s="169"/>
      <c r="ER347" s="169"/>
      <c r="ES347" s="169"/>
      <c r="ET347" s="169"/>
      <c r="EU347" s="169"/>
      <c r="EV347" s="169"/>
      <c r="EW347" s="169"/>
      <c r="EX347" s="169"/>
      <c r="EY347" s="169"/>
      <c r="EZ347" s="169"/>
      <c r="FA347" s="169"/>
      <c r="FB347" s="169"/>
      <c r="FC347" s="169"/>
      <c r="FD347" s="169"/>
      <c r="FE347" s="169"/>
      <c r="FF347" s="169"/>
      <c r="FG347" s="169"/>
      <c r="FH347" s="169"/>
      <c r="FI347" s="169"/>
      <c r="FJ347" s="169"/>
      <c r="FK347" s="169"/>
      <c r="FL347" s="169"/>
      <c r="FM347" s="169"/>
      <c r="FN347" s="169"/>
      <c r="FO347" s="169"/>
      <c r="FP347" s="169"/>
      <c r="FQ347" s="169"/>
      <c r="FR347" s="169"/>
      <c r="FS347" s="169"/>
      <c r="FT347" s="169"/>
      <c r="FU347" s="169"/>
      <c r="FV347" s="169"/>
      <c r="FW347" s="169"/>
      <c r="FX347" s="169"/>
      <c r="FY347" s="169"/>
      <c r="FZ347" s="169"/>
      <c r="GA347" s="169"/>
    </row>
    <row r="348" spans="1:183" s="134" customFormat="1" ht="15" customHeight="1" x14ac:dyDescent="0.3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c r="AE348" s="169"/>
      <c r="AF348" s="169"/>
      <c r="AG348" s="169"/>
      <c r="AH348" s="169"/>
      <c r="AI348" s="169"/>
      <c r="AJ348" s="169"/>
      <c r="AK348" s="169"/>
      <c r="AL348" s="169"/>
      <c r="AM348" s="169"/>
      <c r="AN348" s="169"/>
      <c r="AO348" s="169"/>
      <c r="AP348" s="169"/>
      <c r="AQ348" s="169"/>
      <c r="AR348" s="169"/>
      <c r="AS348" s="169"/>
      <c r="AT348" s="169"/>
      <c r="AU348" s="169"/>
      <c r="AV348" s="169"/>
      <c r="AW348" s="169"/>
      <c r="AX348" s="169"/>
      <c r="AY348" s="169"/>
      <c r="AZ348" s="169"/>
      <c r="BA348" s="169"/>
      <c r="BB348" s="169"/>
      <c r="BC348" s="169"/>
      <c r="BD348" s="169"/>
      <c r="BE348" s="169"/>
      <c r="BF348" s="169"/>
      <c r="BG348" s="169"/>
      <c r="BH348" s="169"/>
      <c r="BI348" s="169"/>
      <c r="BJ348" s="169"/>
      <c r="BK348" s="169"/>
      <c r="BL348" s="169"/>
      <c r="BM348" s="169"/>
      <c r="BN348" s="169"/>
      <c r="BO348" s="169"/>
      <c r="BP348" s="169"/>
      <c r="BQ348" s="169"/>
      <c r="BR348" s="169"/>
      <c r="BS348" s="169"/>
      <c r="BT348" s="169"/>
      <c r="BU348" s="169"/>
      <c r="BV348" s="169"/>
      <c r="BW348" s="169"/>
      <c r="BX348" s="169"/>
      <c r="BY348" s="169"/>
      <c r="BZ348" s="169"/>
      <c r="CA348" s="169"/>
      <c r="CB348" s="169"/>
      <c r="CC348" s="169"/>
      <c r="CD348" s="169"/>
      <c r="CE348" s="169"/>
      <c r="CF348" s="169"/>
      <c r="CG348" s="169"/>
      <c r="CH348" s="169"/>
      <c r="CI348" s="169"/>
      <c r="CJ348" s="169"/>
      <c r="CK348" s="169"/>
      <c r="CL348" s="169"/>
      <c r="CM348" s="169"/>
      <c r="CN348" s="169"/>
      <c r="CO348" s="169"/>
      <c r="CP348" s="169"/>
      <c r="CQ348" s="169"/>
      <c r="CR348" s="169"/>
      <c r="CS348" s="169"/>
      <c r="CT348" s="169"/>
      <c r="CU348" s="169"/>
      <c r="CV348" s="169"/>
      <c r="CW348" s="169"/>
      <c r="CX348" s="169"/>
      <c r="CY348" s="169"/>
      <c r="CZ348" s="169"/>
      <c r="DA348" s="169"/>
      <c r="DB348" s="169"/>
      <c r="DC348" s="169"/>
      <c r="DD348" s="169"/>
      <c r="DE348" s="169"/>
      <c r="DF348" s="169"/>
      <c r="DG348" s="169"/>
      <c r="DH348" s="169"/>
      <c r="DI348" s="169"/>
      <c r="DJ348" s="169"/>
      <c r="DK348" s="169"/>
      <c r="DL348" s="169"/>
      <c r="DM348" s="169"/>
      <c r="DN348" s="169"/>
      <c r="DO348" s="169"/>
      <c r="DP348" s="169"/>
      <c r="DQ348" s="169"/>
      <c r="DR348" s="169"/>
      <c r="DS348" s="169"/>
      <c r="DT348" s="169"/>
      <c r="DU348" s="169"/>
      <c r="DV348" s="169"/>
      <c r="DW348" s="169"/>
      <c r="DX348" s="169"/>
      <c r="DY348" s="169"/>
      <c r="DZ348" s="169"/>
      <c r="EA348" s="169"/>
      <c r="EB348" s="169"/>
      <c r="EC348" s="169"/>
      <c r="ED348" s="169"/>
      <c r="EE348" s="169"/>
      <c r="EF348" s="169"/>
      <c r="EG348" s="169"/>
      <c r="EH348" s="169"/>
      <c r="EI348" s="169"/>
      <c r="EJ348" s="169"/>
      <c r="EK348" s="169"/>
      <c r="EL348" s="169"/>
      <c r="EM348" s="169"/>
      <c r="EN348" s="169"/>
      <c r="EO348" s="169"/>
      <c r="EP348" s="169"/>
      <c r="EQ348" s="169"/>
      <c r="ER348" s="169"/>
      <c r="ES348" s="169"/>
      <c r="ET348" s="169"/>
      <c r="EU348" s="169"/>
      <c r="EV348" s="169"/>
      <c r="EW348" s="169"/>
      <c r="EX348" s="169"/>
      <c r="EY348" s="169"/>
      <c r="EZ348" s="169"/>
      <c r="FA348" s="169"/>
      <c r="FB348" s="169"/>
      <c r="FC348" s="169"/>
      <c r="FD348" s="169"/>
      <c r="FE348" s="169"/>
      <c r="FF348" s="169"/>
      <c r="FG348" s="169"/>
      <c r="FH348" s="169"/>
      <c r="FI348" s="169"/>
      <c r="FJ348" s="169"/>
      <c r="FK348" s="169"/>
      <c r="FL348" s="169"/>
      <c r="FM348" s="169"/>
      <c r="FN348" s="169"/>
      <c r="FO348" s="169"/>
      <c r="FP348" s="169"/>
      <c r="FQ348" s="169"/>
      <c r="FR348" s="169"/>
      <c r="FS348" s="169"/>
      <c r="FT348" s="169"/>
      <c r="FU348" s="169"/>
      <c r="FV348" s="169"/>
      <c r="FW348" s="169"/>
      <c r="FX348" s="169"/>
      <c r="FY348" s="169"/>
      <c r="FZ348" s="169"/>
      <c r="GA348" s="169"/>
    </row>
    <row r="349" spans="1:183" s="134" customFormat="1" ht="15" customHeight="1" x14ac:dyDescent="0.3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c r="AE349" s="169"/>
      <c r="AF349" s="169"/>
      <c r="AG349" s="169"/>
      <c r="AH349" s="169"/>
      <c r="AI349" s="169"/>
      <c r="AJ349" s="169"/>
      <c r="AK349" s="169"/>
      <c r="AL349" s="169"/>
      <c r="AM349" s="169"/>
      <c r="AN349" s="169"/>
      <c r="AO349" s="169"/>
      <c r="AP349" s="169"/>
      <c r="AQ349" s="169"/>
      <c r="AR349" s="169"/>
      <c r="AS349" s="169"/>
      <c r="AT349" s="169"/>
      <c r="AU349" s="169"/>
      <c r="AV349" s="169"/>
      <c r="AW349" s="169"/>
      <c r="AX349" s="169"/>
      <c r="AY349" s="169"/>
      <c r="AZ349" s="169"/>
      <c r="BA349" s="169"/>
      <c r="BB349" s="169"/>
      <c r="BC349" s="169"/>
      <c r="BD349" s="169"/>
      <c r="BE349" s="169"/>
      <c r="BF349" s="169"/>
      <c r="BG349" s="169"/>
      <c r="BH349" s="169"/>
      <c r="BI349" s="169"/>
      <c r="BJ349" s="169"/>
      <c r="BK349" s="169"/>
      <c r="BL349" s="169"/>
      <c r="BM349" s="169"/>
      <c r="BN349" s="169"/>
      <c r="BO349" s="169"/>
      <c r="BP349" s="169"/>
      <c r="BQ349" s="169"/>
      <c r="BR349" s="169"/>
      <c r="BS349" s="169"/>
      <c r="BT349" s="169"/>
      <c r="BU349" s="169"/>
      <c r="BV349" s="169"/>
      <c r="BW349" s="169"/>
      <c r="BX349" s="169"/>
      <c r="BY349" s="169"/>
      <c r="BZ349" s="169"/>
      <c r="CA349" s="169"/>
      <c r="CB349" s="169"/>
      <c r="CC349" s="169"/>
      <c r="CD349" s="169"/>
      <c r="CE349" s="169"/>
      <c r="CF349" s="169"/>
      <c r="CG349" s="169"/>
      <c r="CH349" s="169"/>
      <c r="CI349" s="169"/>
      <c r="CJ349" s="169"/>
      <c r="CK349" s="169"/>
      <c r="CL349" s="169"/>
      <c r="CM349" s="169"/>
      <c r="CN349" s="169"/>
      <c r="CO349" s="169"/>
      <c r="CP349" s="169"/>
      <c r="CQ349" s="169"/>
      <c r="CR349" s="169"/>
      <c r="CS349" s="169"/>
      <c r="CT349" s="169"/>
      <c r="CU349" s="169"/>
      <c r="CV349" s="169"/>
      <c r="CW349" s="169"/>
      <c r="CX349" s="169"/>
      <c r="CY349" s="169"/>
      <c r="CZ349" s="169"/>
      <c r="DA349" s="169"/>
      <c r="DB349" s="169"/>
      <c r="DC349" s="169"/>
      <c r="DD349" s="169"/>
      <c r="DE349" s="169"/>
      <c r="DF349" s="169"/>
      <c r="DG349" s="169"/>
      <c r="DH349" s="169"/>
      <c r="DI349" s="169"/>
      <c r="DJ349" s="169"/>
      <c r="DK349" s="169"/>
      <c r="DL349" s="169"/>
      <c r="DM349" s="169"/>
      <c r="DN349" s="169"/>
      <c r="DO349" s="169"/>
      <c r="DP349" s="169"/>
      <c r="DQ349" s="169"/>
      <c r="DR349" s="169"/>
      <c r="DS349" s="169"/>
      <c r="DT349" s="169"/>
      <c r="DU349" s="169"/>
      <c r="DV349" s="169"/>
      <c r="DW349" s="169"/>
      <c r="DX349" s="169"/>
      <c r="DY349" s="169"/>
      <c r="DZ349" s="169"/>
      <c r="EA349" s="169"/>
      <c r="EB349" s="169"/>
      <c r="EC349" s="169"/>
      <c r="ED349" s="169"/>
      <c r="EE349" s="169"/>
      <c r="EF349" s="169"/>
      <c r="EG349" s="169"/>
      <c r="EH349" s="169"/>
      <c r="EI349" s="169"/>
      <c r="EJ349" s="169"/>
      <c r="EK349" s="169"/>
      <c r="EL349" s="169"/>
      <c r="EM349" s="169"/>
      <c r="EN349" s="169"/>
      <c r="EO349" s="169"/>
      <c r="EP349" s="169"/>
      <c r="EQ349" s="169"/>
      <c r="ER349" s="169"/>
      <c r="ES349" s="169"/>
      <c r="ET349" s="169"/>
      <c r="EU349" s="169"/>
      <c r="EV349" s="169"/>
      <c r="EW349" s="169"/>
      <c r="EX349" s="169"/>
      <c r="EY349" s="169"/>
      <c r="EZ349" s="169"/>
      <c r="FA349" s="169"/>
      <c r="FB349" s="169"/>
      <c r="FC349" s="169"/>
      <c r="FD349" s="169"/>
      <c r="FE349" s="169"/>
      <c r="FF349" s="169"/>
      <c r="FG349" s="169"/>
      <c r="FH349" s="169"/>
      <c r="FI349" s="169"/>
      <c r="FJ349" s="169"/>
      <c r="FK349" s="169"/>
      <c r="FL349" s="169"/>
      <c r="FM349" s="169"/>
      <c r="FN349" s="169"/>
      <c r="FO349" s="169"/>
      <c r="FP349" s="169"/>
      <c r="FQ349" s="169"/>
      <c r="FR349" s="169"/>
      <c r="FS349" s="169"/>
      <c r="FT349" s="169"/>
      <c r="FU349" s="169"/>
      <c r="FV349" s="169"/>
      <c r="FW349" s="169"/>
      <c r="FX349" s="169"/>
      <c r="FY349" s="169"/>
      <c r="FZ349" s="169"/>
      <c r="GA349" s="169"/>
    </row>
    <row r="350" spans="1:183" s="134" customFormat="1" ht="15" customHeight="1" x14ac:dyDescent="0.3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c r="AE350" s="169"/>
      <c r="AF350" s="169"/>
      <c r="AG350" s="169"/>
      <c r="AH350" s="169"/>
      <c r="AI350" s="169"/>
      <c r="AJ350" s="169"/>
      <c r="AK350" s="169"/>
      <c r="AL350" s="169"/>
      <c r="AM350" s="169"/>
      <c r="AN350" s="169"/>
      <c r="AO350" s="169"/>
      <c r="AP350" s="169"/>
      <c r="AQ350" s="169"/>
      <c r="AR350" s="169"/>
      <c r="AS350" s="169"/>
      <c r="AT350" s="169"/>
      <c r="AU350" s="169"/>
      <c r="AV350" s="169"/>
      <c r="AW350" s="169"/>
      <c r="AX350" s="169"/>
      <c r="AY350" s="169"/>
      <c r="AZ350" s="169"/>
      <c r="BA350" s="169"/>
      <c r="BB350" s="169"/>
      <c r="BC350" s="169"/>
      <c r="BD350" s="169"/>
      <c r="BE350" s="169"/>
      <c r="BF350" s="169"/>
      <c r="BG350" s="169"/>
      <c r="BH350" s="169"/>
      <c r="BI350" s="169"/>
      <c r="BJ350" s="169"/>
      <c r="BK350" s="169"/>
      <c r="BL350" s="169"/>
      <c r="BM350" s="169"/>
      <c r="BN350" s="169"/>
      <c r="BO350" s="169"/>
      <c r="BP350" s="169"/>
      <c r="BQ350" s="169"/>
      <c r="BR350" s="169"/>
      <c r="BS350" s="169"/>
      <c r="BT350" s="169"/>
      <c r="BU350" s="169"/>
      <c r="BV350" s="169"/>
      <c r="BW350" s="169"/>
      <c r="BX350" s="169"/>
      <c r="BY350" s="169"/>
      <c r="BZ350" s="169"/>
      <c r="CA350" s="169"/>
      <c r="CB350" s="169"/>
      <c r="CC350" s="169"/>
      <c r="CD350" s="169"/>
      <c r="CE350" s="169"/>
      <c r="CF350" s="169"/>
      <c r="CG350" s="169"/>
      <c r="CH350" s="169"/>
      <c r="CI350" s="169"/>
      <c r="CJ350" s="169"/>
      <c r="CK350" s="169"/>
      <c r="CL350" s="169"/>
      <c r="CM350" s="169"/>
      <c r="CN350" s="169"/>
      <c r="CO350" s="169"/>
      <c r="CP350" s="169"/>
      <c r="CQ350" s="169"/>
      <c r="CR350" s="169"/>
      <c r="CS350" s="169"/>
      <c r="CT350" s="169"/>
      <c r="CU350" s="169"/>
      <c r="CV350" s="169"/>
      <c r="CW350" s="169"/>
      <c r="CX350" s="169"/>
      <c r="CY350" s="169"/>
      <c r="CZ350" s="169"/>
      <c r="DA350" s="169"/>
      <c r="DB350" s="169"/>
      <c r="DC350" s="169"/>
      <c r="DD350" s="169"/>
      <c r="DE350" s="169"/>
      <c r="DF350" s="169"/>
      <c r="DG350" s="169"/>
      <c r="DH350" s="169"/>
      <c r="DI350" s="169"/>
      <c r="DJ350" s="169"/>
      <c r="DK350" s="169"/>
      <c r="DL350" s="169"/>
      <c r="DM350" s="169"/>
      <c r="DN350" s="169"/>
      <c r="DO350" s="169"/>
      <c r="DP350" s="169"/>
      <c r="DQ350" s="169"/>
      <c r="DR350" s="169"/>
      <c r="DS350" s="169"/>
      <c r="DT350" s="169"/>
      <c r="DU350" s="169"/>
      <c r="DV350" s="169"/>
      <c r="DW350" s="169"/>
      <c r="DX350" s="169"/>
      <c r="DY350" s="169"/>
      <c r="DZ350" s="169"/>
      <c r="EA350" s="169"/>
      <c r="EB350" s="169"/>
      <c r="EC350" s="169"/>
      <c r="ED350" s="169"/>
      <c r="EE350" s="169"/>
      <c r="EF350" s="169"/>
      <c r="EG350" s="169"/>
      <c r="EH350" s="169"/>
      <c r="EI350" s="169"/>
      <c r="EJ350" s="169"/>
      <c r="EK350" s="169"/>
      <c r="EL350" s="169"/>
      <c r="EM350" s="169"/>
      <c r="EN350" s="169"/>
      <c r="EO350" s="169"/>
      <c r="EP350" s="169"/>
      <c r="EQ350" s="169"/>
      <c r="ER350" s="169"/>
      <c r="ES350" s="169"/>
      <c r="ET350" s="169"/>
      <c r="EU350" s="169"/>
      <c r="EV350" s="169"/>
      <c r="EW350" s="169"/>
      <c r="EX350" s="169"/>
      <c r="EY350" s="169"/>
      <c r="EZ350" s="169"/>
      <c r="FA350" s="169"/>
      <c r="FB350" s="169"/>
      <c r="FC350" s="169"/>
      <c r="FD350" s="169"/>
      <c r="FE350" s="169"/>
      <c r="FF350" s="169"/>
      <c r="FG350" s="169"/>
      <c r="FH350" s="169"/>
      <c r="FI350" s="169"/>
      <c r="FJ350" s="169"/>
      <c r="FK350" s="169"/>
      <c r="FL350" s="169"/>
      <c r="FM350" s="169"/>
      <c r="FN350" s="169"/>
      <c r="FO350" s="169"/>
      <c r="FP350" s="169"/>
      <c r="FQ350" s="169"/>
      <c r="FR350" s="169"/>
      <c r="FS350" s="169"/>
      <c r="FT350" s="169"/>
      <c r="FU350" s="169"/>
      <c r="FV350" s="169"/>
      <c r="FW350" s="169"/>
      <c r="FX350" s="169"/>
      <c r="FY350" s="169"/>
      <c r="FZ350" s="169"/>
      <c r="GA350" s="169"/>
    </row>
    <row r="351" spans="1:183" s="134" customFormat="1" ht="15" customHeight="1" x14ac:dyDescent="0.3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c r="AE351" s="169"/>
      <c r="AF351" s="169"/>
      <c r="AG351" s="169"/>
      <c r="AH351" s="169"/>
      <c r="AI351" s="169"/>
      <c r="AJ351" s="169"/>
      <c r="AK351" s="169"/>
      <c r="AL351" s="169"/>
      <c r="AM351" s="169"/>
      <c r="AN351" s="169"/>
      <c r="AO351" s="169"/>
      <c r="AP351" s="169"/>
      <c r="AQ351" s="169"/>
      <c r="AR351" s="169"/>
      <c r="AS351" s="169"/>
      <c r="AT351" s="169"/>
      <c r="AU351" s="169"/>
      <c r="AV351" s="169"/>
      <c r="AW351" s="169"/>
      <c r="AX351" s="169"/>
      <c r="AY351" s="169"/>
      <c r="AZ351" s="169"/>
      <c r="BA351" s="169"/>
      <c r="BB351" s="169"/>
      <c r="BC351" s="169"/>
      <c r="BD351" s="169"/>
      <c r="BE351" s="169"/>
      <c r="BF351" s="169"/>
      <c r="BG351" s="169"/>
      <c r="BH351" s="169"/>
      <c r="BI351" s="169"/>
      <c r="BJ351" s="169"/>
      <c r="BK351" s="169"/>
      <c r="BL351" s="169"/>
      <c r="BM351" s="169"/>
      <c r="BN351" s="169"/>
      <c r="BO351" s="169"/>
      <c r="BP351" s="169"/>
      <c r="BQ351" s="169"/>
      <c r="BR351" s="169"/>
      <c r="BS351" s="169"/>
      <c r="BT351" s="169"/>
      <c r="BU351" s="169"/>
      <c r="BV351" s="169"/>
      <c r="BW351" s="169"/>
      <c r="BX351" s="169"/>
      <c r="BY351" s="169"/>
      <c r="BZ351" s="169"/>
      <c r="CA351" s="169"/>
      <c r="CB351" s="169"/>
      <c r="CC351" s="169"/>
      <c r="CD351" s="169"/>
      <c r="CE351" s="169"/>
      <c r="CF351" s="169"/>
      <c r="CG351" s="169"/>
      <c r="CH351" s="169"/>
      <c r="CI351" s="169"/>
      <c r="CJ351" s="169"/>
      <c r="CK351" s="169"/>
      <c r="CL351" s="169"/>
      <c r="CM351" s="169"/>
      <c r="CN351" s="169"/>
      <c r="CO351" s="169"/>
      <c r="CP351" s="169"/>
      <c r="CQ351" s="169"/>
      <c r="CR351" s="169"/>
      <c r="CS351" s="169"/>
      <c r="CT351" s="169"/>
      <c r="CU351" s="169"/>
      <c r="CV351" s="169"/>
      <c r="CW351" s="169"/>
      <c r="CX351" s="169"/>
      <c r="CY351" s="169"/>
      <c r="CZ351" s="169"/>
      <c r="DA351" s="169"/>
      <c r="DB351" s="169"/>
      <c r="DC351" s="169"/>
      <c r="DD351" s="169"/>
      <c r="DE351" s="169"/>
      <c r="DF351" s="169"/>
      <c r="DG351" s="169"/>
      <c r="DH351" s="169"/>
      <c r="DI351" s="169"/>
      <c r="DJ351" s="169"/>
      <c r="DK351" s="169"/>
      <c r="DL351" s="169"/>
      <c r="DM351" s="169"/>
      <c r="DN351" s="169"/>
      <c r="DO351" s="169"/>
      <c r="DP351" s="169"/>
      <c r="DQ351" s="169"/>
      <c r="DR351" s="169"/>
      <c r="DS351" s="169"/>
      <c r="DT351" s="169"/>
      <c r="DU351" s="169"/>
      <c r="DV351" s="169"/>
      <c r="DW351" s="169"/>
      <c r="DX351" s="169"/>
      <c r="DY351" s="169"/>
      <c r="DZ351" s="169"/>
      <c r="EA351" s="169"/>
      <c r="EB351" s="169"/>
      <c r="EC351" s="169"/>
      <c r="ED351" s="169"/>
      <c r="EE351" s="169"/>
      <c r="EF351" s="169"/>
      <c r="EG351" s="169"/>
      <c r="EH351" s="169"/>
      <c r="EI351" s="169"/>
      <c r="EJ351" s="169"/>
      <c r="EK351" s="169"/>
      <c r="EL351" s="169"/>
      <c r="EM351" s="169"/>
      <c r="EN351" s="169"/>
      <c r="EO351" s="169"/>
      <c r="EP351" s="169"/>
      <c r="EQ351" s="169"/>
      <c r="ER351" s="169"/>
      <c r="ES351" s="169"/>
      <c r="ET351" s="169"/>
      <c r="EU351" s="169"/>
      <c r="EV351" s="169"/>
      <c r="EW351" s="169"/>
      <c r="EX351" s="169"/>
      <c r="EY351" s="169"/>
      <c r="EZ351" s="169"/>
      <c r="FA351" s="169"/>
      <c r="FB351" s="169"/>
      <c r="FC351" s="169"/>
      <c r="FD351" s="169"/>
      <c r="FE351" s="169"/>
      <c r="FF351" s="169"/>
      <c r="FG351" s="169"/>
      <c r="FH351" s="169"/>
      <c r="FI351" s="169"/>
      <c r="FJ351" s="169"/>
      <c r="FK351" s="169"/>
      <c r="FL351" s="169"/>
      <c r="FM351" s="169"/>
      <c r="FN351" s="169"/>
      <c r="FO351" s="169"/>
      <c r="FP351" s="169"/>
      <c r="FQ351" s="169"/>
      <c r="FR351" s="169"/>
      <c r="FS351" s="169"/>
      <c r="FT351" s="169"/>
      <c r="FU351" s="169"/>
      <c r="FV351" s="169"/>
      <c r="FW351" s="169"/>
      <c r="FX351" s="169"/>
      <c r="FY351" s="169"/>
      <c r="FZ351" s="169"/>
      <c r="GA351" s="169"/>
    </row>
    <row r="352" spans="1:183" s="134" customFormat="1" ht="15" customHeight="1" x14ac:dyDescent="0.3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c r="AE352" s="169"/>
      <c r="AF352" s="169"/>
      <c r="AG352" s="169"/>
      <c r="AH352" s="169"/>
      <c r="AI352" s="169"/>
      <c r="AJ352" s="169"/>
      <c r="AK352" s="169"/>
      <c r="AL352" s="169"/>
      <c r="AM352" s="169"/>
      <c r="AN352" s="169"/>
      <c r="AO352" s="169"/>
      <c r="AP352" s="169"/>
      <c r="AQ352" s="169"/>
      <c r="AR352" s="169"/>
      <c r="AS352" s="169"/>
      <c r="AT352" s="169"/>
      <c r="AU352" s="169"/>
      <c r="AV352" s="169"/>
      <c r="AW352" s="169"/>
      <c r="AX352" s="169"/>
      <c r="AY352" s="169"/>
      <c r="AZ352" s="169"/>
      <c r="BA352" s="169"/>
      <c r="BB352" s="169"/>
      <c r="BC352" s="169"/>
      <c r="BD352" s="169"/>
      <c r="BE352" s="169"/>
      <c r="BF352" s="169"/>
      <c r="BG352" s="169"/>
      <c r="BH352" s="169"/>
      <c r="BI352" s="169"/>
      <c r="BJ352" s="169"/>
      <c r="BK352" s="169"/>
      <c r="BL352" s="169"/>
      <c r="BM352" s="169"/>
      <c r="BN352" s="169"/>
      <c r="BO352" s="169"/>
      <c r="BP352" s="169"/>
      <c r="BQ352" s="169"/>
      <c r="BR352" s="169"/>
      <c r="BS352" s="169"/>
      <c r="BT352" s="169"/>
      <c r="BU352" s="169"/>
      <c r="BV352" s="169"/>
      <c r="BW352" s="169"/>
      <c r="BX352" s="169"/>
      <c r="BY352" s="169"/>
      <c r="BZ352" s="169"/>
      <c r="CA352" s="169"/>
      <c r="CB352" s="169"/>
      <c r="CC352" s="169"/>
      <c r="CD352" s="169"/>
      <c r="CE352" s="169"/>
      <c r="CF352" s="169"/>
      <c r="CG352" s="169"/>
      <c r="CH352" s="169"/>
      <c r="CI352" s="169"/>
      <c r="CJ352" s="169"/>
      <c r="CK352" s="169"/>
      <c r="CL352" s="169"/>
      <c r="CM352" s="169"/>
      <c r="CN352" s="169"/>
      <c r="CO352" s="169"/>
      <c r="CP352" s="169"/>
      <c r="CQ352" s="169"/>
      <c r="CR352" s="169"/>
      <c r="CS352" s="169"/>
      <c r="CT352" s="169"/>
      <c r="CU352" s="169"/>
      <c r="CV352" s="169"/>
      <c r="CW352" s="169"/>
      <c r="CX352" s="169"/>
      <c r="CY352" s="169"/>
      <c r="CZ352" s="169"/>
      <c r="DA352" s="169"/>
      <c r="DB352" s="169"/>
      <c r="DC352" s="169"/>
      <c r="DD352" s="169"/>
      <c r="DE352" s="169"/>
      <c r="DF352" s="169"/>
      <c r="DG352" s="169"/>
      <c r="DH352" s="169"/>
      <c r="DI352" s="169"/>
      <c r="DJ352" s="169"/>
      <c r="DK352" s="169"/>
      <c r="DL352" s="169"/>
      <c r="DM352" s="169"/>
      <c r="DN352" s="169"/>
      <c r="DO352" s="169"/>
      <c r="DP352" s="169"/>
      <c r="DQ352" s="169"/>
      <c r="DR352" s="169"/>
      <c r="DS352" s="169"/>
      <c r="DT352" s="169"/>
      <c r="DU352" s="169"/>
      <c r="DV352" s="169"/>
      <c r="DW352" s="169"/>
      <c r="DX352" s="169"/>
      <c r="DY352" s="169"/>
      <c r="DZ352" s="169"/>
      <c r="EA352" s="169"/>
      <c r="EB352" s="169"/>
      <c r="EC352" s="169"/>
      <c r="ED352" s="169"/>
      <c r="EE352" s="169"/>
      <c r="EF352" s="169"/>
      <c r="EG352" s="169"/>
      <c r="EH352" s="169"/>
      <c r="EI352" s="169"/>
      <c r="EJ352" s="169"/>
      <c r="EK352" s="169"/>
      <c r="EL352" s="169"/>
      <c r="EM352" s="169"/>
      <c r="EN352" s="169"/>
      <c r="EO352" s="169"/>
      <c r="EP352" s="169"/>
      <c r="EQ352" s="169"/>
      <c r="ER352" s="169"/>
      <c r="ES352" s="169"/>
      <c r="ET352" s="169"/>
      <c r="EU352" s="169"/>
      <c r="EV352" s="169"/>
      <c r="EW352" s="169"/>
      <c r="EX352" s="169"/>
      <c r="EY352" s="169"/>
      <c r="EZ352" s="169"/>
      <c r="FA352" s="169"/>
      <c r="FB352" s="169"/>
      <c r="FC352" s="169"/>
      <c r="FD352" s="169"/>
      <c r="FE352" s="169"/>
      <c r="FF352" s="169"/>
      <c r="FG352" s="169"/>
      <c r="FH352" s="169"/>
      <c r="FI352" s="169"/>
      <c r="FJ352" s="169"/>
      <c r="FK352" s="169"/>
      <c r="FL352" s="169"/>
      <c r="FM352" s="169"/>
      <c r="FN352" s="169"/>
      <c r="FO352" s="169"/>
      <c r="FP352" s="169"/>
      <c r="FQ352" s="169"/>
      <c r="FR352" s="169"/>
      <c r="FS352" s="169"/>
      <c r="FT352" s="169"/>
      <c r="FU352" s="169"/>
      <c r="FV352" s="169"/>
      <c r="FW352" s="169"/>
      <c r="FX352" s="169"/>
      <c r="FY352" s="169"/>
      <c r="FZ352" s="169"/>
      <c r="GA352" s="169"/>
    </row>
    <row r="353" spans="1:183" s="134" customFormat="1" ht="15" customHeight="1" x14ac:dyDescent="0.3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69"/>
      <c r="AG353" s="169"/>
      <c r="AH353" s="169"/>
      <c r="AI353" s="169"/>
      <c r="AJ353" s="169"/>
      <c r="AK353" s="169"/>
      <c r="AL353" s="169"/>
      <c r="AM353" s="169"/>
      <c r="AN353" s="169"/>
      <c r="AO353" s="169"/>
      <c r="AP353" s="169"/>
      <c r="AQ353" s="169"/>
      <c r="AR353" s="169"/>
      <c r="AS353" s="169"/>
      <c r="AT353" s="169"/>
      <c r="AU353" s="169"/>
      <c r="AV353" s="169"/>
      <c r="AW353" s="169"/>
      <c r="AX353" s="169"/>
      <c r="AY353" s="169"/>
      <c r="AZ353" s="169"/>
      <c r="BA353" s="169"/>
      <c r="BB353" s="169"/>
      <c r="BC353" s="169"/>
      <c r="BD353" s="169"/>
      <c r="BE353" s="169"/>
      <c r="BF353" s="169"/>
      <c r="BG353" s="169"/>
      <c r="BH353" s="169"/>
      <c r="BI353" s="169"/>
      <c r="BJ353" s="169"/>
      <c r="BK353" s="169"/>
      <c r="BL353" s="169"/>
      <c r="BM353" s="169"/>
      <c r="BN353" s="169"/>
      <c r="BO353" s="169"/>
      <c r="BP353" s="169"/>
      <c r="BQ353" s="169"/>
      <c r="BR353" s="169"/>
      <c r="BS353" s="169"/>
      <c r="BT353" s="169"/>
      <c r="BU353" s="169"/>
      <c r="BV353" s="169"/>
      <c r="BW353" s="169"/>
      <c r="BX353" s="169"/>
      <c r="BY353" s="169"/>
      <c r="BZ353" s="169"/>
      <c r="CA353" s="169"/>
      <c r="CB353" s="169"/>
      <c r="CC353" s="169"/>
      <c r="CD353" s="169"/>
      <c r="CE353" s="169"/>
      <c r="CF353" s="169"/>
      <c r="CG353" s="169"/>
      <c r="CH353" s="169"/>
      <c r="CI353" s="169"/>
      <c r="CJ353" s="169"/>
      <c r="CK353" s="169"/>
      <c r="CL353" s="169"/>
      <c r="CM353" s="169"/>
      <c r="CN353" s="169"/>
      <c r="CO353" s="169"/>
      <c r="CP353" s="169"/>
      <c r="CQ353" s="169"/>
      <c r="CR353" s="169"/>
      <c r="CS353" s="169"/>
      <c r="CT353" s="169"/>
      <c r="CU353" s="169"/>
      <c r="CV353" s="169"/>
      <c r="CW353" s="169"/>
      <c r="CX353" s="169"/>
      <c r="CY353" s="169"/>
      <c r="CZ353" s="169"/>
      <c r="DA353" s="169"/>
      <c r="DB353" s="169"/>
      <c r="DC353" s="169"/>
      <c r="DD353" s="169"/>
      <c r="DE353" s="169"/>
      <c r="DF353" s="169"/>
      <c r="DG353" s="169"/>
      <c r="DH353" s="169"/>
      <c r="DI353" s="169"/>
      <c r="DJ353" s="169"/>
      <c r="DK353" s="169"/>
      <c r="DL353" s="169"/>
      <c r="DM353" s="169"/>
      <c r="DN353" s="169"/>
      <c r="DO353" s="169"/>
      <c r="DP353" s="169"/>
      <c r="DQ353" s="169"/>
      <c r="DR353" s="169"/>
      <c r="DS353" s="169"/>
      <c r="DT353" s="169"/>
      <c r="DU353" s="169"/>
      <c r="DV353" s="169"/>
      <c r="DW353" s="169"/>
      <c r="DX353" s="169"/>
      <c r="DY353" s="169"/>
      <c r="DZ353" s="169"/>
      <c r="EA353" s="169"/>
      <c r="EB353" s="169"/>
      <c r="EC353" s="169"/>
      <c r="ED353" s="169"/>
      <c r="EE353" s="169"/>
      <c r="EF353" s="169"/>
      <c r="EG353" s="169"/>
      <c r="EH353" s="169"/>
      <c r="EI353" s="169"/>
      <c r="EJ353" s="169"/>
      <c r="EK353" s="169"/>
      <c r="EL353" s="169"/>
      <c r="EM353" s="169"/>
      <c r="EN353" s="169"/>
      <c r="EO353" s="169"/>
      <c r="EP353" s="169"/>
      <c r="EQ353" s="169"/>
      <c r="ER353" s="169"/>
      <c r="ES353" s="169"/>
      <c r="ET353" s="169"/>
      <c r="EU353" s="169"/>
      <c r="EV353" s="169"/>
      <c r="EW353" s="169"/>
      <c r="EX353" s="169"/>
      <c r="EY353" s="169"/>
      <c r="EZ353" s="169"/>
      <c r="FA353" s="169"/>
      <c r="FB353" s="169"/>
      <c r="FC353" s="169"/>
      <c r="FD353" s="169"/>
      <c r="FE353" s="169"/>
      <c r="FF353" s="169"/>
      <c r="FG353" s="169"/>
      <c r="FH353" s="169"/>
      <c r="FI353" s="169"/>
      <c r="FJ353" s="169"/>
      <c r="FK353" s="169"/>
      <c r="FL353" s="169"/>
      <c r="FM353" s="169"/>
      <c r="FN353" s="169"/>
      <c r="FO353" s="169"/>
      <c r="FP353" s="169"/>
      <c r="FQ353" s="169"/>
      <c r="FR353" s="169"/>
      <c r="FS353" s="169"/>
      <c r="FT353" s="169"/>
      <c r="FU353" s="169"/>
      <c r="FV353" s="169"/>
      <c r="FW353" s="169"/>
      <c r="FX353" s="169"/>
      <c r="FY353" s="169"/>
      <c r="FZ353" s="169"/>
      <c r="GA353" s="169"/>
    </row>
    <row r="354" spans="1:183" s="134" customFormat="1" ht="15" customHeight="1" x14ac:dyDescent="0.3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c r="AE354" s="169"/>
      <c r="AF354" s="169"/>
      <c r="AG354" s="169"/>
      <c r="AH354" s="169"/>
      <c r="AI354" s="169"/>
      <c r="AJ354" s="169"/>
      <c r="AK354" s="169"/>
      <c r="AL354" s="169"/>
      <c r="AM354" s="169"/>
      <c r="AN354" s="169"/>
      <c r="AO354" s="169"/>
      <c r="AP354" s="169"/>
      <c r="AQ354" s="169"/>
      <c r="AR354" s="169"/>
      <c r="AS354" s="169"/>
      <c r="AT354" s="169"/>
      <c r="AU354" s="169"/>
      <c r="AV354" s="169"/>
      <c r="AW354" s="169"/>
      <c r="AX354" s="169"/>
      <c r="AY354" s="169"/>
      <c r="AZ354" s="169"/>
      <c r="BA354" s="169"/>
      <c r="BB354" s="169"/>
      <c r="BC354" s="169"/>
      <c r="BD354" s="169"/>
      <c r="BE354" s="169"/>
      <c r="BF354" s="169"/>
      <c r="BG354" s="169"/>
      <c r="BH354" s="169"/>
      <c r="BI354" s="169"/>
      <c r="BJ354" s="169"/>
      <c r="BK354" s="169"/>
      <c r="BL354" s="169"/>
      <c r="BM354" s="169"/>
      <c r="BN354" s="169"/>
      <c r="BO354" s="169"/>
      <c r="BP354" s="169"/>
      <c r="BQ354" s="169"/>
      <c r="BR354" s="169"/>
      <c r="BS354" s="169"/>
      <c r="BT354" s="169"/>
      <c r="BU354" s="169"/>
      <c r="BV354" s="169"/>
      <c r="BW354" s="169"/>
      <c r="BX354" s="169"/>
      <c r="BY354" s="169"/>
      <c r="BZ354" s="169"/>
      <c r="CA354" s="169"/>
      <c r="CB354" s="169"/>
      <c r="CC354" s="169"/>
      <c r="CD354" s="169"/>
      <c r="CE354" s="169"/>
      <c r="CF354" s="169"/>
      <c r="CG354" s="169"/>
      <c r="CH354" s="169"/>
      <c r="CI354" s="169"/>
      <c r="CJ354" s="169"/>
      <c r="CK354" s="169"/>
      <c r="CL354" s="169"/>
      <c r="CM354" s="169"/>
      <c r="CN354" s="169"/>
      <c r="CO354" s="169"/>
      <c r="CP354" s="169"/>
      <c r="CQ354" s="169"/>
      <c r="CR354" s="169"/>
      <c r="CS354" s="169"/>
      <c r="CT354" s="169"/>
      <c r="CU354" s="169"/>
      <c r="CV354" s="169"/>
      <c r="CW354" s="169"/>
      <c r="CX354" s="169"/>
      <c r="CY354" s="169"/>
      <c r="CZ354" s="169"/>
      <c r="DA354" s="169"/>
      <c r="DB354" s="169"/>
      <c r="DC354" s="169"/>
      <c r="DD354" s="169"/>
      <c r="DE354" s="169"/>
      <c r="DF354" s="169"/>
      <c r="DG354" s="169"/>
      <c r="DH354" s="169"/>
      <c r="DI354" s="169"/>
      <c r="DJ354" s="169"/>
      <c r="DK354" s="169"/>
      <c r="DL354" s="169"/>
      <c r="DM354" s="169"/>
      <c r="DN354" s="169"/>
      <c r="DO354" s="169"/>
      <c r="DP354" s="169"/>
      <c r="DQ354" s="169"/>
      <c r="DR354" s="169"/>
      <c r="DS354" s="169"/>
      <c r="DT354" s="169"/>
      <c r="DU354" s="169"/>
      <c r="DV354" s="169"/>
      <c r="DW354" s="169"/>
      <c r="DX354" s="169"/>
      <c r="DY354" s="169"/>
      <c r="DZ354" s="169"/>
      <c r="EA354" s="169"/>
      <c r="EB354" s="169"/>
      <c r="EC354" s="169"/>
      <c r="ED354" s="169"/>
      <c r="EE354" s="169"/>
      <c r="EF354" s="169"/>
      <c r="EG354" s="169"/>
      <c r="EH354" s="169"/>
      <c r="EI354" s="169"/>
      <c r="EJ354" s="169"/>
      <c r="EK354" s="169"/>
      <c r="EL354" s="169"/>
      <c r="EM354" s="169"/>
      <c r="EN354" s="169"/>
      <c r="EO354" s="169"/>
      <c r="EP354" s="169"/>
      <c r="EQ354" s="169"/>
      <c r="ER354" s="169"/>
      <c r="ES354" s="169"/>
      <c r="ET354" s="169"/>
      <c r="EU354" s="169"/>
      <c r="EV354" s="169"/>
      <c r="EW354" s="169"/>
      <c r="EX354" s="169"/>
      <c r="EY354" s="169"/>
      <c r="EZ354" s="169"/>
      <c r="FA354" s="169"/>
      <c r="FB354" s="169"/>
      <c r="FC354" s="169"/>
      <c r="FD354" s="169"/>
      <c r="FE354" s="169"/>
      <c r="FF354" s="169"/>
      <c r="FG354" s="169"/>
      <c r="FH354" s="169"/>
      <c r="FI354" s="169"/>
      <c r="FJ354" s="169"/>
      <c r="FK354" s="169"/>
      <c r="FL354" s="169"/>
      <c r="FM354" s="169"/>
      <c r="FN354" s="169"/>
      <c r="FO354" s="169"/>
      <c r="FP354" s="169"/>
      <c r="FQ354" s="169"/>
      <c r="FR354" s="169"/>
      <c r="FS354" s="169"/>
      <c r="FT354" s="169"/>
      <c r="FU354" s="169"/>
      <c r="FV354" s="169"/>
      <c r="FW354" s="169"/>
      <c r="FX354" s="169"/>
      <c r="FY354" s="169"/>
      <c r="FZ354" s="169"/>
      <c r="GA354" s="169"/>
    </row>
    <row r="355" spans="1:183" s="134" customFormat="1" ht="15" customHeight="1" x14ac:dyDescent="0.3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c r="AE355" s="169"/>
      <c r="AF355" s="169"/>
      <c r="AG355" s="169"/>
      <c r="AH355" s="169"/>
      <c r="AI355" s="169"/>
      <c r="AJ355" s="169"/>
      <c r="AK355" s="169"/>
      <c r="AL355" s="169"/>
      <c r="AM355" s="169"/>
      <c r="AN355" s="169"/>
      <c r="AO355" s="169"/>
      <c r="AP355" s="169"/>
      <c r="AQ355" s="169"/>
      <c r="AR355" s="169"/>
      <c r="AS355" s="169"/>
      <c r="AT355" s="169"/>
      <c r="AU355" s="169"/>
      <c r="AV355" s="169"/>
      <c r="AW355" s="169"/>
      <c r="AX355" s="169"/>
      <c r="AY355" s="169"/>
      <c r="AZ355" s="169"/>
      <c r="BA355" s="169"/>
      <c r="BB355" s="169"/>
      <c r="BC355" s="169"/>
      <c r="BD355" s="169"/>
      <c r="BE355" s="169"/>
      <c r="BF355" s="169"/>
      <c r="BG355" s="169"/>
      <c r="BH355" s="169"/>
      <c r="BI355" s="169"/>
      <c r="BJ355" s="169"/>
      <c r="BK355" s="169"/>
      <c r="BL355" s="169"/>
      <c r="BM355" s="169"/>
      <c r="BN355" s="169"/>
      <c r="BO355" s="169"/>
      <c r="BP355" s="169"/>
      <c r="BQ355" s="169"/>
      <c r="BR355" s="169"/>
      <c r="BS355" s="169"/>
      <c r="BT355" s="169"/>
      <c r="BU355" s="169"/>
      <c r="BV355" s="169"/>
      <c r="BW355" s="169"/>
      <c r="BX355" s="169"/>
      <c r="BY355" s="169"/>
      <c r="BZ355" s="169"/>
      <c r="CA355" s="169"/>
      <c r="CB355" s="169"/>
      <c r="CC355" s="169"/>
      <c r="CD355" s="169"/>
      <c r="CE355" s="169"/>
      <c r="CF355" s="169"/>
      <c r="CG355" s="169"/>
      <c r="CH355" s="169"/>
      <c r="CI355" s="169"/>
      <c r="CJ355" s="169"/>
      <c r="CK355" s="169"/>
      <c r="CL355" s="169"/>
      <c r="CM355" s="169"/>
      <c r="CN355" s="169"/>
      <c r="CO355" s="169"/>
      <c r="CP355" s="169"/>
      <c r="CQ355" s="169"/>
      <c r="CR355" s="169"/>
      <c r="CS355" s="169"/>
      <c r="CT355" s="169"/>
      <c r="CU355" s="169"/>
      <c r="CV355" s="169"/>
      <c r="CW355" s="169"/>
      <c r="CX355" s="169"/>
      <c r="CY355" s="169"/>
      <c r="CZ355" s="169"/>
      <c r="DA355" s="169"/>
      <c r="DB355" s="169"/>
      <c r="DC355" s="169"/>
      <c r="DD355" s="169"/>
      <c r="DE355" s="169"/>
      <c r="DF355" s="169"/>
      <c r="DG355" s="169"/>
      <c r="DH355" s="169"/>
      <c r="DI355" s="169"/>
      <c r="DJ355" s="169"/>
      <c r="DK355" s="169"/>
      <c r="DL355" s="169"/>
      <c r="DM355" s="169"/>
      <c r="DN355" s="169"/>
      <c r="DO355" s="169"/>
      <c r="DP355" s="169"/>
      <c r="DQ355" s="169"/>
      <c r="DR355" s="169"/>
      <c r="DS355" s="169"/>
      <c r="DT355" s="169"/>
      <c r="DU355" s="169"/>
      <c r="DV355" s="169"/>
      <c r="DW355" s="169"/>
      <c r="DX355" s="169"/>
      <c r="DY355" s="169"/>
      <c r="DZ355" s="169"/>
      <c r="EA355" s="169"/>
      <c r="EB355" s="169"/>
      <c r="EC355" s="169"/>
      <c r="ED355" s="169"/>
      <c r="EE355" s="169"/>
      <c r="EF355" s="169"/>
      <c r="EG355" s="169"/>
      <c r="EH355" s="169"/>
      <c r="EI355" s="169"/>
      <c r="EJ355" s="169"/>
      <c r="EK355" s="169"/>
      <c r="EL355" s="169"/>
      <c r="EM355" s="169"/>
      <c r="EN355" s="169"/>
      <c r="EO355" s="169"/>
      <c r="EP355" s="169"/>
      <c r="EQ355" s="169"/>
      <c r="ER355" s="169"/>
      <c r="ES355" s="169"/>
      <c r="ET355" s="169"/>
      <c r="EU355" s="169"/>
      <c r="EV355" s="169"/>
      <c r="EW355" s="169"/>
      <c r="EX355" s="169"/>
      <c r="EY355" s="169"/>
      <c r="EZ355" s="169"/>
      <c r="FA355" s="169"/>
      <c r="FB355" s="169"/>
      <c r="FC355" s="169"/>
      <c r="FD355" s="169"/>
      <c r="FE355" s="169"/>
      <c r="FF355" s="169"/>
      <c r="FG355" s="169"/>
      <c r="FH355" s="169"/>
      <c r="FI355" s="169"/>
      <c r="FJ355" s="169"/>
      <c r="FK355" s="169"/>
      <c r="FL355" s="169"/>
      <c r="FM355" s="169"/>
      <c r="FN355" s="169"/>
      <c r="FO355" s="169"/>
      <c r="FP355" s="169"/>
      <c r="FQ355" s="169"/>
      <c r="FR355" s="169"/>
      <c r="FS355" s="169"/>
      <c r="FT355" s="169"/>
      <c r="FU355" s="169"/>
      <c r="FV355" s="169"/>
      <c r="FW355" s="169"/>
      <c r="FX355" s="169"/>
      <c r="FY355" s="169"/>
      <c r="FZ355" s="169"/>
      <c r="GA355" s="169"/>
    </row>
    <row r="356" spans="1:183" s="134" customFormat="1" ht="15" customHeight="1" x14ac:dyDescent="0.3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c r="AE356" s="169"/>
      <c r="AF356" s="169"/>
      <c r="AG356" s="169"/>
      <c r="AH356" s="169"/>
      <c r="AI356" s="169"/>
      <c r="AJ356" s="169"/>
      <c r="AK356" s="169"/>
      <c r="AL356" s="169"/>
      <c r="AM356" s="169"/>
      <c r="AN356" s="169"/>
      <c r="AO356" s="169"/>
      <c r="AP356" s="169"/>
      <c r="AQ356" s="169"/>
      <c r="AR356" s="169"/>
      <c r="AS356" s="169"/>
      <c r="AT356" s="169"/>
      <c r="AU356" s="169"/>
      <c r="AV356" s="169"/>
      <c r="AW356" s="169"/>
      <c r="AX356" s="169"/>
      <c r="AY356" s="169"/>
      <c r="AZ356" s="169"/>
      <c r="BA356" s="169"/>
      <c r="BB356" s="169"/>
      <c r="BC356" s="169"/>
      <c r="BD356" s="169"/>
      <c r="BE356" s="169"/>
      <c r="BF356" s="169"/>
      <c r="BG356" s="169"/>
      <c r="BH356" s="169"/>
      <c r="BI356" s="169"/>
      <c r="BJ356" s="169"/>
      <c r="BK356" s="169"/>
      <c r="BL356" s="169"/>
      <c r="BM356" s="169"/>
      <c r="BN356" s="169"/>
      <c r="BO356" s="169"/>
      <c r="BP356" s="169"/>
      <c r="BQ356" s="169"/>
      <c r="BR356" s="169"/>
      <c r="BS356" s="169"/>
      <c r="BT356" s="169"/>
      <c r="BU356" s="169"/>
      <c r="BV356" s="169"/>
      <c r="BW356" s="169"/>
      <c r="BX356" s="169"/>
      <c r="BY356" s="169"/>
      <c r="BZ356" s="169"/>
      <c r="CA356" s="169"/>
      <c r="CB356" s="169"/>
      <c r="CC356" s="169"/>
      <c r="CD356" s="169"/>
      <c r="CE356" s="169"/>
      <c r="CF356" s="169"/>
      <c r="CG356" s="169"/>
      <c r="CH356" s="169"/>
      <c r="CI356" s="169"/>
      <c r="CJ356" s="169"/>
      <c r="CK356" s="169"/>
      <c r="CL356" s="169"/>
      <c r="CM356" s="169"/>
      <c r="CN356" s="169"/>
      <c r="CO356" s="169"/>
      <c r="CP356" s="169"/>
      <c r="CQ356" s="169"/>
      <c r="CR356" s="169"/>
      <c r="CS356" s="169"/>
      <c r="CT356" s="169"/>
      <c r="CU356" s="169"/>
      <c r="CV356" s="169"/>
      <c r="CW356" s="169"/>
      <c r="CX356" s="169"/>
      <c r="CY356" s="169"/>
      <c r="CZ356" s="169"/>
      <c r="DA356" s="169"/>
      <c r="DB356" s="169"/>
      <c r="DC356" s="169"/>
      <c r="DD356" s="169"/>
      <c r="DE356" s="169"/>
      <c r="DF356" s="169"/>
      <c r="DG356" s="169"/>
      <c r="DH356" s="169"/>
      <c r="DI356" s="169"/>
      <c r="DJ356" s="169"/>
      <c r="DK356" s="169"/>
      <c r="DL356" s="169"/>
      <c r="DM356" s="169"/>
      <c r="DN356" s="169"/>
      <c r="DO356" s="169"/>
      <c r="DP356" s="169"/>
      <c r="DQ356" s="169"/>
      <c r="DR356" s="169"/>
      <c r="DS356" s="169"/>
      <c r="DT356" s="169"/>
      <c r="DU356" s="169"/>
      <c r="DV356" s="169"/>
      <c r="DW356" s="169"/>
      <c r="DX356" s="169"/>
      <c r="DY356" s="169"/>
      <c r="DZ356" s="169"/>
      <c r="EA356" s="169"/>
      <c r="EB356" s="169"/>
      <c r="EC356" s="169"/>
      <c r="ED356" s="169"/>
      <c r="EE356" s="169"/>
      <c r="EF356" s="169"/>
      <c r="EG356" s="169"/>
      <c r="EH356" s="169"/>
      <c r="EI356" s="169"/>
      <c r="EJ356" s="169"/>
      <c r="EK356" s="169"/>
      <c r="EL356" s="169"/>
      <c r="EM356" s="169"/>
      <c r="EN356" s="169"/>
      <c r="EO356" s="169"/>
      <c r="EP356" s="169"/>
      <c r="EQ356" s="169"/>
      <c r="ER356" s="169"/>
      <c r="ES356" s="169"/>
      <c r="ET356" s="169"/>
      <c r="EU356" s="169"/>
      <c r="EV356" s="169"/>
      <c r="EW356" s="169"/>
      <c r="EX356" s="169"/>
      <c r="EY356" s="169"/>
      <c r="EZ356" s="169"/>
      <c r="FA356" s="169"/>
      <c r="FB356" s="169"/>
      <c r="FC356" s="169"/>
      <c r="FD356" s="169"/>
      <c r="FE356" s="169"/>
      <c r="FF356" s="169"/>
      <c r="FG356" s="169"/>
      <c r="FH356" s="169"/>
      <c r="FI356" s="169"/>
      <c r="FJ356" s="169"/>
      <c r="FK356" s="169"/>
      <c r="FL356" s="169"/>
      <c r="FM356" s="169"/>
      <c r="FN356" s="169"/>
      <c r="FO356" s="169"/>
      <c r="FP356" s="169"/>
      <c r="FQ356" s="169"/>
      <c r="FR356" s="169"/>
      <c r="FS356" s="169"/>
      <c r="FT356" s="169"/>
      <c r="FU356" s="169"/>
      <c r="FV356" s="169"/>
      <c r="FW356" s="169"/>
      <c r="FX356" s="169"/>
      <c r="FY356" s="169"/>
      <c r="FZ356" s="169"/>
      <c r="GA356" s="169"/>
    </row>
    <row r="357" spans="1:183" s="134" customFormat="1" ht="15" customHeight="1" x14ac:dyDescent="0.3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c r="AE357" s="169"/>
      <c r="AF357" s="169"/>
      <c r="AG357" s="169"/>
      <c r="AH357" s="169"/>
      <c r="AI357" s="169"/>
      <c r="AJ357" s="169"/>
      <c r="AK357" s="169"/>
      <c r="AL357" s="169"/>
      <c r="AM357" s="169"/>
      <c r="AN357" s="169"/>
      <c r="AO357" s="169"/>
      <c r="AP357" s="169"/>
      <c r="AQ357" s="169"/>
      <c r="AR357" s="169"/>
      <c r="AS357" s="169"/>
      <c r="AT357" s="169"/>
      <c r="AU357" s="169"/>
      <c r="AV357" s="169"/>
      <c r="AW357" s="169"/>
      <c r="AX357" s="169"/>
      <c r="AY357" s="169"/>
      <c r="AZ357" s="169"/>
      <c r="BA357" s="169"/>
      <c r="BB357" s="169"/>
      <c r="BC357" s="169"/>
      <c r="BD357" s="169"/>
      <c r="BE357" s="169"/>
      <c r="BF357" s="169"/>
      <c r="BG357" s="169"/>
      <c r="BH357" s="169"/>
      <c r="BI357" s="169"/>
      <c r="BJ357" s="169"/>
      <c r="BK357" s="169"/>
      <c r="BL357" s="169"/>
      <c r="BM357" s="169"/>
      <c r="BN357" s="169"/>
      <c r="BO357" s="169"/>
      <c r="BP357" s="169"/>
      <c r="BQ357" s="169"/>
      <c r="BR357" s="169"/>
      <c r="BS357" s="169"/>
      <c r="BT357" s="169"/>
      <c r="BU357" s="169"/>
      <c r="BV357" s="169"/>
      <c r="BW357" s="169"/>
      <c r="BX357" s="169"/>
      <c r="BY357" s="169"/>
      <c r="BZ357" s="169"/>
      <c r="CA357" s="169"/>
      <c r="CB357" s="169"/>
      <c r="CC357" s="169"/>
      <c r="CD357" s="169"/>
      <c r="CE357" s="169"/>
      <c r="CF357" s="169"/>
      <c r="CG357" s="169"/>
      <c r="CH357" s="169"/>
      <c r="CI357" s="169"/>
      <c r="CJ357" s="169"/>
      <c r="CK357" s="169"/>
      <c r="CL357" s="169"/>
      <c r="CM357" s="169"/>
      <c r="CN357" s="169"/>
      <c r="CO357" s="169"/>
      <c r="CP357" s="169"/>
      <c r="CQ357" s="169"/>
      <c r="CR357" s="169"/>
      <c r="CS357" s="169"/>
      <c r="CT357" s="169"/>
      <c r="CU357" s="169"/>
      <c r="CV357" s="169"/>
      <c r="CW357" s="169"/>
      <c r="CX357" s="169"/>
      <c r="CY357" s="169"/>
      <c r="CZ357" s="169"/>
      <c r="DA357" s="169"/>
      <c r="DB357" s="169"/>
      <c r="DC357" s="169"/>
      <c r="DD357" s="169"/>
      <c r="DE357" s="169"/>
      <c r="DF357" s="169"/>
      <c r="DG357" s="169"/>
      <c r="DH357" s="169"/>
      <c r="DI357" s="169"/>
      <c r="DJ357" s="169"/>
      <c r="DK357" s="169"/>
      <c r="DL357" s="169"/>
      <c r="DM357" s="169"/>
      <c r="DN357" s="169"/>
      <c r="DO357" s="169"/>
      <c r="DP357" s="169"/>
      <c r="DQ357" s="169"/>
      <c r="DR357" s="169"/>
      <c r="DS357" s="169"/>
      <c r="DT357" s="169"/>
      <c r="DU357" s="169"/>
      <c r="DV357" s="169"/>
      <c r="DW357" s="169"/>
      <c r="DX357" s="169"/>
      <c r="DY357" s="169"/>
      <c r="DZ357" s="169"/>
      <c r="EA357" s="169"/>
      <c r="EB357" s="169"/>
      <c r="EC357" s="169"/>
      <c r="ED357" s="169"/>
      <c r="EE357" s="169"/>
      <c r="EF357" s="169"/>
      <c r="EG357" s="169"/>
      <c r="EH357" s="169"/>
      <c r="EI357" s="169"/>
      <c r="EJ357" s="169"/>
      <c r="EK357" s="169"/>
      <c r="EL357" s="169"/>
      <c r="EM357" s="169"/>
      <c r="EN357" s="169"/>
      <c r="EO357" s="169"/>
      <c r="EP357" s="169"/>
      <c r="EQ357" s="169"/>
      <c r="ER357" s="169"/>
      <c r="ES357" s="169"/>
      <c r="ET357" s="169"/>
      <c r="EU357" s="169"/>
      <c r="EV357" s="169"/>
      <c r="EW357" s="169"/>
      <c r="EX357" s="169"/>
      <c r="EY357" s="169"/>
      <c r="EZ357" s="169"/>
      <c r="FA357" s="169"/>
      <c r="FB357" s="169"/>
      <c r="FC357" s="169"/>
      <c r="FD357" s="169"/>
      <c r="FE357" s="169"/>
      <c r="FF357" s="169"/>
      <c r="FG357" s="169"/>
      <c r="FH357" s="169"/>
      <c r="FI357" s="169"/>
      <c r="FJ357" s="169"/>
      <c r="FK357" s="169"/>
      <c r="FL357" s="169"/>
      <c r="FM357" s="169"/>
      <c r="FN357" s="169"/>
      <c r="FO357" s="169"/>
      <c r="FP357" s="169"/>
      <c r="FQ357" s="169"/>
      <c r="FR357" s="169"/>
      <c r="FS357" s="169"/>
      <c r="FT357" s="169"/>
      <c r="FU357" s="169"/>
      <c r="FV357" s="169"/>
      <c r="FW357" s="169"/>
      <c r="FX357" s="169"/>
      <c r="FY357" s="169"/>
      <c r="FZ357" s="169"/>
      <c r="GA357" s="169"/>
    </row>
    <row r="358" spans="1:183" s="134" customFormat="1" ht="15" customHeight="1" x14ac:dyDescent="0.3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c r="AE358" s="169"/>
      <c r="AF358" s="169"/>
      <c r="AG358" s="169"/>
      <c r="AH358" s="169"/>
      <c r="AI358" s="169"/>
      <c r="AJ358" s="169"/>
      <c r="AK358" s="169"/>
      <c r="AL358" s="169"/>
      <c r="AM358" s="169"/>
      <c r="AN358" s="169"/>
      <c r="AO358" s="169"/>
      <c r="AP358" s="169"/>
      <c r="AQ358" s="169"/>
      <c r="AR358" s="169"/>
      <c r="AS358" s="169"/>
      <c r="AT358" s="169"/>
      <c r="AU358" s="169"/>
      <c r="AV358" s="169"/>
      <c r="AW358" s="169"/>
      <c r="AX358" s="169"/>
      <c r="AY358" s="169"/>
      <c r="AZ358" s="169"/>
      <c r="BA358" s="169"/>
      <c r="BB358" s="169"/>
      <c r="BC358" s="169"/>
      <c r="BD358" s="169"/>
      <c r="BE358" s="169"/>
      <c r="BF358" s="169"/>
      <c r="BG358" s="169"/>
      <c r="BH358" s="169"/>
      <c r="BI358" s="169"/>
      <c r="BJ358" s="169"/>
      <c r="BK358" s="169"/>
      <c r="BL358" s="169"/>
      <c r="BM358" s="169"/>
      <c r="BN358" s="169"/>
      <c r="BO358" s="169"/>
      <c r="BP358" s="169"/>
      <c r="BQ358" s="169"/>
      <c r="BR358" s="169"/>
      <c r="BS358" s="169"/>
      <c r="BT358" s="169"/>
      <c r="BU358" s="169"/>
      <c r="BV358" s="169"/>
      <c r="BW358" s="169"/>
      <c r="BX358" s="169"/>
      <c r="BY358" s="169"/>
      <c r="BZ358" s="169"/>
      <c r="CA358" s="169"/>
      <c r="CB358" s="169"/>
      <c r="CC358" s="169"/>
      <c r="CD358" s="169"/>
      <c r="CE358" s="169"/>
      <c r="CF358" s="169"/>
      <c r="CG358" s="169"/>
      <c r="CH358" s="169"/>
      <c r="CI358" s="169"/>
      <c r="CJ358" s="169"/>
      <c r="CK358" s="169"/>
      <c r="CL358" s="169"/>
      <c r="CM358" s="169"/>
      <c r="CN358" s="169"/>
      <c r="CO358" s="169"/>
      <c r="CP358" s="169"/>
      <c r="CQ358" s="169"/>
      <c r="CR358" s="169"/>
      <c r="CS358" s="169"/>
      <c r="CT358" s="169"/>
      <c r="CU358" s="169"/>
      <c r="CV358" s="169"/>
      <c r="CW358" s="169"/>
      <c r="CX358" s="169"/>
      <c r="CY358" s="169"/>
      <c r="CZ358" s="169"/>
      <c r="DA358" s="169"/>
      <c r="DB358" s="169"/>
      <c r="DC358" s="169"/>
      <c r="DD358" s="169"/>
      <c r="DE358" s="169"/>
      <c r="DF358" s="169"/>
      <c r="DG358" s="169"/>
      <c r="DH358" s="169"/>
      <c r="DI358" s="169"/>
      <c r="DJ358" s="169"/>
      <c r="DK358" s="169"/>
      <c r="DL358" s="169"/>
      <c r="DM358" s="169"/>
      <c r="DN358" s="169"/>
      <c r="DO358" s="169"/>
      <c r="DP358" s="169"/>
      <c r="DQ358" s="169"/>
      <c r="DR358" s="169"/>
      <c r="DS358" s="169"/>
      <c r="DT358" s="169"/>
      <c r="DU358" s="169"/>
      <c r="DV358" s="169"/>
      <c r="DW358" s="169"/>
      <c r="DX358" s="169"/>
      <c r="DY358" s="169"/>
      <c r="DZ358" s="169"/>
      <c r="EA358" s="169"/>
      <c r="EB358" s="169"/>
      <c r="EC358" s="169"/>
      <c r="ED358" s="169"/>
      <c r="EE358" s="169"/>
      <c r="EF358" s="169"/>
      <c r="EG358" s="169"/>
      <c r="EH358" s="169"/>
      <c r="EI358" s="169"/>
      <c r="EJ358" s="169"/>
      <c r="EK358" s="169"/>
      <c r="EL358" s="169"/>
      <c r="EM358" s="169"/>
      <c r="EN358" s="169"/>
      <c r="EO358" s="169"/>
      <c r="EP358" s="169"/>
      <c r="EQ358" s="169"/>
      <c r="ER358" s="169"/>
      <c r="ES358" s="169"/>
      <c r="ET358" s="169"/>
      <c r="EU358" s="169"/>
      <c r="EV358" s="169"/>
      <c r="EW358" s="169"/>
      <c r="EX358" s="169"/>
      <c r="EY358" s="169"/>
      <c r="EZ358" s="169"/>
      <c r="FA358" s="169"/>
      <c r="FB358" s="169"/>
      <c r="FC358" s="169"/>
      <c r="FD358" s="169"/>
      <c r="FE358" s="169"/>
      <c r="FF358" s="169"/>
      <c r="FG358" s="169"/>
      <c r="FH358" s="169"/>
      <c r="FI358" s="169"/>
      <c r="FJ358" s="169"/>
      <c r="FK358" s="169"/>
      <c r="FL358" s="169"/>
      <c r="FM358" s="169"/>
      <c r="FN358" s="169"/>
      <c r="FO358" s="169"/>
      <c r="FP358" s="169"/>
      <c r="FQ358" s="169"/>
      <c r="FR358" s="169"/>
      <c r="FS358" s="169"/>
      <c r="FT358" s="169"/>
      <c r="FU358" s="169"/>
      <c r="FV358" s="169"/>
      <c r="FW358" s="169"/>
      <c r="FX358" s="169"/>
      <c r="FY358" s="169"/>
      <c r="FZ358" s="169"/>
      <c r="GA358" s="169"/>
    </row>
    <row r="359" spans="1:183" s="134" customFormat="1" ht="15" customHeight="1" x14ac:dyDescent="0.3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c r="AE359" s="169"/>
      <c r="AF359" s="169"/>
      <c r="AG359" s="169"/>
      <c r="AH359" s="169"/>
      <c r="AI359" s="169"/>
      <c r="AJ359" s="169"/>
      <c r="AK359" s="169"/>
      <c r="AL359" s="169"/>
      <c r="AM359" s="169"/>
      <c r="AN359" s="169"/>
      <c r="AO359" s="169"/>
      <c r="AP359" s="169"/>
      <c r="AQ359" s="169"/>
      <c r="AR359" s="169"/>
      <c r="AS359" s="169"/>
      <c r="AT359" s="169"/>
      <c r="AU359" s="169"/>
      <c r="AV359" s="169"/>
      <c r="AW359" s="169"/>
      <c r="AX359" s="169"/>
      <c r="AY359" s="169"/>
      <c r="AZ359" s="169"/>
      <c r="BA359" s="169"/>
      <c r="BB359" s="169"/>
      <c r="BC359" s="169"/>
      <c r="BD359" s="169"/>
      <c r="BE359" s="169"/>
      <c r="BF359" s="169"/>
      <c r="BG359" s="169"/>
      <c r="BH359" s="169"/>
      <c r="BI359" s="169"/>
      <c r="BJ359" s="169"/>
      <c r="BK359" s="169"/>
      <c r="BL359" s="169"/>
      <c r="BM359" s="169"/>
      <c r="BN359" s="169"/>
      <c r="BO359" s="169"/>
      <c r="BP359" s="169"/>
      <c r="BQ359" s="169"/>
      <c r="BR359" s="169"/>
      <c r="BS359" s="169"/>
      <c r="BT359" s="169"/>
      <c r="BU359" s="169"/>
      <c r="BV359" s="169"/>
      <c r="BW359" s="169"/>
      <c r="BX359" s="169"/>
      <c r="BY359" s="169"/>
      <c r="BZ359" s="169"/>
      <c r="CA359" s="169"/>
      <c r="CB359" s="169"/>
      <c r="CC359" s="169"/>
      <c r="CD359" s="169"/>
      <c r="CE359" s="169"/>
      <c r="CF359" s="169"/>
      <c r="CG359" s="169"/>
      <c r="CH359" s="169"/>
      <c r="CI359" s="169"/>
      <c r="CJ359" s="169"/>
      <c r="CK359" s="169"/>
      <c r="CL359" s="169"/>
      <c r="CM359" s="169"/>
      <c r="CN359" s="169"/>
      <c r="CO359" s="169"/>
      <c r="CP359" s="169"/>
      <c r="CQ359" s="169"/>
      <c r="CR359" s="169"/>
      <c r="CS359" s="169"/>
      <c r="CT359" s="169"/>
      <c r="CU359" s="169"/>
      <c r="CV359" s="169"/>
      <c r="CW359" s="169"/>
      <c r="CX359" s="169"/>
      <c r="CY359" s="169"/>
      <c r="CZ359" s="169"/>
      <c r="DA359" s="169"/>
      <c r="DB359" s="169"/>
      <c r="DC359" s="169"/>
      <c r="DD359" s="169"/>
      <c r="DE359" s="169"/>
      <c r="DF359" s="169"/>
      <c r="DG359" s="169"/>
      <c r="DH359" s="169"/>
      <c r="DI359" s="169"/>
      <c r="DJ359" s="169"/>
      <c r="DK359" s="169"/>
      <c r="DL359" s="169"/>
      <c r="DM359" s="169"/>
      <c r="DN359" s="169"/>
      <c r="DO359" s="169"/>
      <c r="DP359" s="169"/>
      <c r="DQ359" s="169"/>
      <c r="DR359" s="169"/>
      <c r="DS359" s="169"/>
      <c r="DT359" s="169"/>
      <c r="DU359" s="169"/>
      <c r="DV359" s="169"/>
      <c r="DW359" s="169"/>
      <c r="DX359" s="169"/>
      <c r="DY359" s="169"/>
      <c r="DZ359" s="169"/>
      <c r="EA359" s="169"/>
      <c r="EB359" s="169"/>
      <c r="EC359" s="169"/>
      <c r="ED359" s="169"/>
      <c r="EE359" s="169"/>
      <c r="EF359" s="169"/>
      <c r="EG359" s="169"/>
      <c r="EH359" s="169"/>
      <c r="EI359" s="169"/>
      <c r="EJ359" s="169"/>
      <c r="EK359" s="169"/>
      <c r="EL359" s="169"/>
      <c r="EM359" s="169"/>
      <c r="EN359" s="169"/>
      <c r="EO359" s="169"/>
      <c r="EP359" s="169"/>
      <c r="EQ359" s="169"/>
      <c r="ER359" s="169"/>
      <c r="ES359" s="169"/>
      <c r="ET359" s="169"/>
      <c r="EU359" s="169"/>
      <c r="EV359" s="169"/>
      <c r="EW359" s="169"/>
      <c r="EX359" s="169"/>
      <c r="EY359" s="169"/>
      <c r="EZ359" s="169"/>
      <c r="FA359" s="169"/>
      <c r="FB359" s="169"/>
      <c r="FC359" s="169"/>
      <c r="FD359" s="169"/>
      <c r="FE359" s="169"/>
      <c r="FF359" s="169"/>
      <c r="FG359" s="169"/>
      <c r="FH359" s="169"/>
      <c r="FI359" s="169"/>
      <c r="FJ359" s="169"/>
      <c r="FK359" s="169"/>
      <c r="FL359" s="169"/>
      <c r="FM359" s="169"/>
      <c r="FN359" s="169"/>
      <c r="FO359" s="169"/>
      <c r="FP359" s="169"/>
      <c r="FQ359" s="169"/>
      <c r="FR359" s="169"/>
      <c r="FS359" s="169"/>
      <c r="FT359" s="169"/>
      <c r="FU359" s="169"/>
      <c r="FV359" s="169"/>
      <c r="FW359" s="169"/>
      <c r="FX359" s="169"/>
      <c r="FY359" s="169"/>
      <c r="FZ359" s="169"/>
      <c r="GA359" s="169"/>
    </row>
    <row r="360" spans="1:183" s="134" customFormat="1" ht="15" customHeight="1" x14ac:dyDescent="0.3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c r="AE360" s="169"/>
      <c r="AF360" s="169"/>
      <c r="AG360" s="169"/>
      <c r="AH360" s="169"/>
      <c r="AI360" s="169"/>
      <c r="AJ360" s="169"/>
      <c r="AK360" s="169"/>
      <c r="AL360" s="169"/>
      <c r="AM360" s="169"/>
      <c r="AN360" s="169"/>
      <c r="AO360" s="169"/>
      <c r="AP360" s="169"/>
      <c r="AQ360" s="169"/>
      <c r="AR360" s="169"/>
      <c r="AS360" s="169"/>
      <c r="AT360" s="169"/>
      <c r="AU360" s="169"/>
      <c r="AV360" s="169"/>
      <c r="AW360" s="169"/>
      <c r="AX360" s="169"/>
      <c r="AY360" s="169"/>
      <c r="AZ360" s="169"/>
      <c r="BA360" s="169"/>
      <c r="BB360" s="169"/>
      <c r="BC360" s="169"/>
      <c r="BD360" s="169"/>
      <c r="BE360" s="169"/>
      <c r="BF360" s="169"/>
      <c r="BG360" s="169"/>
      <c r="BH360" s="169"/>
      <c r="BI360" s="169"/>
      <c r="BJ360" s="169"/>
      <c r="BK360" s="169"/>
      <c r="BL360" s="169"/>
      <c r="BM360" s="169"/>
      <c r="BN360" s="169"/>
      <c r="BO360" s="169"/>
      <c r="BP360" s="169"/>
      <c r="BQ360" s="169"/>
      <c r="BR360" s="169"/>
      <c r="BS360" s="169"/>
      <c r="BT360" s="169"/>
      <c r="BU360" s="169"/>
      <c r="BV360" s="169"/>
      <c r="BW360" s="169"/>
      <c r="BX360" s="169"/>
      <c r="BY360" s="169"/>
      <c r="BZ360" s="169"/>
      <c r="CA360" s="169"/>
      <c r="CB360" s="169"/>
      <c r="CC360" s="169"/>
      <c r="CD360" s="169"/>
      <c r="CE360" s="169"/>
      <c r="CF360" s="169"/>
      <c r="CG360" s="169"/>
      <c r="CH360" s="169"/>
      <c r="CI360" s="169"/>
      <c r="CJ360" s="169"/>
      <c r="CK360" s="169"/>
      <c r="CL360" s="169"/>
      <c r="CM360" s="169"/>
      <c r="CN360" s="169"/>
      <c r="CO360" s="169"/>
      <c r="CP360" s="169"/>
      <c r="CQ360" s="169"/>
      <c r="CR360" s="169"/>
      <c r="CS360" s="169"/>
      <c r="CT360" s="169"/>
      <c r="CU360" s="169"/>
      <c r="CV360" s="169"/>
      <c r="CW360" s="169"/>
      <c r="CX360" s="169"/>
      <c r="CY360" s="169"/>
      <c r="CZ360" s="169"/>
      <c r="DA360" s="169"/>
      <c r="DB360" s="169"/>
      <c r="DC360" s="169"/>
      <c r="DD360" s="169"/>
      <c r="DE360" s="169"/>
      <c r="DF360" s="169"/>
      <c r="DG360" s="169"/>
      <c r="DH360" s="169"/>
      <c r="DI360" s="169"/>
      <c r="DJ360" s="169"/>
      <c r="DK360" s="169"/>
      <c r="DL360" s="169"/>
      <c r="DM360" s="169"/>
      <c r="DN360" s="169"/>
      <c r="DO360" s="169"/>
      <c r="DP360" s="169"/>
      <c r="DQ360" s="169"/>
      <c r="DR360" s="169"/>
      <c r="DS360" s="169"/>
      <c r="DT360" s="169"/>
      <c r="DU360" s="169"/>
      <c r="DV360" s="169"/>
      <c r="DW360" s="169"/>
      <c r="DX360" s="169"/>
      <c r="DY360" s="169"/>
      <c r="DZ360" s="169"/>
      <c r="EA360" s="169"/>
      <c r="EB360" s="169"/>
      <c r="EC360" s="169"/>
      <c r="ED360" s="169"/>
      <c r="EE360" s="169"/>
      <c r="EF360" s="169"/>
      <c r="EG360" s="169"/>
      <c r="EH360" s="169"/>
      <c r="EI360" s="169"/>
      <c r="EJ360" s="169"/>
      <c r="EK360" s="169"/>
      <c r="EL360" s="169"/>
      <c r="EM360" s="169"/>
      <c r="EN360" s="169"/>
      <c r="EO360" s="169"/>
      <c r="EP360" s="169"/>
      <c r="EQ360" s="169"/>
      <c r="ER360" s="169"/>
      <c r="ES360" s="169"/>
      <c r="ET360" s="169"/>
      <c r="EU360" s="169"/>
      <c r="EV360" s="169"/>
      <c r="EW360" s="169"/>
      <c r="EX360" s="169"/>
      <c r="EY360" s="169"/>
      <c r="EZ360" s="169"/>
      <c r="FA360" s="169"/>
      <c r="FB360" s="169"/>
      <c r="FC360" s="169"/>
      <c r="FD360" s="169"/>
      <c r="FE360" s="169"/>
      <c r="FF360" s="169"/>
      <c r="FG360" s="169"/>
      <c r="FH360" s="169"/>
      <c r="FI360" s="169"/>
      <c r="FJ360" s="169"/>
      <c r="FK360" s="169"/>
      <c r="FL360" s="169"/>
      <c r="FM360" s="169"/>
      <c r="FN360" s="169"/>
      <c r="FO360" s="169"/>
      <c r="FP360" s="169"/>
      <c r="FQ360" s="169"/>
      <c r="FR360" s="169"/>
      <c r="FS360" s="169"/>
      <c r="FT360" s="169"/>
      <c r="FU360" s="169"/>
      <c r="FV360" s="169"/>
      <c r="FW360" s="169"/>
      <c r="FX360" s="169"/>
      <c r="FY360" s="169"/>
      <c r="FZ360" s="169"/>
      <c r="GA360" s="169"/>
    </row>
    <row r="361" spans="1:183" s="134" customFormat="1" ht="15" customHeight="1" x14ac:dyDescent="0.3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c r="AE361" s="169"/>
      <c r="AF361" s="169"/>
      <c r="AG361" s="169"/>
      <c r="AH361" s="169"/>
      <c r="AI361" s="169"/>
      <c r="AJ361" s="169"/>
      <c r="AK361" s="169"/>
      <c r="AL361" s="169"/>
      <c r="AM361" s="169"/>
      <c r="AN361" s="169"/>
      <c r="AO361" s="169"/>
      <c r="AP361" s="169"/>
      <c r="AQ361" s="169"/>
      <c r="AR361" s="169"/>
      <c r="AS361" s="169"/>
      <c r="AT361" s="169"/>
      <c r="AU361" s="169"/>
      <c r="AV361" s="169"/>
      <c r="AW361" s="169"/>
      <c r="AX361" s="169"/>
      <c r="AY361" s="169"/>
      <c r="AZ361" s="169"/>
      <c r="BA361" s="169"/>
      <c r="BB361" s="169"/>
      <c r="BC361" s="169"/>
      <c r="BD361" s="169"/>
      <c r="BE361" s="169"/>
      <c r="BF361" s="169"/>
      <c r="BG361" s="169"/>
      <c r="BH361" s="169"/>
      <c r="BI361" s="169"/>
      <c r="BJ361" s="169"/>
      <c r="BK361" s="169"/>
      <c r="BL361" s="169"/>
      <c r="BM361" s="169"/>
      <c r="BN361" s="169"/>
      <c r="BO361" s="169"/>
      <c r="BP361" s="169"/>
      <c r="BQ361" s="169"/>
      <c r="BR361" s="169"/>
      <c r="BS361" s="169"/>
      <c r="BT361" s="169"/>
      <c r="BU361" s="169"/>
      <c r="BV361" s="169"/>
      <c r="BW361" s="169"/>
      <c r="BX361" s="169"/>
      <c r="BY361" s="169"/>
      <c r="BZ361" s="169"/>
      <c r="CA361" s="169"/>
      <c r="CB361" s="169"/>
      <c r="CC361" s="169"/>
      <c r="CD361" s="169"/>
      <c r="CE361" s="169"/>
      <c r="CF361" s="169"/>
      <c r="CG361" s="169"/>
      <c r="CH361" s="169"/>
      <c r="CI361" s="169"/>
      <c r="CJ361" s="169"/>
      <c r="CK361" s="169"/>
      <c r="CL361" s="169"/>
      <c r="CM361" s="169"/>
      <c r="CN361" s="169"/>
      <c r="CO361" s="169"/>
      <c r="CP361" s="169"/>
      <c r="CQ361" s="169"/>
      <c r="CR361" s="169"/>
      <c r="CS361" s="169"/>
      <c r="CT361" s="169"/>
      <c r="CU361" s="169"/>
      <c r="CV361" s="169"/>
      <c r="CW361" s="169"/>
      <c r="CX361" s="169"/>
      <c r="CY361" s="169"/>
      <c r="CZ361" s="169"/>
      <c r="DA361" s="169"/>
      <c r="DB361" s="169"/>
      <c r="DC361" s="169"/>
      <c r="DD361" s="169"/>
      <c r="DE361" s="169"/>
      <c r="DF361" s="169"/>
      <c r="DG361" s="169"/>
      <c r="DH361" s="169"/>
      <c r="DI361" s="169"/>
      <c r="DJ361" s="169"/>
      <c r="DK361" s="169"/>
      <c r="DL361" s="169"/>
      <c r="DM361" s="169"/>
      <c r="DN361" s="169"/>
      <c r="DO361" s="169"/>
      <c r="DP361" s="169"/>
      <c r="DQ361" s="169"/>
      <c r="DR361" s="169"/>
      <c r="DS361" s="169"/>
      <c r="DT361" s="169"/>
      <c r="DU361" s="169"/>
      <c r="DV361" s="169"/>
      <c r="DW361" s="169"/>
      <c r="DX361" s="169"/>
      <c r="DY361" s="169"/>
      <c r="DZ361" s="169"/>
      <c r="EA361" s="169"/>
      <c r="EB361" s="169"/>
      <c r="EC361" s="169"/>
      <c r="ED361" s="169"/>
      <c r="EE361" s="169"/>
      <c r="EF361" s="169"/>
      <c r="EG361" s="169"/>
      <c r="EH361" s="169"/>
      <c r="EI361" s="169"/>
      <c r="EJ361" s="169"/>
      <c r="EK361" s="169"/>
      <c r="EL361" s="169"/>
      <c r="EM361" s="169"/>
      <c r="EN361" s="169"/>
      <c r="EO361" s="169"/>
      <c r="EP361" s="169"/>
      <c r="EQ361" s="169"/>
      <c r="ER361" s="169"/>
      <c r="ES361" s="169"/>
      <c r="ET361" s="169"/>
      <c r="EU361" s="169"/>
      <c r="EV361" s="169"/>
      <c r="EW361" s="169"/>
      <c r="EX361" s="169"/>
      <c r="EY361" s="169"/>
      <c r="EZ361" s="169"/>
      <c r="FA361" s="169"/>
      <c r="FB361" s="169"/>
      <c r="FC361" s="169"/>
      <c r="FD361" s="169"/>
      <c r="FE361" s="169"/>
      <c r="FF361" s="169"/>
      <c r="FG361" s="169"/>
      <c r="FH361" s="169"/>
      <c r="FI361" s="169"/>
      <c r="FJ361" s="169"/>
      <c r="FK361" s="169"/>
      <c r="FL361" s="169"/>
      <c r="FM361" s="169"/>
      <c r="FN361" s="169"/>
      <c r="FO361" s="169"/>
      <c r="FP361" s="169"/>
      <c r="FQ361" s="169"/>
      <c r="FR361" s="169"/>
      <c r="FS361" s="169"/>
      <c r="FT361" s="169"/>
      <c r="FU361" s="169"/>
      <c r="FV361" s="169"/>
      <c r="FW361" s="169"/>
      <c r="FX361" s="169"/>
      <c r="FY361" s="169"/>
      <c r="FZ361" s="169"/>
      <c r="GA361" s="169"/>
    </row>
    <row r="362" spans="1:183" s="134" customFormat="1" ht="15" customHeight="1" x14ac:dyDescent="0.3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c r="AE362" s="169"/>
      <c r="AF362" s="169"/>
      <c r="AG362" s="169"/>
      <c r="AH362" s="169"/>
      <c r="AI362" s="169"/>
      <c r="AJ362" s="169"/>
      <c r="AK362" s="169"/>
      <c r="AL362" s="169"/>
      <c r="AM362" s="169"/>
      <c r="AN362" s="169"/>
      <c r="AO362" s="169"/>
      <c r="AP362" s="169"/>
      <c r="AQ362" s="169"/>
      <c r="AR362" s="169"/>
      <c r="AS362" s="169"/>
      <c r="AT362" s="169"/>
      <c r="AU362" s="169"/>
      <c r="AV362" s="169"/>
      <c r="AW362" s="169"/>
      <c r="AX362" s="169"/>
      <c r="AY362" s="169"/>
      <c r="AZ362" s="169"/>
      <c r="BA362" s="169"/>
      <c r="BB362" s="169"/>
      <c r="BC362" s="169"/>
      <c r="BD362" s="169"/>
      <c r="BE362" s="169"/>
      <c r="BF362" s="169"/>
      <c r="BG362" s="169"/>
      <c r="BH362" s="169"/>
      <c r="BI362" s="169"/>
      <c r="BJ362" s="169"/>
      <c r="BK362" s="169"/>
      <c r="BL362" s="169"/>
      <c r="BM362" s="169"/>
      <c r="BN362" s="169"/>
      <c r="BO362" s="169"/>
      <c r="BP362" s="169"/>
      <c r="BQ362" s="169"/>
      <c r="BR362" s="169"/>
      <c r="BS362" s="169"/>
      <c r="BT362" s="169"/>
      <c r="BU362" s="169"/>
      <c r="BV362" s="169"/>
      <c r="BW362" s="169"/>
      <c r="BX362" s="169"/>
      <c r="BY362" s="169"/>
      <c r="BZ362" s="169"/>
      <c r="CA362" s="169"/>
      <c r="CB362" s="169"/>
      <c r="CC362" s="169"/>
      <c r="CD362" s="169"/>
      <c r="CE362" s="169"/>
      <c r="CF362" s="169"/>
      <c r="CG362" s="169"/>
      <c r="CH362" s="169"/>
      <c r="CI362" s="169"/>
      <c r="CJ362" s="169"/>
      <c r="CK362" s="169"/>
      <c r="CL362" s="169"/>
      <c r="CM362" s="169"/>
      <c r="CN362" s="169"/>
      <c r="CO362" s="169"/>
      <c r="CP362" s="169"/>
      <c r="CQ362" s="169"/>
      <c r="CR362" s="169"/>
      <c r="CS362" s="169"/>
      <c r="CT362" s="169"/>
      <c r="CU362" s="169"/>
      <c r="CV362" s="169"/>
      <c r="CW362" s="169"/>
      <c r="CX362" s="169"/>
      <c r="CY362" s="169"/>
      <c r="CZ362" s="169"/>
      <c r="DA362" s="169"/>
      <c r="DB362" s="169"/>
      <c r="DC362" s="169"/>
      <c r="DD362" s="169"/>
      <c r="DE362" s="169"/>
      <c r="DF362" s="169"/>
      <c r="DG362" s="169"/>
      <c r="DH362" s="169"/>
      <c r="DI362" s="169"/>
      <c r="DJ362" s="169"/>
      <c r="DK362" s="169"/>
      <c r="DL362" s="169"/>
      <c r="DM362" s="169"/>
      <c r="DN362" s="169"/>
      <c r="DO362" s="169"/>
      <c r="DP362" s="169"/>
      <c r="DQ362" s="169"/>
      <c r="DR362" s="169"/>
      <c r="DS362" s="169"/>
      <c r="DT362" s="169"/>
      <c r="DU362" s="169"/>
      <c r="DV362" s="169"/>
      <c r="DW362" s="169"/>
      <c r="DX362" s="169"/>
      <c r="DY362" s="169"/>
      <c r="DZ362" s="169"/>
      <c r="EA362" s="169"/>
      <c r="EB362" s="169"/>
      <c r="EC362" s="169"/>
      <c r="ED362" s="169"/>
      <c r="EE362" s="169"/>
      <c r="EF362" s="169"/>
      <c r="EG362" s="169"/>
      <c r="EH362" s="169"/>
      <c r="EI362" s="169"/>
      <c r="EJ362" s="169"/>
      <c r="EK362" s="169"/>
      <c r="EL362" s="169"/>
      <c r="EM362" s="169"/>
      <c r="EN362" s="169"/>
      <c r="EO362" s="169"/>
      <c r="EP362" s="169"/>
      <c r="EQ362" s="169"/>
      <c r="ER362" s="169"/>
      <c r="ES362" s="169"/>
      <c r="ET362" s="169"/>
      <c r="EU362" s="169"/>
      <c r="EV362" s="169"/>
      <c r="EW362" s="169"/>
      <c r="EX362" s="169"/>
      <c r="EY362" s="169"/>
      <c r="EZ362" s="169"/>
      <c r="FA362" s="169"/>
      <c r="FB362" s="169"/>
      <c r="FC362" s="169"/>
      <c r="FD362" s="169"/>
      <c r="FE362" s="169"/>
      <c r="FF362" s="169"/>
      <c r="FG362" s="169"/>
      <c r="FH362" s="169"/>
      <c r="FI362" s="169"/>
      <c r="FJ362" s="169"/>
      <c r="FK362" s="169"/>
      <c r="FL362" s="169"/>
      <c r="FM362" s="169"/>
      <c r="FN362" s="169"/>
      <c r="FO362" s="169"/>
      <c r="FP362" s="169"/>
      <c r="FQ362" s="169"/>
      <c r="FR362" s="169"/>
      <c r="FS362" s="169"/>
      <c r="FT362" s="169"/>
      <c r="FU362" s="169"/>
      <c r="FV362" s="169"/>
      <c r="FW362" s="169"/>
      <c r="FX362" s="169"/>
      <c r="FY362" s="169"/>
      <c r="FZ362" s="169"/>
      <c r="GA362" s="169"/>
    </row>
    <row r="363" spans="1:183" s="134" customFormat="1" ht="15" customHeight="1" x14ac:dyDescent="0.3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c r="AE363" s="169"/>
      <c r="AF363" s="169"/>
      <c r="AG363" s="169"/>
      <c r="AH363" s="169"/>
      <c r="AI363" s="169"/>
      <c r="AJ363" s="169"/>
      <c r="AK363" s="169"/>
      <c r="AL363" s="169"/>
      <c r="AM363" s="169"/>
      <c r="AN363" s="169"/>
      <c r="AO363" s="169"/>
      <c r="AP363" s="169"/>
      <c r="AQ363" s="169"/>
      <c r="AR363" s="169"/>
      <c r="AS363" s="169"/>
      <c r="AT363" s="169"/>
      <c r="AU363" s="169"/>
      <c r="AV363" s="169"/>
      <c r="AW363" s="169"/>
      <c r="AX363" s="169"/>
      <c r="AY363" s="169"/>
      <c r="AZ363" s="169"/>
      <c r="BA363" s="169"/>
      <c r="BB363" s="169"/>
      <c r="BC363" s="169"/>
      <c r="BD363" s="169"/>
      <c r="BE363" s="169"/>
      <c r="BF363" s="169"/>
      <c r="BG363" s="169"/>
      <c r="BH363" s="169"/>
      <c r="BI363" s="169"/>
      <c r="BJ363" s="169"/>
      <c r="BK363" s="169"/>
      <c r="BL363" s="169"/>
      <c r="BM363" s="169"/>
      <c r="BN363" s="169"/>
      <c r="BO363" s="169"/>
      <c r="BP363" s="169"/>
      <c r="BQ363" s="169"/>
      <c r="BR363" s="169"/>
      <c r="BS363" s="169"/>
      <c r="BT363" s="169"/>
      <c r="BU363" s="169"/>
      <c r="BV363" s="169"/>
      <c r="BW363" s="169"/>
      <c r="BX363" s="169"/>
      <c r="BY363" s="169"/>
      <c r="BZ363" s="169"/>
      <c r="CA363" s="169"/>
      <c r="CB363" s="169"/>
      <c r="CC363" s="169"/>
      <c r="CD363" s="169"/>
      <c r="CE363" s="169"/>
      <c r="CF363" s="169"/>
      <c r="CG363" s="169"/>
      <c r="CH363" s="169"/>
      <c r="CI363" s="169"/>
      <c r="CJ363" s="169"/>
      <c r="CK363" s="169"/>
      <c r="CL363" s="169"/>
      <c r="CM363" s="169"/>
      <c r="CN363" s="169"/>
      <c r="CO363" s="169"/>
      <c r="CP363" s="169"/>
      <c r="CQ363" s="169"/>
      <c r="CR363" s="169"/>
      <c r="CS363" s="169"/>
      <c r="CT363" s="169"/>
      <c r="CU363" s="169"/>
      <c r="CV363" s="169"/>
      <c r="CW363" s="169"/>
      <c r="CX363" s="169"/>
      <c r="CY363" s="169"/>
      <c r="CZ363" s="169"/>
      <c r="DA363" s="169"/>
      <c r="DB363" s="169"/>
      <c r="DC363" s="169"/>
      <c r="DD363" s="169"/>
      <c r="DE363" s="169"/>
      <c r="DF363" s="169"/>
      <c r="DG363" s="169"/>
      <c r="DH363" s="169"/>
      <c r="DI363" s="169"/>
      <c r="DJ363" s="169"/>
      <c r="DK363" s="169"/>
      <c r="DL363" s="169"/>
      <c r="DM363" s="169"/>
      <c r="DN363" s="169"/>
      <c r="DO363" s="169"/>
      <c r="DP363" s="169"/>
      <c r="DQ363" s="169"/>
      <c r="DR363" s="169"/>
      <c r="DS363" s="169"/>
      <c r="DT363" s="169"/>
      <c r="DU363" s="169"/>
      <c r="DV363" s="169"/>
      <c r="DW363" s="169"/>
      <c r="DX363" s="169"/>
      <c r="DY363" s="169"/>
      <c r="DZ363" s="169"/>
      <c r="EA363" s="169"/>
      <c r="EB363" s="169"/>
      <c r="EC363" s="169"/>
      <c r="ED363" s="169"/>
      <c r="EE363" s="169"/>
      <c r="EF363" s="169"/>
      <c r="EG363" s="169"/>
      <c r="EH363" s="169"/>
      <c r="EI363" s="169"/>
      <c r="EJ363" s="169"/>
      <c r="EK363" s="169"/>
      <c r="EL363" s="169"/>
      <c r="EM363" s="169"/>
      <c r="EN363" s="169"/>
      <c r="EO363" s="169"/>
      <c r="EP363" s="169"/>
      <c r="EQ363" s="169"/>
      <c r="ER363" s="169"/>
      <c r="ES363" s="169"/>
      <c r="ET363" s="169"/>
      <c r="EU363" s="169"/>
      <c r="EV363" s="169"/>
      <c r="EW363" s="169"/>
      <c r="EX363" s="169"/>
      <c r="EY363" s="169"/>
      <c r="EZ363" s="169"/>
      <c r="FA363" s="169"/>
      <c r="FB363" s="169"/>
      <c r="FC363" s="169"/>
      <c r="FD363" s="169"/>
      <c r="FE363" s="169"/>
      <c r="FF363" s="169"/>
      <c r="FG363" s="169"/>
      <c r="FH363" s="169"/>
      <c r="FI363" s="169"/>
      <c r="FJ363" s="169"/>
      <c r="FK363" s="169"/>
      <c r="FL363" s="169"/>
      <c r="FM363" s="169"/>
      <c r="FN363" s="169"/>
      <c r="FO363" s="169"/>
      <c r="FP363" s="169"/>
      <c r="FQ363" s="169"/>
      <c r="FR363" s="169"/>
      <c r="FS363" s="169"/>
      <c r="FT363" s="169"/>
      <c r="FU363" s="169"/>
      <c r="FV363" s="169"/>
      <c r="FW363" s="169"/>
      <c r="FX363" s="169"/>
      <c r="FY363" s="169"/>
      <c r="FZ363" s="169"/>
      <c r="GA363" s="169"/>
    </row>
    <row r="364" spans="1:183" s="134" customFormat="1" ht="15" customHeight="1" x14ac:dyDescent="0.3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c r="AE364" s="169"/>
      <c r="AF364" s="169"/>
      <c r="AG364" s="169"/>
      <c r="AH364" s="169"/>
      <c r="AI364" s="169"/>
      <c r="AJ364" s="169"/>
      <c r="AK364" s="169"/>
      <c r="AL364" s="169"/>
      <c r="AM364" s="169"/>
      <c r="AN364" s="169"/>
      <c r="AO364" s="169"/>
      <c r="AP364" s="169"/>
      <c r="AQ364" s="169"/>
      <c r="AR364" s="169"/>
      <c r="AS364" s="169"/>
      <c r="AT364" s="169"/>
      <c r="AU364" s="169"/>
      <c r="AV364" s="169"/>
      <c r="AW364" s="169"/>
      <c r="AX364" s="169"/>
      <c r="AY364" s="169"/>
      <c r="AZ364" s="169"/>
      <c r="BA364" s="169"/>
      <c r="BB364" s="169"/>
      <c r="BC364" s="169"/>
      <c r="BD364" s="169"/>
      <c r="BE364" s="169"/>
      <c r="BF364" s="169"/>
      <c r="BG364" s="169"/>
      <c r="BH364" s="169"/>
      <c r="BI364" s="169"/>
      <c r="BJ364" s="169"/>
      <c r="BK364" s="169"/>
      <c r="BL364" s="169"/>
      <c r="BM364" s="169"/>
      <c r="BN364" s="169"/>
      <c r="BO364" s="169"/>
      <c r="BP364" s="169"/>
      <c r="BQ364" s="169"/>
      <c r="BR364" s="169"/>
      <c r="BS364" s="169"/>
      <c r="BT364" s="169"/>
      <c r="BU364" s="169"/>
      <c r="BV364" s="169"/>
      <c r="BW364" s="169"/>
      <c r="BX364" s="169"/>
      <c r="BY364" s="169"/>
      <c r="BZ364" s="169"/>
      <c r="CA364" s="169"/>
      <c r="CB364" s="169"/>
      <c r="CC364" s="169"/>
      <c r="CD364" s="169"/>
      <c r="CE364" s="169"/>
      <c r="CF364" s="169"/>
      <c r="CG364" s="169"/>
      <c r="CH364" s="169"/>
      <c r="CI364" s="169"/>
      <c r="CJ364" s="169"/>
      <c r="CK364" s="169"/>
      <c r="CL364" s="169"/>
      <c r="CM364" s="169"/>
      <c r="CN364" s="169"/>
      <c r="CO364" s="169"/>
      <c r="CP364" s="169"/>
      <c r="CQ364" s="169"/>
      <c r="CR364" s="169"/>
      <c r="CS364" s="169"/>
      <c r="CT364" s="169"/>
      <c r="CU364" s="169"/>
      <c r="CV364" s="169"/>
      <c r="CW364" s="169"/>
      <c r="CX364" s="169"/>
      <c r="CY364" s="169"/>
      <c r="CZ364" s="169"/>
      <c r="DA364" s="169"/>
      <c r="DB364" s="169"/>
      <c r="DC364" s="169"/>
      <c r="DD364" s="169"/>
      <c r="DE364" s="169"/>
      <c r="DF364" s="169"/>
      <c r="DG364" s="169"/>
      <c r="DH364" s="169"/>
      <c r="DI364" s="169"/>
      <c r="DJ364" s="169"/>
      <c r="DK364" s="169"/>
      <c r="DL364" s="169"/>
      <c r="DM364" s="169"/>
      <c r="DN364" s="169"/>
      <c r="DO364" s="169"/>
      <c r="DP364" s="169"/>
      <c r="DQ364" s="169"/>
      <c r="DR364" s="169"/>
      <c r="DS364" s="169"/>
      <c r="DT364" s="169"/>
      <c r="DU364" s="169"/>
      <c r="DV364" s="169"/>
      <c r="DW364" s="169"/>
      <c r="DX364" s="169"/>
      <c r="DY364" s="169"/>
      <c r="DZ364" s="169"/>
      <c r="EA364" s="169"/>
      <c r="EB364" s="169"/>
      <c r="EC364" s="169"/>
      <c r="ED364" s="169"/>
      <c r="EE364" s="169"/>
      <c r="EF364" s="169"/>
      <c r="EG364" s="169"/>
      <c r="EH364" s="169"/>
      <c r="EI364" s="169"/>
      <c r="EJ364" s="169"/>
      <c r="EK364" s="169"/>
      <c r="EL364" s="169"/>
      <c r="EM364" s="169"/>
      <c r="EN364" s="169"/>
      <c r="EO364" s="169"/>
      <c r="EP364" s="169"/>
      <c r="EQ364" s="169"/>
      <c r="ER364" s="169"/>
      <c r="ES364" s="169"/>
      <c r="ET364" s="169"/>
      <c r="EU364" s="169"/>
      <c r="EV364" s="169"/>
      <c r="EW364" s="169"/>
      <c r="EX364" s="169"/>
      <c r="EY364" s="169"/>
      <c r="EZ364" s="169"/>
      <c r="FA364" s="169"/>
      <c r="FB364" s="169"/>
      <c r="FC364" s="169"/>
      <c r="FD364" s="169"/>
      <c r="FE364" s="169"/>
      <c r="FF364" s="169"/>
      <c r="FG364" s="169"/>
      <c r="FH364" s="169"/>
      <c r="FI364" s="169"/>
      <c r="FJ364" s="169"/>
      <c r="FK364" s="169"/>
      <c r="FL364" s="169"/>
      <c r="FM364" s="169"/>
      <c r="FN364" s="169"/>
      <c r="FO364" s="169"/>
      <c r="FP364" s="169"/>
      <c r="FQ364" s="169"/>
      <c r="FR364" s="169"/>
      <c r="FS364" s="169"/>
      <c r="FT364" s="169"/>
      <c r="FU364" s="169"/>
      <c r="FV364" s="169"/>
      <c r="FW364" s="169"/>
      <c r="FX364" s="169"/>
      <c r="FY364" s="169"/>
      <c r="FZ364" s="169"/>
      <c r="GA364" s="169"/>
    </row>
    <row r="365" spans="1:183" s="134" customFormat="1" ht="15" customHeight="1" x14ac:dyDescent="0.3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c r="AE365" s="169"/>
      <c r="AF365" s="169"/>
      <c r="AG365" s="169"/>
      <c r="AH365" s="169"/>
      <c r="AI365" s="169"/>
      <c r="AJ365" s="169"/>
      <c r="AK365" s="169"/>
      <c r="AL365" s="169"/>
      <c r="AM365" s="169"/>
      <c r="AN365" s="169"/>
      <c r="AO365" s="169"/>
      <c r="AP365" s="169"/>
      <c r="AQ365" s="169"/>
      <c r="AR365" s="169"/>
      <c r="AS365" s="169"/>
      <c r="AT365" s="169"/>
      <c r="AU365" s="169"/>
      <c r="AV365" s="169"/>
      <c r="AW365" s="169"/>
      <c r="AX365" s="169"/>
      <c r="AY365" s="169"/>
      <c r="AZ365" s="169"/>
      <c r="BA365" s="169"/>
      <c r="BB365" s="169"/>
      <c r="BC365" s="169"/>
      <c r="BD365" s="169"/>
      <c r="BE365" s="169"/>
      <c r="BF365" s="169"/>
      <c r="BG365" s="169"/>
      <c r="BH365" s="169"/>
      <c r="BI365" s="169"/>
      <c r="BJ365" s="169"/>
      <c r="BK365" s="169"/>
      <c r="BL365" s="169"/>
      <c r="BM365" s="169"/>
      <c r="BN365" s="169"/>
      <c r="BO365" s="169"/>
      <c r="BP365" s="169"/>
      <c r="BQ365" s="169"/>
      <c r="BR365" s="169"/>
      <c r="BS365" s="169"/>
      <c r="BT365" s="169"/>
      <c r="BU365" s="169"/>
      <c r="BV365" s="169"/>
      <c r="BW365" s="169"/>
      <c r="BX365" s="169"/>
      <c r="BY365" s="169"/>
      <c r="BZ365" s="169"/>
      <c r="CA365" s="169"/>
      <c r="CB365" s="169"/>
      <c r="CC365" s="169"/>
      <c r="CD365" s="169"/>
      <c r="CE365" s="169"/>
      <c r="CF365" s="169"/>
      <c r="CG365" s="169"/>
      <c r="CH365" s="169"/>
      <c r="CI365" s="169"/>
      <c r="CJ365" s="169"/>
      <c r="CK365" s="169"/>
      <c r="CL365" s="169"/>
      <c r="CM365" s="169"/>
      <c r="CN365" s="169"/>
      <c r="CO365" s="169"/>
      <c r="CP365" s="169"/>
      <c r="CQ365" s="169"/>
      <c r="CR365" s="169"/>
      <c r="CS365" s="169"/>
      <c r="CT365" s="169"/>
      <c r="CU365" s="169"/>
      <c r="CV365" s="169"/>
      <c r="CW365" s="169"/>
      <c r="CX365" s="169"/>
      <c r="CY365" s="169"/>
      <c r="CZ365" s="169"/>
      <c r="DA365" s="169"/>
      <c r="DB365" s="169"/>
      <c r="DC365" s="169"/>
      <c r="DD365" s="169"/>
      <c r="DE365" s="169"/>
      <c r="DF365" s="169"/>
      <c r="DG365" s="169"/>
      <c r="DH365" s="169"/>
      <c r="DI365" s="169"/>
      <c r="DJ365" s="169"/>
      <c r="DK365" s="169"/>
      <c r="DL365" s="169"/>
      <c r="DM365" s="169"/>
      <c r="DN365" s="169"/>
      <c r="DO365" s="169"/>
      <c r="DP365" s="169"/>
      <c r="DQ365" s="169"/>
      <c r="DR365" s="169"/>
      <c r="DS365" s="169"/>
      <c r="DT365" s="169"/>
      <c r="DU365" s="169"/>
      <c r="DV365" s="169"/>
      <c r="DW365" s="169"/>
      <c r="DX365" s="169"/>
      <c r="DY365" s="169"/>
      <c r="DZ365" s="169"/>
      <c r="EA365" s="169"/>
      <c r="EB365" s="169"/>
      <c r="EC365" s="169"/>
      <c r="ED365" s="169"/>
      <c r="EE365" s="169"/>
      <c r="EF365" s="169"/>
      <c r="EG365" s="169"/>
      <c r="EH365" s="169"/>
      <c r="EI365" s="169"/>
      <c r="EJ365" s="169"/>
      <c r="EK365" s="169"/>
      <c r="EL365" s="169"/>
      <c r="EM365" s="169"/>
      <c r="EN365" s="169"/>
      <c r="EO365" s="169"/>
      <c r="EP365" s="169"/>
      <c r="EQ365" s="169"/>
      <c r="ER365" s="169"/>
      <c r="ES365" s="169"/>
      <c r="ET365" s="169"/>
      <c r="EU365" s="169"/>
      <c r="EV365" s="169"/>
      <c r="EW365" s="169"/>
      <c r="EX365" s="169"/>
      <c r="EY365" s="169"/>
      <c r="EZ365" s="169"/>
      <c r="FA365" s="169"/>
      <c r="FB365" s="169"/>
      <c r="FC365" s="169"/>
      <c r="FD365" s="169"/>
      <c r="FE365" s="169"/>
      <c r="FF365" s="169"/>
      <c r="FG365" s="169"/>
      <c r="FH365" s="169"/>
      <c r="FI365" s="169"/>
      <c r="FJ365" s="169"/>
      <c r="FK365" s="169"/>
      <c r="FL365" s="169"/>
      <c r="FM365" s="169"/>
      <c r="FN365" s="169"/>
      <c r="FO365" s="169"/>
      <c r="FP365" s="169"/>
      <c r="FQ365" s="169"/>
      <c r="FR365" s="169"/>
      <c r="FS365" s="169"/>
      <c r="FT365" s="169"/>
      <c r="FU365" s="169"/>
      <c r="FV365" s="169"/>
      <c r="FW365" s="169"/>
      <c r="FX365" s="169"/>
      <c r="FY365" s="169"/>
      <c r="FZ365" s="169"/>
      <c r="GA365" s="169"/>
    </row>
    <row r="366" spans="1:183" s="134" customFormat="1" ht="15" customHeight="1" x14ac:dyDescent="0.3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c r="AE366" s="169"/>
      <c r="AF366" s="169"/>
      <c r="AG366" s="169"/>
      <c r="AH366" s="169"/>
      <c r="AI366" s="169"/>
      <c r="AJ366" s="169"/>
      <c r="AK366" s="169"/>
      <c r="AL366" s="169"/>
      <c r="AM366" s="169"/>
      <c r="AN366" s="169"/>
      <c r="AO366" s="169"/>
      <c r="AP366" s="169"/>
      <c r="AQ366" s="169"/>
      <c r="AR366" s="169"/>
      <c r="AS366" s="169"/>
      <c r="AT366" s="169"/>
      <c r="AU366" s="169"/>
      <c r="AV366" s="169"/>
      <c r="AW366" s="169"/>
      <c r="AX366" s="169"/>
      <c r="AY366" s="169"/>
      <c r="AZ366" s="169"/>
      <c r="BA366" s="169"/>
      <c r="BB366" s="169"/>
      <c r="BC366" s="169"/>
      <c r="BD366" s="169"/>
      <c r="BE366" s="169"/>
      <c r="BF366" s="169"/>
      <c r="BG366" s="169"/>
      <c r="BH366" s="169"/>
      <c r="BI366" s="169"/>
      <c r="BJ366" s="169"/>
      <c r="BK366" s="169"/>
      <c r="BL366" s="169"/>
      <c r="BM366" s="169"/>
      <c r="BN366" s="169"/>
      <c r="BO366" s="169"/>
      <c r="BP366" s="169"/>
      <c r="BQ366" s="169"/>
      <c r="BR366" s="169"/>
      <c r="BS366" s="169"/>
      <c r="BT366" s="169"/>
      <c r="BU366" s="169"/>
      <c r="BV366" s="169"/>
      <c r="BW366" s="169"/>
      <c r="BX366" s="169"/>
      <c r="BY366" s="169"/>
      <c r="BZ366" s="169"/>
      <c r="CA366" s="169"/>
      <c r="CB366" s="169"/>
      <c r="CC366" s="169"/>
      <c r="CD366" s="169"/>
      <c r="CE366" s="169"/>
      <c r="CF366" s="169"/>
      <c r="CG366" s="169"/>
      <c r="CH366" s="169"/>
      <c r="CI366" s="169"/>
      <c r="CJ366" s="169"/>
      <c r="CK366" s="169"/>
      <c r="CL366" s="169"/>
      <c r="CM366" s="169"/>
      <c r="CN366" s="169"/>
      <c r="CO366" s="169"/>
      <c r="CP366" s="169"/>
      <c r="CQ366" s="169"/>
      <c r="CR366" s="169"/>
      <c r="CS366" s="169"/>
      <c r="CT366" s="169"/>
      <c r="CU366" s="169"/>
      <c r="CV366" s="169"/>
      <c r="CW366" s="169"/>
      <c r="CX366" s="169"/>
      <c r="CY366" s="169"/>
      <c r="CZ366" s="169"/>
      <c r="DA366" s="169"/>
      <c r="DB366" s="169"/>
      <c r="DC366" s="169"/>
      <c r="DD366" s="169"/>
      <c r="DE366" s="169"/>
      <c r="DF366" s="169"/>
      <c r="DG366" s="169"/>
      <c r="DH366" s="169"/>
      <c r="DI366" s="169"/>
      <c r="DJ366" s="169"/>
      <c r="DK366" s="169"/>
      <c r="DL366" s="169"/>
      <c r="DM366" s="169"/>
      <c r="DN366" s="169"/>
      <c r="DO366" s="169"/>
      <c r="DP366" s="169"/>
      <c r="DQ366" s="169"/>
      <c r="DR366" s="169"/>
      <c r="DS366" s="169"/>
      <c r="DT366" s="169"/>
      <c r="DU366" s="169"/>
      <c r="DV366" s="169"/>
      <c r="DW366" s="169"/>
      <c r="DX366" s="169"/>
      <c r="DY366" s="169"/>
      <c r="DZ366" s="169"/>
      <c r="EA366" s="169"/>
      <c r="EB366" s="169"/>
      <c r="EC366" s="169"/>
      <c r="ED366" s="169"/>
      <c r="EE366" s="169"/>
      <c r="EF366" s="169"/>
      <c r="EG366" s="169"/>
      <c r="EH366" s="169"/>
      <c r="EI366" s="169"/>
      <c r="EJ366" s="169"/>
      <c r="EK366" s="169"/>
      <c r="EL366" s="169"/>
      <c r="EM366" s="169"/>
      <c r="EN366" s="169"/>
      <c r="EO366" s="169"/>
      <c r="EP366" s="169"/>
      <c r="EQ366" s="169"/>
      <c r="ER366" s="169"/>
      <c r="ES366" s="169"/>
      <c r="ET366" s="169"/>
      <c r="EU366" s="169"/>
      <c r="EV366" s="169"/>
      <c r="EW366" s="169"/>
      <c r="EX366" s="169"/>
      <c r="EY366" s="169"/>
      <c r="EZ366" s="169"/>
      <c r="FA366" s="169"/>
      <c r="FB366" s="169"/>
      <c r="FC366" s="169"/>
      <c r="FD366" s="169"/>
      <c r="FE366" s="169"/>
      <c r="FF366" s="169"/>
      <c r="FG366" s="169"/>
      <c r="FH366" s="169"/>
      <c r="FI366" s="169"/>
      <c r="FJ366" s="169"/>
      <c r="FK366" s="169"/>
      <c r="FL366" s="169"/>
      <c r="FM366" s="169"/>
      <c r="FN366" s="169"/>
      <c r="FO366" s="169"/>
      <c r="FP366" s="169"/>
      <c r="FQ366" s="169"/>
      <c r="FR366" s="169"/>
      <c r="FS366" s="169"/>
      <c r="FT366" s="169"/>
      <c r="FU366" s="169"/>
      <c r="FV366" s="169"/>
      <c r="FW366" s="169"/>
      <c r="FX366" s="169"/>
      <c r="FY366" s="169"/>
      <c r="FZ366" s="169"/>
      <c r="GA366" s="169"/>
    </row>
    <row r="367" spans="1:183" s="134" customFormat="1" ht="15" customHeight="1" x14ac:dyDescent="0.35">
      <c r="A367" s="169"/>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c r="AE367" s="169"/>
      <c r="AF367" s="169"/>
      <c r="AG367" s="169"/>
      <c r="AH367" s="169"/>
      <c r="AI367" s="169"/>
      <c r="AJ367" s="169"/>
      <c r="AK367" s="169"/>
      <c r="AL367" s="169"/>
      <c r="AM367" s="169"/>
      <c r="AN367" s="169"/>
      <c r="AO367" s="169"/>
      <c r="AP367" s="169"/>
      <c r="AQ367" s="169"/>
      <c r="AR367" s="169"/>
      <c r="AS367" s="169"/>
      <c r="AT367" s="169"/>
      <c r="AU367" s="169"/>
      <c r="AV367" s="169"/>
      <c r="AW367" s="169"/>
      <c r="AX367" s="169"/>
      <c r="AY367" s="169"/>
      <c r="AZ367" s="169"/>
      <c r="BA367" s="169"/>
      <c r="BB367" s="169"/>
      <c r="BC367" s="169"/>
      <c r="BD367" s="169"/>
      <c r="BE367" s="169"/>
      <c r="BF367" s="169"/>
      <c r="BG367" s="169"/>
      <c r="BH367" s="169"/>
      <c r="BI367" s="169"/>
      <c r="BJ367" s="169"/>
      <c r="BK367" s="169"/>
      <c r="BL367" s="169"/>
      <c r="BM367" s="169"/>
      <c r="BN367" s="169"/>
      <c r="BO367" s="169"/>
      <c r="BP367" s="169"/>
      <c r="BQ367" s="169"/>
      <c r="BR367" s="169"/>
      <c r="BS367" s="169"/>
      <c r="BT367" s="169"/>
      <c r="BU367" s="169"/>
      <c r="BV367" s="169"/>
      <c r="BW367" s="169"/>
      <c r="BX367" s="169"/>
      <c r="BY367" s="169"/>
      <c r="BZ367" s="169"/>
      <c r="CA367" s="169"/>
      <c r="CB367" s="169"/>
      <c r="CC367" s="169"/>
      <c r="CD367" s="169"/>
      <c r="CE367" s="169"/>
      <c r="CF367" s="169"/>
      <c r="CG367" s="169"/>
      <c r="CH367" s="169"/>
      <c r="CI367" s="169"/>
      <c r="CJ367" s="169"/>
      <c r="CK367" s="169"/>
      <c r="CL367" s="169"/>
      <c r="CM367" s="169"/>
      <c r="CN367" s="169"/>
      <c r="CO367" s="169"/>
      <c r="CP367" s="169"/>
      <c r="CQ367" s="169"/>
      <c r="CR367" s="169"/>
      <c r="CS367" s="169"/>
      <c r="CT367" s="169"/>
      <c r="CU367" s="169"/>
      <c r="CV367" s="169"/>
      <c r="CW367" s="169"/>
      <c r="CX367" s="169"/>
      <c r="CY367" s="169"/>
      <c r="CZ367" s="169"/>
      <c r="DA367" s="169"/>
      <c r="DB367" s="169"/>
      <c r="DC367" s="169"/>
      <c r="DD367" s="169"/>
      <c r="DE367" s="169"/>
      <c r="DF367" s="169"/>
      <c r="DG367" s="169"/>
      <c r="DH367" s="169"/>
      <c r="DI367" s="169"/>
      <c r="DJ367" s="169"/>
      <c r="DK367" s="169"/>
      <c r="DL367" s="169"/>
      <c r="DM367" s="169"/>
      <c r="DN367" s="169"/>
      <c r="DO367" s="169"/>
      <c r="DP367" s="169"/>
      <c r="DQ367" s="169"/>
      <c r="DR367" s="169"/>
      <c r="DS367" s="169"/>
      <c r="DT367" s="169"/>
      <c r="DU367" s="169"/>
      <c r="DV367" s="169"/>
      <c r="DW367" s="169"/>
      <c r="DX367" s="169"/>
      <c r="DY367" s="169"/>
      <c r="DZ367" s="169"/>
      <c r="EA367" s="169"/>
      <c r="EB367" s="169"/>
      <c r="EC367" s="169"/>
      <c r="ED367" s="169"/>
      <c r="EE367" s="169"/>
      <c r="EF367" s="169"/>
      <c r="EG367" s="169"/>
      <c r="EH367" s="169"/>
      <c r="EI367" s="169"/>
      <c r="EJ367" s="169"/>
      <c r="EK367" s="169"/>
      <c r="EL367" s="169"/>
      <c r="EM367" s="169"/>
      <c r="EN367" s="169"/>
      <c r="EO367" s="169"/>
      <c r="EP367" s="169"/>
      <c r="EQ367" s="169"/>
      <c r="ER367" s="169"/>
      <c r="ES367" s="169"/>
      <c r="ET367" s="169"/>
      <c r="EU367" s="169"/>
      <c r="EV367" s="169"/>
      <c r="EW367" s="169"/>
      <c r="EX367" s="169"/>
      <c r="EY367" s="169"/>
      <c r="EZ367" s="169"/>
      <c r="FA367" s="169"/>
      <c r="FB367" s="169"/>
      <c r="FC367" s="169"/>
      <c r="FD367" s="169"/>
      <c r="FE367" s="169"/>
      <c r="FF367" s="169"/>
      <c r="FG367" s="169"/>
      <c r="FH367" s="169"/>
      <c r="FI367" s="169"/>
      <c r="FJ367" s="169"/>
      <c r="FK367" s="169"/>
      <c r="FL367" s="169"/>
      <c r="FM367" s="169"/>
      <c r="FN367" s="169"/>
      <c r="FO367" s="169"/>
      <c r="FP367" s="169"/>
      <c r="FQ367" s="169"/>
      <c r="FR367" s="169"/>
      <c r="FS367" s="169"/>
      <c r="FT367" s="169"/>
      <c r="FU367" s="169"/>
      <c r="FV367" s="169"/>
      <c r="FW367" s="169"/>
      <c r="FX367" s="169"/>
      <c r="FY367" s="169"/>
      <c r="FZ367" s="169"/>
      <c r="GA367" s="169"/>
    </row>
    <row r="368" spans="1:183" s="134" customFormat="1" ht="15" customHeight="1" x14ac:dyDescent="0.35">
      <c r="A368" s="169"/>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c r="AE368" s="169"/>
      <c r="AF368" s="169"/>
      <c r="AG368" s="169"/>
      <c r="AH368" s="169"/>
      <c r="AI368" s="169"/>
      <c r="AJ368" s="169"/>
      <c r="AK368" s="169"/>
      <c r="AL368" s="169"/>
      <c r="AM368" s="169"/>
      <c r="AN368" s="169"/>
      <c r="AO368" s="169"/>
      <c r="AP368" s="169"/>
      <c r="AQ368" s="169"/>
      <c r="AR368" s="169"/>
      <c r="AS368" s="169"/>
      <c r="AT368" s="169"/>
      <c r="AU368" s="169"/>
      <c r="AV368" s="169"/>
      <c r="AW368" s="169"/>
      <c r="AX368" s="169"/>
      <c r="AY368" s="169"/>
      <c r="AZ368" s="169"/>
      <c r="BA368" s="169"/>
      <c r="BB368" s="169"/>
      <c r="BC368" s="169"/>
      <c r="BD368" s="169"/>
      <c r="BE368" s="169"/>
      <c r="BF368" s="169"/>
      <c r="BG368" s="169"/>
      <c r="BH368" s="169"/>
      <c r="BI368" s="169"/>
      <c r="BJ368" s="169"/>
      <c r="BK368" s="169"/>
      <c r="BL368" s="169"/>
      <c r="BM368" s="169"/>
      <c r="BN368" s="169"/>
      <c r="BO368" s="169"/>
      <c r="BP368" s="169"/>
      <c r="BQ368" s="169"/>
      <c r="BR368" s="169"/>
      <c r="BS368" s="169"/>
      <c r="BT368" s="169"/>
      <c r="BU368" s="169"/>
      <c r="BV368" s="169"/>
      <c r="BW368" s="169"/>
      <c r="BX368" s="169"/>
      <c r="BY368" s="169"/>
      <c r="BZ368" s="169"/>
      <c r="CA368" s="169"/>
      <c r="CB368" s="169"/>
      <c r="CC368" s="169"/>
      <c r="CD368" s="169"/>
      <c r="CE368" s="169"/>
      <c r="CF368" s="169"/>
      <c r="CG368" s="169"/>
      <c r="CH368" s="169"/>
      <c r="CI368" s="169"/>
      <c r="CJ368" s="169"/>
      <c r="CK368" s="169"/>
      <c r="CL368" s="169"/>
      <c r="CM368" s="169"/>
      <c r="CN368" s="169"/>
      <c r="CO368" s="169"/>
      <c r="CP368" s="169"/>
      <c r="CQ368" s="169"/>
      <c r="CR368" s="169"/>
      <c r="CS368" s="169"/>
      <c r="CT368" s="169"/>
      <c r="CU368" s="169"/>
      <c r="CV368" s="169"/>
      <c r="CW368" s="169"/>
      <c r="CX368" s="169"/>
      <c r="CY368" s="169"/>
      <c r="CZ368" s="169"/>
      <c r="DA368" s="169"/>
      <c r="DB368" s="169"/>
      <c r="DC368" s="169"/>
      <c r="DD368" s="169"/>
      <c r="DE368" s="169"/>
      <c r="DF368" s="169"/>
      <c r="DG368" s="169"/>
      <c r="DH368" s="169"/>
      <c r="DI368" s="169"/>
      <c r="DJ368" s="169"/>
      <c r="DK368" s="169"/>
      <c r="DL368" s="169"/>
      <c r="DM368" s="169"/>
      <c r="DN368" s="169"/>
      <c r="DO368" s="169"/>
      <c r="DP368" s="169"/>
      <c r="DQ368" s="169"/>
      <c r="DR368" s="169"/>
      <c r="DS368" s="169"/>
      <c r="DT368" s="169"/>
      <c r="DU368" s="169"/>
      <c r="DV368" s="169"/>
      <c r="DW368" s="169"/>
      <c r="DX368" s="169"/>
      <c r="DY368" s="169"/>
      <c r="DZ368" s="169"/>
      <c r="EA368" s="169"/>
      <c r="EB368" s="169"/>
      <c r="EC368" s="169"/>
      <c r="ED368" s="169"/>
      <c r="EE368" s="169"/>
      <c r="EF368" s="169"/>
      <c r="EG368" s="169"/>
      <c r="EH368" s="169"/>
      <c r="EI368" s="169"/>
      <c r="EJ368" s="169"/>
      <c r="EK368" s="169"/>
      <c r="EL368" s="169"/>
      <c r="EM368" s="169"/>
      <c r="EN368" s="169"/>
      <c r="EO368" s="169"/>
      <c r="EP368" s="169"/>
      <c r="EQ368" s="169"/>
      <c r="ER368" s="169"/>
      <c r="ES368" s="169"/>
      <c r="ET368" s="169"/>
      <c r="EU368" s="169"/>
      <c r="EV368" s="169"/>
      <c r="EW368" s="169"/>
      <c r="EX368" s="169"/>
      <c r="EY368" s="169"/>
      <c r="EZ368" s="169"/>
      <c r="FA368" s="169"/>
      <c r="FB368" s="169"/>
      <c r="FC368" s="169"/>
      <c r="FD368" s="169"/>
      <c r="FE368" s="169"/>
      <c r="FF368" s="169"/>
      <c r="FG368" s="169"/>
      <c r="FH368" s="169"/>
      <c r="FI368" s="169"/>
      <c r="FJ368" s="169"/>
      <c r="FK368" s="169"/>
      <c r="FL368" s="169"/>
      <c r="FM368" s="169"/>
      <c r="FN368" s="169"/>
      <c r="FO368" s="169"/>
      <c r="FP368" s="169"/>
      <c r="FQ368" s="169"/>
      <c r="FR368" s="169"/>
      <c r="FS368" s="169"/>
      <c r="FT368" s="169"/>
      <c r="FU368" s="169"/>
      <c r="FV368" s="169"/>
      <c r="FW368" s="169"/>
      <c r="FX368" s="169"/>
      <c r="FY368" s="169"/>
      <c r="FZ368" s="169"/>
      <c r="GA368" s="169"/>
    </row>
    <row r="369" spans="1:183" s="134" customFormat="1" ht="15" customHeight="1" x14ac:dyDescent="0.35">
      <c r="A369" s="169"/>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c r="AE369" s="169"/>
      <c r="AF369" s="169"/>
      <c r="AG369" s="169"/>
      <c r="AH369" s="169"/>
      <c r="AI369" s="169"/>
      <c r="AJ369" s="169"/>
      <c r="AK369" s="169"/>
      <c r="AL369" s="169"/>
      <c r="AM369" s="169"/>
      <c r="AN369" s="169"/>
      <c r="AO369" s="169"/>
      <c r="AP369" s="169"/>
      <c r="AQ369" s="169"/>
      <c r="AR369" s="169"/>
      <c r="AS369" s="169"/>
      <c r="AT369" s="169"/>
      <c r="AU369" s="169"/>
      <c r="AV369" s="169"/>
      <c r="AW369" s="169"/>
      <c r="AX369" s="169"/>
      <c r="AY369" s="169"/>
      <c r="AZ369" s="169"/>
      <c r="BA369" s="169"/>
      <c r="BB369" s="169"/>
      <c r="BC369" s="169"/>
      <c r="BD369" s="169"/>
      <c r="BE369" s="169"/>
      <c r="BF369" s="169"/>
      <c r="BG369" s="169"/>
      <c r="BH369" s="169"/>
      <c r="BI369" s="169"/>
      <c r="BJ369" s="169"/>
      <c r="BK369" s="169"/>
      <c r="BL369" s="169"/>
      <c r="BM369" s="169"/>
      <c r="BN369" s="169"/>
      <c r="BO369" s="169"/>
      <c r="BP369" s="169"/>
      <c r="BQ369" s="169"/>
      <c r="BR369" s="169"/>
      <c r="BS369" s="169"/>
      <c r="BT369" s="169"/>
      <c r="BU369" s="169"/>
      <c r="BV369" s="169"/>
      <c r="BW369" s="169"/>
      <c r="BX369" s="169"/>
      <c r="BY369" s="169"/>
      <c r="BZ369" s="169"/>
      <c r="CA369" s="169"/>
      <c r="CB369" s="169"/>
      <c r="CC369" s="169"/>
      <c r="CD369" s="169"/>
      <c r="CE369" s="169"/>
      <c r="CF369" s="169"/>
      <c r="CG369" s="169"/>
      <c r="CH369" s="169"/>
      <c r="CI369" s="169"/>
      <c r="CJ369" s="169"/>
      <c r="CK369" s="169"/>
      <c r="CL369" s="169"/>
      <c r="CM369" s="169"/>
      <c r="CN369" s="169"/>
      <c r="CO369" s="169"/>
      <c r="CP369" s="169"/>
      <c r="CQ369" s="169"/>
      <c r="CR369" s="169"/>
      <c r="CS369" s="169"/>
      <c r="CT369" s="169"/>
      <c r="CU369" s="169"/>
      <c r="CV369" s="169"/>
      <c r="CW369" s="169"/>
      <c r="CX369" s="169"/>
      <c r="CY369" s="169"/>
      <c r="CZ369" s="169"/>
      <c r="DA369" s="169"/>
      <c r="DB369" s="169"/>
      <c r="DC369" s="169"/>
      <c r="DD369" s="169"/>
      <c r="DE369" s="169"/>
      <c r="DF369" s="169"/>
      <c r="DG369" s="169"/>
      <c r="DH369" s="169"/>
      <c r="DI369" s="169"/>
      <c r="DJ369" s="169"/>
      <c r="DK369" s="169"/>
      <c r="DL369" s="169"/>
      <c r="DM369" s="169"/>
      <c r="DN369" s="169"/>
      <c r="DO369" s="169"/>
      <c r="DP369" s="169"/>
      <c r="DQ369" s="169"/>
      <c r="DR369" s="169"/>
      <c r="DS369" s="169"/>
      <c r="DT369" s="169"/>
      <c r="DU369" s="169"/>
      <c r="DV369" s="169"/>
      <c r="DW369" s="169"/>
      <c r="DX369" s="169"/>
      <c r="DY369" s="169"/>
      <c r="DZ369" s="169"/>
      <c r="EA369" s="169"/>
      <c r="EB369" s="169"/>
      <c r="EC369" s="169"/>
      <c r="ED369" s="169"/>
      <c r="EE369" s="169"/>
      <c r="EF369" s="169"/>
      <c r="EG369" s="169"/>
      <c r="EH369" s="169"/>
      <c r="EI369" s="169"/>
      <c r="EJ369" s="169"/>
      <c r="EK369" s="169"/>
      <c r="EL369" s="169"/>
      <c r="EM369" s="169"/>
      <c r="EN369" s="169"/>
      <c r="EO369" s="169"/>
      <c r="EP369" s="169"/>
      <c r="EQ369" s="169"/>
      <c r="ER369" s="169"/>
      <c r="ES369" s="169"/>
      <c r="ET369" s="169"/>
      <c r="EU369" s="169"/>
      <c r="EV369" s="169"/>
      <c r="EW369" s="169"/>
      <c r="EX369" s="169"/>
      <c r="EY369" s="169"/>
      <c r="EZ369" s="169"/>
      <c r="FA369" s="169"/>
      <c r="FB369" s="169"/>
      <c r="FC369" s="169"/>
      <c r="FD369" s="169"/>
      <c r="FE369" s="169"/>
      <c r="FF369" s="169"/>
      <c r="FG369" s="169"/>
      <c r="FH369" s="169"/>
      <c r="FI369" s="169"/>
      <c r="FJ369" s="169"/>
      <c r="FK369" s="169"/>
      <c r="FL369" s="169"/>
      <c r="FM369" s="169"/>
      <c r="FN369" s="169"/>
      <c r="FO369" s="169"/>
      <c r="FP369" s="169"/>
      <c r="FQ369" s="169"/>
      <c r="FR369" s="169"/>
      <c r="FS369" s="169"/>
      <c r="FT369" s="169"/>
      <c r="FU369" s="169"/>
      <c r="FV369" s="169"/>
      <c r="FW369" s="169"/>
      <c r="FX369" s="169"/>
      <c r="FY369" s="169"/>
      <c r="FZ369" s="169"/>
      <c r="GA369" s="169"/>
    </row>
    <row r="370" spans="1:183" s="134" customFormat="1" ht="15" customHeight="1" x14ac:dyDescent="0.35">
      <c r="A370" s="169"/>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c r="AE370" s="169"/>
      <c r="AF370" s="169"/>
      <c r="AG370" s="169"/>
      <c r="AH370" s="169"/>
      <c r="AI370" s="169"/>
      <c r="AJ370" s="169"/>
      <c r="AK370" s="169"/>
      <c r="AL370" s="169"/>
      <c r="AM370" s="169"/>
      <c r="AN370" s="169"/>
      <c r="AO370" s="169"/>
      <c r="AP370" s="169"/>
      <c r="AQ370" s="169"/>
      <c r="AR370" s="169"/>
      <c r="AS370" s="169"/>
      <c r="AT370" s="169"/>
      <c r="AU370" s="169"/>
      <c r="AV370" s="169"/>
      <c r="AW370" s="169"/>
      <c r="AX370" s="169"/>
      <c r="AY370" s="169"/>
      <c r="AZ370" s="169"/>
      <c r="BA370" s="169"/>
      <c r="BB370" s="169"/>
      <c r="BC370" s="169"/>
      <c r="BD370" s="169"/>
      <c r="BE370" s="169"/>
      <c r="BF370" s="169"/>
      <c r="BG370" s="169"/>
      <c r="BH370" s="169"/>
      <c r="BI370" s="169"/>
      <c r="BJ370" s="169"/>
      <c r="BK370" s="169"/>
      <c r="BL370" s="169"/>
      <c r="BM370" s="169"/>
      <c r="BN370" s="169"/>
      <c r="BO370" s="169"/>
      <c r="BP370" s="169"/>
      <c r="BQ370" s="169"/>
      <c r="BR370" s="169"/>
      <c r="BS370" s="169"/>
      <c r="BT370" s="169"/>
      <c r="BU370" s="169"/>
      <c r="BV370" s="169"/>
      <c r="BW370" s="169"/>
      <c r="BX370" s="169"/>
      <c r="BY370" s="169"/>
      <c r="BZ370" s="169"/>
      <c r="CA370" s="169"/>
      <c r="CB370" s="169"/>
      <c r="CC370" s="169"/>
      <c r="CD370" s="169"/>
      <c r="CE370" s="169"/>
      <c r="CF370" s="169"/>
      <c r="CG370" s="169"/>
      <c r="CH370" s="169"/>
      <c r="CI370" s="169"/>
      <c r="CJ370" s="169"/>
      <c r="CK370" s="169"/>
      <c r="CL370" s="169"/>
      <c r="CM370" s="169"/>
      <c r="CN370" s="169"/>
      <c r="CO370" s="169"/>
      <c r="CP370" s="169"/>
      <c r="CQ370" s="169"/>
      <c r="CR370" s="169"/>
      <c r="CS370" s="169"/>
      <c r="CT370" s="169"/>
      <c r="CU370" s="169"/>
      <c r="CV370" s="169"/>
      <c r="CW370" s="169"/>
      <c r="CX370" s="169"/>
      <c r="CY370" s="169"/>
      <c r="CZ370" s="169"/>
      <c r="DA370" s="169"/>
      <c r="DB370" s="169"/>
      <c r="DC370" s="169"/>
      <c r="DD370" s="169"/>
      <c r="DE370" s="169"/>
      <c r="DF370" s="169"/>
      <c r="DG370" s="169"/>
      <c r="DH370" s="169"/>
      <c r="DI370" s="169"/>
      <c r="DJ370" s="169"/>
      <c r="DK370" s="169"/>
      <c r="DL370" s="169"/>
      <c r="DM370" s="169"/>
      <c r="DN370" s="169"/>
      <c r="DO370" s="169"/>
      <c r="DP370" s="169"/>
      <c r="DQ370" s="169"/>
      <c r="DR370" s="169"/>
      <c r="DS370" s="169"/>
      <c r="DT370" s="169"/>
      <c r="DU370" s="169"/>
      <c r="DV370" s="169"/>
      <c r="DW370" s="169"/>
      <c r="DX370" s="169"/>
      <c r="DY370" s="169"/>
      <c r="DZ370" s="169"/>
      <c r="EA370" s="169"/>
      <c r="EB370" s="169"/>
      <c r="EC370" s="169"/>
      <c r="ED370" s="169"/>
      <c r="EE370" s="169"/>
      <c r="EF370" s="169"/>
      <c r="EG370" s="169"/>
      <c r="EH370" s="169"/>
      <c r="EI370" s="169"/>
      <c r="EJ370" s="169"/>
      <c r="EK370" s="169"/>
      <c r="EL370" s="169"/>
      <c r="EM370" s="169"/>
      <c r="EN370" s="169"/>
      <c r="EO370" s="169"/>
      <c r="EP370" s="169"/>
      <c r="EQ370" s="169"/>
      <c r="ER370" s="169"/>
      <c r="ES370" s="169"/>
      <c r="ET370" s="169"/>
      <c r="EU370" s="169"/>
      <c r="EV370" s="169"/>
      <c r="EW370" s="169"/>
      <c r="EX370" s="169"/>
      <c r="EY370" s="169"/>
      <c r="EZ370" s="169"/>
      <c r="FA370" s="169"/>
      <c r="FB370" s="169"/>
      <c r="FC370" s="169"/>
      <c r="FD370" s="169"/>
      <c r="FE370" s="169"/>
      <c r="FF370" s="169"/>
      <c r="FG370" s="169"/>
      <c r="FH370" s="169"/>
      <c r="FI370" s="169"/>
      <c r="FJ370" s="169"/>
      <c r="FK370" s="169"/>
      <c r="FL370" s="169"/>
      <c r="FM370" s="169"/>
      <c r="FN370" s="169"/>
      <c r="FO370" s="169"/>
      <c r="FP370" s="169"/>
      <c r="FQ370" s="169"/>
      <c r="FR370" s="169"/>
      <c r="FS370" s="169"/>
      <c r="FT370" s="169"/>
      <c r="FU370" s="169"/>
      <c r="FV370" s="169"/>
      <c r="FW370" s="169"/>
      <c r="FX370" s="169"/>
      <c r="FY370" s="169"/>
      <c r="FZ370" s="169"/>
      <c r="GA370" s="169"/>
    </row>
    <row r="371" spans="1:183" s="134" customFormat="1" ht="15" customHeight="1" x14ac:dyDescent="0.35">
      <c r="A371" s="169"/>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69"/>
      <c r="BA371" s="169"/>
      <c r="BB371" s="169"/>
      <c r="BC371" s="169"/>
      <c r="BD371" s="169"/>
      <c r="BE371" s="169"/>
      <c r="BF371" s="169"/>
      <c r="BG371" s="169"/>
      <c r="BH371" s="169"/>
      <c r="BI371" s="169"/>
      <c r="BJ371" s="169"/>
      <c r="BK371" s="169"/>
      <c r="BL371" s="169"/>
      <c r="BM371" s="169"/>
      <c r="BN371" s="169"/>
      <c r="BO371" s="169"/>
      <c r="BP371" s="169"/>
      <c r="BQ371" s="169"/>
      <c r="BR371" s="169"/>
      <c r="BS371" s="169"/>
      <c r="BT371" s="169"/>
      <c r="BU371" s="169"/>
      <c r="BV371" s="169"/>
      <c r="BW371" s="169"/>
      <c r="BX371" s="169"/>
      <c r="BY371" s="169"/>
      <c r="BZ371" s="169"/>
      <c r="CA371" s="169"/>
      <c r="CB371" s="169"/>
      <c r="CC371" s="169"/>
      <c r="CD371" s="169"/>
      <c r="CE371" s="169"/>
      <c r="CF371" s="169"/>
      <c r="CG371" s="169"/>
      <c r="CH371" s="169"/>
      <c r="CI371" s="169"/>
      <c r="CJ371" s="169"/>
      <c r="CK371" s="169"/>
      <c r="CL371" s="169"/>
      <c r="CM371" s="169"/>
      <c r="CN371" s="169"/>
      <c r="CO371" s="169"/>
      <c r="CP371" s="169"/>
      <c r="CQ371" s="169"/>
      <c r="CR371" s="169"/>
      <c r="CS371" s="169"/>
      <c r="CT371" s="169"/>
      <c r="CU371" s="169"/>
      <c r="CV371" s="169"/>
      <c r="CW371" s="169"/>
      <c r="CX371" s="169"/>
      <c r="CY371" s="169"/>
      <c r="CZ371" s="169"/>
      <c r="DA371" s="169"/>
      <c r="DB371" s="169"/>
      <c r="DC371" s="169"/>
      <c r="DD371" s="169"/>
      <c r="DE371" s="169"/>
      <c r="DF371" s="169"/>
      <c r="DG371" s="169"/>
      <c r="DH371" s="169"/>
      <c r="DI371" s="169"/>
      <c r="DJ371" s="169"/>
      <c r="DK371" s="169"/>
      <c r="DL371" s="169"/>
      <c r="DM371" s="169"/>
      <c r="DN371" s="169"/>
      <c r="DO371" s="169"/>
      <c r="DP371" s="169"/>
      <c r="DQ371" s="169"/>
      <c r="DR371" s="169"/>
      <c r="DS371" s="169"/>
      <c r="DT371" s="169"/>
      <c r="DU371" s="169"/>
      <c r="DV371" s="169"/>
      <c r="DW371" s="169"/>
      <c r="DX371" s="169"/>
      <c r="DY371" s="169"/>
      <c r="DZ371" s="169"/>
      <c r="EA371" s="169"/>
      <c r="EB371" s="169"/>
      <c r="EC371" s="169"/>
      <c r="ED371" s="169"/>
      <c r="EE371" s="169"/>
      <c r="EF371" s="169"/>
      <c r="EG371" s="169"/>
      <c r="EH371" s="169"/>
      <c r="EI371" s="169"/>
      <c r="EJ371" s="169"/>
      <c r="EK371" s="169"/>
      <c r="EL371" s="169"/>
      <c r="EM371" s="169"/>
      <c r="EN371" s="169"/>
      <c r="EO371" s="169"/>
      <c r="EP371" s="169"/>
      <c r="EQ371" s="169"/>
      <c r="ER371" s="169"/>
      <c r="ES371" s="169"/>
      <c r="ET371" s="169"/>
      <c r="EU371" s="169"/>
      <c r="EV371" s="169"/>
      <c r="EW371" s="169"/>
      <c r="EX371" s="169"/>
      <c r="EY371" s="169"/>
      <c r="EZ371" s="169"/>
      <c r="FA371" s="169"/>
      <c r="FB371" s="169"/>
      <c r="FC371" s="169"/>
      <c r="FD371" s="169"/>
      <c r="FE371" s="169"/>
      <c r="FF371" s="169"/>
      <c r="FG371" s="169"/>
      <c r="FH371" s="169"/>
      <c r="FI371" s="169"/>
      <c r="FJ371" s="169"/>
      <c r="FK371" s="169"/>
      <c r="FL371" s="169"/>
      <c r="FM371" s="169"/>
      <c r="FN371" s="169"/>
      <c r="FO371" s="169"/>
      <c r="FP371" s="169"/>
      <c r="FQ371" s="169"/>
      <c r="FR371" s="169"/>
      <c r="FS371" s="169"/>
      <c r="FT371" s="169"/>
      <c r="FU371" s="169"/>
      <c r="FV371" s="169"/>
      <c r="FW371" s="169"/>
      <c r="FX371" s="169"/>
      <c r="FY371" s="169"/>
      <c r="FZ371" s="169"/>
      <c r="GA371" s="169"/>
    </row>
    <row r="372" spans="1:183" s="134" customFormat="1" ht="15" customHeight="1" x14ac:dyDescent="0.35">
      <c r="A372" s="169"/>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169"/>
      <c r="BU372" s="169"/>
      <c r="BV372" s="169"/>
      <c r="BW372" s="169"/>
      <c r="BX372" s="169"/>
      <c r="BY372" s="169"/>
      <c r="BZ372" s="169"/>
      <c r="CA372" s="169"/>
      <c r="CB372" s="169"/>
      <c r="CC372" s="169"/>
      <c r="CD372" s="169"/>
      <c r="CE372" s="169"/>
      <c r="CF372" s="169"/>
      <c r="CG372" s="169"/>
      <c r="CH372" s="169"/>
      <c r="CI372" s="169"/>
      <c r="CJ372" s="169"/>
      <c r="CK372" s="169"/>
      <c r="CL372" s="169"/>
      <c r="CM372" s="169"/>
      <c r="CN372" s="169"/>
      <c r="CO372" s="169"/>
      <c r="CP372" s="169"/>
      <c r="CQ372" s="169"/>
      <c r="CR372" s="169"/>
      <c r="CS372" s="169"/>
      <c r="CT372" s="169"/>
      <c r="CU372" s="169"/>
      <c r="CV372" s="169"/>
      <c r="CW372" s="169"/>
      <c r="CX372" s="169"/>
      <c r="CY372" s="169"/>
      <c r="CZ372" s="169"/>
      <c r="DA372" s="169"/>
      <c r="DB372" s="169"/>
      <c r="DC372" s="169"/>
      <c r="DD372" s="169"/>
      <c r="DE372" s="169"/>
      <c r="DF372" s="169"/>
      <c r="DG372" s="169"/>
      <c r="DH372" s="169"/>
      <c r="DI372" s="169"/>
      <c r="DJ372" s="169"/>
      <c r="DK372" s="169"/>
      <c r="DL372" s="169"/>
      <c r="DM372" s="169"/>
      <c r="DN372" s="169"/>
      <c r="DO372" s="169"/>
      <c r="DP372" s="169"/>
      <c r="DQ372" s="169"/>
      <c r="DR372" s="169"/>
      <c r="DS372" s="169"/>
      <c r="DT372" s="169"/>
      <c r="DU372" s="169"/>
      <c r="DV372" s="169"/>
      <c r="DW372" s="169"/>
      <c r="DX372" s="169"/>
      <c r="DY372" s="169"/>
      <c r="DZ372" s="169"/>
      <c r="EA372" s="169"/>
      <c r="EB372" s="169"/>
      <c r="EC372" s="169"/>
      <c r="ED372" s="169"/>
      <c r="EE372" s="169"/>
      <c r="EF372" s="169"/>
      <c r="EG372" s="169"/>
      <c r="EH372" s="169"/>
      <c r="EI372" s="169"/>
      <c r="EJ372" s="169"/>
      <c r="EK372" s="169"/>
      <c r="EL372" s="169"/>
      <c r="EM372" s="169"/>
      <c r="EN372" s="169"/>
      <c r="EO372" s="169"/>
      <c r="EP372" s="169"/>
      <c r="EQ372" s="169"/>
      <c r="ER372" s="169"/>
      <c r="ES372" s="169"/>
      <c r="ET372" s="169"/>
      <c r="EU372" s="169"/>
      <c r="EV372" s="169"/>
      <c r="EW372" s="169"/>
      <c r="EX372" s="169"/>
      <c r="EY372" s="169"/>
      <c r="EZ372" s="169"/>
      <c r="FA372" s="169"/>
      <c r="FB372" s="169"/>
      <c r="FC372" s="169"/>
      <c r="FD372" s="169"/>
      <c r="FE372" s="169"/>
      <c r="FF372" s="169"/>
      <c r="FG372" s="169"/>
      <c r="FH372" s="169"/>
      <c r="FI372" s="169"/>
      <c r="FJ372" s="169"/>
      <c r="FK372" s="169"/>
      <c r="FL372" s="169"/>
      <c r="FM372" s="169"/>
      <c r="FN372" s="169"/>
      <c r="FO372" s="169"/>
      <c r="FP372" s="169"/>
      <c r="FQ372" s="169"/>
      <c r="FR372" s="169"/>
      <c r="FS372" s="169"/>
      <c r="FT372" s="169"/>
      <c r="FU372" s="169"/>
      <c r="FV372" s="169"/>
      <c r="FW372" s="169"/>
      <c r="FX372" s="169"/>
      <c r="FY372" s="169"/>
      <c r="FZ372" s="169"/>
      <c r="GA372" s="169"/>
    </row>
    <row r="373" spans="1:183" s="134" customFormat="1" ht="15" customHeight="1" x14ac:dyDescent="0.35">
      <c r="A373" s="169"/>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c r="AE373" s="169"/>
      <c r="AF373" s="169"/>
      <c r="AG373" s="169"/>
      <c r="AH373" s="169"/>
      <c r="AI373" s="169"/>
      <c r="AJ373" s="169"/>
      <c r="AK373" s="169"/>
      <c r="AL373" s="169"/>
      <c r="AM373" s="169"/>
      <c r="AN373" s="169"/>
      <c r="AO373" s="169"/>
      <c r="AP373" s="169"/>
      <c r="AQ373" s="169"/>
      <c r="AR373" s="169"/>
      <c r="AS373" s="169"/>
      <c r="AT373" s="169"/>
      <c r="AU373" s="169"/>
      <c r="AV373" s="169"/>
      <c r="AW373" s="169"/>
      <c r="AX373" s="169"/>
      <c r="AY373" s="169"/>
      <c r="AZ373" s="169"/>
      <c r="BA373" s="169"/>
      <c r="BB373" s="169"/>
      <c r="BC373" s="169"/>
      <c r="BD373" s="169"/>
      <c r="BE373" s="169"/>
      <c r="BF373" s="169"/>
      <c r="BG373" s="169"/>
      <c r="BH373" s="169"/>
      <c r="BI373" s="169"/>
      <c r="BJ373" s="169"/>
      <c r="BK373" s="169"/>
      <c r="BL373" s="169"/>
      <c r="BM373" s="169"/>
      <c r="BN373" s="169"/>
      <c r="BO373" s="169"/>
      <c r="BP373" s="169"/>
      <c r="BQ373" s="169"/>
      <c r="BR373" s="169"/>
      <c r="BS373" s="169"/>
      <c r="BT373" s="169"/>
      <c r="BU373" s="169"/>
      <c r="BV373" s="169"/>
      <c r="BW373" s="169"/>
      <c r="BX373" s="169"/>
      <c r="BY373" s="169"/>
      <c r="BZ373" s="169"/>
      <c r="CA373" s="169"/>
      <c r="CB373" s="169"/>
      <c r="CC373" s="169"/>
      <c r="CD373" s="169"/>
      <c r="CE373" s="169"/>
      <c r="CF373" s="169"/>
      <c r="CG373" s="169"/>
      <c r="CH373" s="169"/>
      <c r="CI373" s="169"/>
      <c r="CJ373" s="169"/>
      <c r="CK373" s="169"/>
      <c r="CL373" s="169"/>
      <c r="CM373" s="169"/>
      <c r="CN373" s="169"/>
      <c r="CO373" s="169"/>
      <c r="CP373" s="169"/>
      <c r="CQ373" s="169"/>
      <c r="CR373" s="169"/>
      <c r="CS373" s="169"/>
      <c r="CT373" s="169"/>
      <c r="CU373" s="169"/>
      <c r="CV373" s="169"/>
      <c r="CW373" s="169"/>
      <c r="CX373" s="169"/>
      <c r="CY373" s="169"/>
      <c r="CZ373" s="169"/>
      <c r="DA373" s="169"/>
      <c r="DB373" s="169"/>
      <c r="DC373" s="169"/>
      <c r="DD373" s="169"/>
      <c r="DE373" s="169"/>
      <c r="DF373" s="169"/>
      <c r="DG373" s="169"/>
      <c r="DH373" s="169"/>
      <c r="DI373" s="169"/>
      <c r="DJ373" s="169"/>
      <c r="DK373" s="169"/>
      <c r="DL373" s="169"/>
      <c r="DM373" s="169"/>
      <c r="DN373" s="169"/>
      <c r="DO373" s="169"/>
      <c r="DP373" s="169"/>
      <c r="DQ373" s="169"/>
      <c r="DR373" s="169"/>
      <c r="DS373" s="169"/>
      <c r="DT373" s="169"/>
      <c r="DU373" s="169"/>
      <c r="DV373" s="169"/>
      <c r="DW373" s="169"/>
      <c r="DX373" s="169"/>
      <c r="DY373" s="169"/>
      <c r="DZ373" s="169"/>
      <c r="EA373" s="169"/>
      <c r="EB373" s="169"/>
      <c r="EC373" s="169"/>
      <c r="ED373" s="169"/>
      <c r="EE373" s="169"/>
      <c r="EF373" s="169"/>
      <c r="EG373" s="169"/>
      <c r="EH373" s="169"/>
      <c r="EI373" s="169"/>
      <c r="EJ373" s="169"/>
      <c r="EK373" s="169"/>
      <c r="EL373" s="169"/>
      <c r="EM373" s="169"/>
      <c r="EN373" s="169"/>
      <c r="EO373" s="169"/>
      <c r="EP373" s="169"/>
      <c r="EQ373" s="169"/>
      <c r="ER373" s="169"/>
      <c r="ES373" s="169"/>
      <c r="ET373" s="169"/>
      <c r="EU373" s="169"/>
      <c r="EV373" s="169"/>
      <c r="EW373" s="169"/>
      <c r="EX373" s="169"/>
      <c r="EY373" s="169"/>
      <c r="EZ373" s="169"/>
      <c r="FA373" s="169"/>
      <c r="FB373" s="169"/>
      <c r="FC373" s="169"/>
      <c r="FD373" s="169"/>
      <c r="FE373" s="169"/>
      <c r="FF373" s="169"/>
      <c r="FG373" s="169"/>
      <c r="FH373" s="169"/>
      <c r="FI373" s="169"/>
      <c r="FJ373" s="169"/>
      <c r="FK373" s="169"/>
      <c r="FL373" s="169"/>
      <c r="FM373" s="169"/>
      <c r="FN373" s="169"/>
      <c r="FO373" s="169"/>
      <c r="FP373" s="169"/>
      <c r="FQ373" s="169"/>
      <c r="FR373" s="169"/>
      <c r="FS373" s="169"/>
      <c r="FT373" s="169"/>
      <c r="FU373" s="169"/>
      <c r="FV373" s="169"/>
      <c r="FW373" s="169"/>
      <c r="FX373" s="169"/>
      <c r="FY373" s="169"/>
      <c r="FZ373" s="169"/>
      <c r="GA373" s="169"/>
    </row>
    <row r="374" spans="1:183" s="134" customFormat="1" ht="15" customHeight="1" x14ac:dyDescent="0.35">
      <c r="A374" s="169"/>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c r="AE374" s="169"/>
      <c r="AF374" s="169"/>
      <c r="AG374" s="169"/>
      <c r="AH374" s="169"/>
      <c r="AI374" s="169"/>
      <c r="AJ374" s="169"/>
      <c r="AK374" s="169"/>
      <c r="AL374" s="169"/>
      <c r="AM374" s="169"/>
      <c r="AN374" s="169"/>
      <c r="AO374" s="169"/>
      <c r="AP374" s="169"/>
      <c r="AQ374" s="169"/>
      <c r="AR374" s="169"/>
      <c r="AS374" s="169"/>
      <c r="AT374" s="169"/>
      <c r="AU374" s="169"/>
      <c r="AV374" s="169"/>
      <c r="AW374" s="169"/>
      <c r="AX374" s="169"/>
      <c r="AY374" s="169"/>
      <c r="AZ374" s="169"/>
      <c r="BA374" s="169"/>
      <c r="BB374" s="169"/>
      <c r="BC374" s="169"/>
      <c r="BD374" s="169"/>
      <c r="BE374" s="169"/>
      <c r="BF374" s="169"/>
      <c r="BG374" s="169"/>
      <c r="BH374" s="169"/>
      <c r="BI374" s="169"/>
      <c r="BJ374" s="169"/>
      <c r="BK374" s="169"/>
      <c r="BL374" s="169"/>
      <c r="BM374" s="169"/>
      <c r="BN374" s="169"/>
      <c r="BO374" s="169"/>
      <c r="BP374" s="169"/>
      <c r="BQ374" s="169"/>
      <c r="BR374" s="169"/>
      <c r="BS374" s="169"/>
      <c r="BT374" s="169"/>
      <c r="BU374" s="169"/>
      <c r="BV374" s="169"/>
      <c r="BW374" s="169"/>
      <c r="BX374" s="169"/>
      <c r="BY374" s="169"/>
      <c r="BZ374" s="169"/>
      <c r="CA374" s="169"/>
      <c r="CB374" s="169"/>
      <c r="CC374" s="169"/>
      <c r="CD374" s="169"/>
      <c r="CE374" s="169"/>
      <c r="CF374" s="169"/>
      <c r="CG374" s="169"/>
      <c r="CH374" s="169"/>
      <c r="CI374" s="169"/>
      <c r="CJ374" s="169"/>
      <c r="CK374" s="169"/>
      <c r="CL374" s="169"/>
      <c r="CM374" s="169"/>
      <c r="CN374" s="169"/>
      <c r="CO374" s="169"/>
      <c r="CP374" s="169"/>
      <c r="CQ374" s="169"/>
      <c r="CR374" s="169"/>
      <c r="CS374" s="169"/>
      <c r="CT374" s="169"/>
      <c r="CU374" s="169"/>
      <c r="CV374" s="169"/>
      <c r="CW374" s="169"/>
      <c r="CX374" s="169"/>
      <c r="CY374" s="169"/>
      <c r="CZ374" s="169"/>
      <c r="DA374" s="169"/>
      <c r="DB374" s="169"/>
      <c r="DC374" s="169"/>
      <c r="DD374" s="169"/>
      <c r="DE374" s="169"/>
      <c r="DF374" s="169"/>
      <c r="DG374" s="169"/>
      <c r="DH374" s="169"/>
      <c r="DI374" s="169"/>
      <c r="DJ374" s="169"/>
      <c r="DK374" s="169"/>
      <c r="DL374" s="169"/>
      <c r="DM374" s="169"/>
      <c r="DN374" s="169"/>
      <c r="DO374" s="169"/>
      <c r="DP374" s="169"/>
      <c r="DQ374" s="169"/>
      <c r="DR374" s="169"/>
      <c r="DS374" s="169"/>
      <c r="DT374" s="169"/>
      <c r="DU374" s="169"/>
      <c r="DV374" s="169"/>
      <c r="DW374" s="169"/>
      <c r="DX374" s="169"/>
      <c r="DY374" s="169"/>
      <c r="DZ374" s="169"/>
      <c r="EA374" s="169"/>
      <c r="EB374" s="169"/>
      <c r="EC374" s="169"/>
      <c r="ED374" s="169"/>
      <c r="EE374" s="169"/>
      <c r="EF374" s="169"/>
      <c r="EG374" s="169"/>
      <c r="EH374" s="169"/>
      <c r="EI374" s="169"/>
      <c r="EJ374" s="169"/>
      <c r="EK374" s="169"/>
      <c r="EL374" s="169"/>
      <c r="EM374" s="169"/>
      <c r="EN374" s="169"/>
      <c r="EO374" s="169"/>
      <c r="EP374" s="169"/>
      <c r="EQ374" s="169"/>
      <c r="ER374" s="169"/>
      <c r="ES374" s="169"/>
      <c r="ET374" s="169"/>
      <c r="EU374" s="169"/>
      <c r="EV374" s="169"/>
      <c r="EW374" s="169"/>
      <c r="EX374" s="169"/>
      <c r="EY374" s="169"/>
      <c r="EZ374" s="169"/>
      <c r="FA374" s="169"/>
      <c r="FB374" s="169"/>
      <c r="FC374" s="169"/>
      <c r="FD374" s="169"/>
      <c r="FE374" s="169"/>
      <c r="FF374" s="169"/>
      <c r="FG374" s="169"/>
      <c r="FH374" s="169"/>
      <c r="FI374" s="169"/>
      <c r="FJ374" s="169"/>
      <c r="FK374" s="169"/>
      <c r="FL374" s="169"/>
      <c r="FM374" s="169"/>
      <c r="FN374" s="169"/>
      <c r="FO374" s="169"/>
      <c r="FP374" s="169"/>
      <c r="FQ374" s="169"/>
      <c r="FR374" s="169"/>
      <c r="FS374" s="169"/>
      <c r="FT374" s="169"/>
      <c r="FU374" s="169"/>
      <c r="FV374" s="169"/>
      <c r="FW374" s="169"/>
      <c r="FX374" s="169"/>
      <c r="FY374" s="169"/>
      <c r="FZ374" s="169"/>
      <c r="GA374" s="169"/>
    </row>
    <row r="375" spans="1:183" s="134" customFormat="1" ht="15" customHeight="1" x14ac:dyDescent="0.35">
      <c r="A375" s="169"/>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c r="AP375" s="169"/>
      <c r="AQ375" s="169"/>
      <c r="AR375" s="169"/>
      <c r="AS375" s="169"/>
      <c r="AT375" s="169"/>
      <c r="AU375" s="169"/>
      <c r="AV375" s="169"/>
      <c r="AW375" s="169"/>
      <c r="AX375" s="169"/>
      <c r="AY375" s="169"/>
      <c r="AZ375" s="169"/>
      <c r="BA375" s="169"/>
      <c r="BB375" s="169"/>
      <c r="BC375" s="169"/>
      <c r="BD375" s="169"/>
      <c r="BE375" s="169"/>
      <c r="BF375" s="169"/>
      <c r="BG375" s="169"/>
      <c r="BH375" s="169"/>
      <c r="BI375" s="169"/>
      <c r="BJ375" s="169"/>
      <c r="BK375" s="169"/>
      <c r="BL375" s="169"/>
      <c r="BM375" s="169"/>
      <c r="BN375" s="169"/>
      <c r="BO375" s="169"/>
      <c r="BP375" s="169"/>
      <c r="BQ375" s="169"/>
      <c r="BR375" s="169"/>
      <c r="BS375" s="169"/>
      <c r="BT375" s="169"/>
      <c r="BU375" s="169"/>
      <c r="BV375" s="169"/>
      <c r="BW375" s="169"/>
      <c r="BX375" s="169"/>
      <c r="BY375" s="169"/>
      <c r="BZ375" s="169"/>
      <c r="CA375" s="169"/>
      <c r="CB375" s="169"/>
      <c r="CC375" s="169"/>
      <c r="CD375" s="169"/>
      <c r="CE375" s="169"/>
      <c r="CF375" s="169"/>
      <c r="CG375" s="169"/>
      <c r="CH375" s="169"/>
      <c r="CI375" s="169"/>
      <c r="CJ375" s="169"/>
      <c r="CK375" s="169"/>
      <c r="CL375" s="169"/>
      <c r="CM375" s="169"/>
      <c r="CN375" s="169"/>
      <c r="CO375" s="169"/>
      <c r="CP375" s="169"/>
      <c r="CQ375" s="169"/>
      <c r="CR375" s="169"/>
      <c r="CS375" s="169"/>
      <c r="CT375" s="169"/>
      <c r="CU375" s="169"/>
      <c r="CV375" s="169"/>
      <c r="CW375" s="169"/>
      <c r="CX375" s="169"/>
      <c r="CY375" s="169"/>
      <c r="CZ375" s="169"/>
      <c r="DA375" s="169"/>
      <c r="DB375" s="169"/>
      <c r="DC375" s="169"/>
      <c r="DD375" s="169"/>
      <c r="DE375" s="169"/>
      <c r="DF375" s="169"/>
      <c r="DG375" s="169"/>
      <c r="DH375" s="169"/>
      <c r="DI375" s="169"/>
      <c r="DJ375" s="169"/>
      <c r="DK375" s="169"/>
      <c r="DL375" s="169"/>
      <c r="DM375" s="169"/>
      <c r="DN375" s="169"/>
      <c r="DO375" s="169"/>
      <c r="DP375" s="169"/>
      <c r="DQ375" s="169"/>
      <c r="DR375" s="169"/>
      <c r="DS375" s="169"/>
      <c r="DT375" s="169"/>
      <c r="DU375" s="169"/>
      <c r="DV375" s="169"/>
      <c r="DW375" s="169"/>
      <c r="DX375" s="169"/>
      <c r="DY375" s="169"/>
      <c r="DZ375" s="169"/>
      <c r="EA375" s="169"/>
      <c r="EB375" s="169"/>
      <c r="EC375" s="169"/>
      <c r="ED375" s="169"/>
      <c r="EE375" s="169"/>
      <c r="EF375" s="169"/>
      <c r="EG375" s="169"/>
      <c r="EH375" s="169"/>
      <c r="EI375" s="169"/>
      <c r="EJ375" s="169"/>
      <c r="EK375" s="169"/>
      <c r="EL375" s="169"/>
      <c r="EM375" s="169"/>
      <c r="EN375" s="169"/>
      <c r="EO375" s="169"/>
      <c r="EP375" s="169"/>
      <c r="EQ375" s="169"/>
      <c r="ER375" s="169"/>
      <c r="ES375" s="169"/>
      <c r="ET375" s="169"/>
      <c r="EU375" s="169"/>
      <c r="EV375" s="169"/>
      <c r="EW375" s="169"/>
      <c r="EX375" s="169"/>
      <c r="EY375" s="169"/>
      <c r="EZ375" s="169"/>
      <c r="FA375" s="169"/>
      <c r="FB375" s="169"/>
      <c r="FC375" s="169"/>
      <c r="FD375" s="169"/>
      <c r="FE375" s="169"/>
      <c r="FF375" s="169"/>
      <c r="FG375" s="169"/>
      <c r="FH375" s="169"/>
      <c r="FI375" s="169"/>
      <c r="FJ375" s="169"/>
      <c r="FK375" s="169"/>
      <c r="FL375" s="169"/>
      <c r="FM375" s="169"/>
      <c r="FN375" s="169"/>
      <c r="FO375" s="169"/>
      <c r="FP375" s="169"/>
      <c r="FQ375" s="169"/>
      <c r="FR375" s="169"/>
      <c r="FS375" s="169"/>
      <c r="FT375" s="169"/>
      <c r="FU375" s="169"/>
      <c r="FV375" s="169"/>
      <c r="FW375" s="169"/>
      <c r="FX375" s="169"/>
      <c r="FY375" s="169"/>
      <c r="FZ375" s="169"/>
      <c r="GA375" s="169"/>
    </row>
    <row r="376" spans="1:183" s="134" customFormat="1" ht="15" customHeight="1" x14ac:dyDescent="0.35">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c r="AP376" s="169"/>
      <c r="AQ376" s="169"/>
      <c r="AR376" s="169"/>
      <c r="AS376" s="169"/>
      <c r="AT376" s="169"/>
      <c r="AU376" s="169"/>
      <c r="AV376" s="169"/>
      <c r="AW376" s="169"/>
      <c r="AX376" s="169"/>
      <c r="AY376" s="169"/>
      <c r="AZ376" s="169"/>
      <c r="BA376" s="169"/>
      <c r="BB376" s="169"/>
      <c r="BC376" s="169"/>
      <c r="BD376" s="169"/>
      <c r="BE376" s="169"/>
      <c r="BF376" s="169"/>
      <c r="BG376" s="169"/>
      <c r="BH376" s="169"/>
      <c r="BI376" s="169"/>
      <c r="BJ376" s="169"/>
      <c r="BK376" s="169"/>
      <c r="BL376" s="169"/>
      <c r="BM376" s="169"/>
      <c r="BN376" s="169"/>
      <c r="BO376" s="169"/>
      <c r="BP376" s="169"/>
      <c r="BQ376" s="169"/>
      <c r="BR376" s="169"/>
      <c r="BS376" s="169"/>
      <c r="BT376" s="169"/>
      <c r="BU376" s="169"/>
      <c r="BV376" s="169"/>
      <c r="BW376" s="169"/>
      <c r="BX376" s="169"/>
      <c r="BY376" s="169"/>
      <c r="BZ376" s="169"/>
      <c r="CA376" s="169"/>
      <c r="CB376" s="169"/>
      <c r="CC376" s="169"/>
      <c r="CD376" s="169"/>
      <c r="CE376" s="169"/>
      <c r="CF376" s="169"/>
      <c r="CG376" s="169"/>
      <c r="CH376" s="169"/>
      <c r="CI376" s="169"/>
      <c r="CJ376" s="169"/>
      <c r="CK376" s="169"/>
      <c r="CL376" s="169"/>
      <c r="CM376" s="169"/>
      <c r="CN376" s="169"/>
      <c r="CO376" s="169"/>
      <c r="CP376" s="169"/>
      <c r="CQ376" s="169"/>
      <c r="CR376" s="169"/>
      <c r="CS376" s="169"/>
      <c r="CT376" s="169"/>
      <c r="CU376" s="169"/>
      <c r="CV376" s="169"/>
      <c r="CW376" s="169"/>
      <c r="CX376" s="169"/>
      <c r="CY376" s="169"/>
      <c r="CZ376" s="169"/>
      <c r="DA376" s="169"/>
      <c r="DB376" s="169"/>
      <c r="DC376" s="169"/>
      <c r="DD376" s="169"/>
      <c r="DE376" s="169"/>
      <c r="DF376" s="169"/>
      <c r="DG376" s="169"/>
      <c r="DH376" s="169"/>
      <c r="DI376" s="169"/>
      <c r="DJ376" s="169"/>
      <c r="DK376" s="169"/>
      <c r="DL376" s="169"/>
      <c r="DM376" s="169"/>
      <c r="DN376" s="169"/>
      <c r="DO376" s="169"/>
      <c r="DP376" s="169"/>
      <c r="DQ376" s="169"/>
      <c r="DR376" s="169"/>
      <c r="DS376" s="169"/>
      <c r="DT376" s="169"/>
      <c r="DU376" s="169"/>
      <c r="DV376" s="169"/>
      <c r="DW376" s="169"/>
      <c r="DX376" s="169"/>
      <c r="DY376" s="169"/>
      <c r="DZ376" s="169"/>
      <c r="EA376" s="169"/>
      <c r="EB376" s="169"/>
      <c r="EC376" s="169"/>
      <c r="ED376" s="169"/>
      <c r="EE376" s="169"/>
      <c r="EF376" s="169"/>
      <c r="EG376" s="169"/>
      <c r="EH376" s="169"/>
      <c r="EI376" s="169"/>
      <c r="EJ376" s="169"/>
      <c r="EK376" s="169"/>
      <c r="EL376" s="169"/>
      <c r="EM376" s="169"/>
      <c r="EN376" s="169"/>
      <c r="EO376" s="169"/>
      <c r="EP376" s="169"/>
      <c r="EQ376" s="169"/>
      <c r="ER376" s="169"/>
      <c r="ES376" s="169"/>
      <c r="ET376" s="169"/>
      <c r="EU376" s="169"/>
      <c r="EV376" s="169"/>
      <c r="EW376" s="169"/>
      <c r="EX376" s="169"/>
      <c r="EY376" s="169"/>
      <c r="EZ376" s="169"/>
      <c r="FA376" s="169"/>
      <c r="FB376" s="169"/>
      <c r="FC376" s="169"/>
      <c r="FD376" s="169"/>
      <c r="FE376" s="169"/>
      <c r="FF376" s="169"/>
      <c r="FG376" s="169"/>
      <c r="FH376" s="169"/>
      <c r="FI376" s="169"/>
      <c r="FJ376" s="169"/>
      <c r="FK376" s="169"/>
      <c r="FL376" s="169"/>
      <c r="FM376" s="169"/>
      <c r="FN376" s="169"/>
      <c r="FO376" s="169"/>
      <c r="FP376" s="169"/>
      <c r="FQ376" s="169"/>
      <c r="FR376" s="169"/>
      <c r="FS376" s="169"/>
      <c r="FT376" s="169"/>
      <c r="FU376" s="169"/>
      <c r="FV376" s="169"/>
      <c r="FW376" s="169"/>
      <c r="FX376" s="169"/>
      <c r="FY376" s="169"/>
      <c r="FZ376" s="169"/>
      <c r="GA376" s="169"/>
    </row>
    <row r="377" spans="1:183" s="134" customFormat="1" ht="15" customHeight="1" x14ac:dyDescent="0.35">
      <c r="A377" s="169"/>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c r="AE377" s="169"/>
      <c r="AF377" s="169"/>
      <c r="AG377" s="169"/>
      <c r="AH377" s="169"/>
      <c r="AI377" s="169"/>
      <c r="AJ377" s="169"/>
      <c r="AK377" s="169"/>
      <c r="AL377" s="169"/>
      <c r="AM377" s="169"/>
      <c r="AN377" s="169"/>
      <c r="AO377" s="169"/>
      <c r="AP377" s="169"/>
      <c r="AQ377" s="169"/>
      <c r="AR377" s="169"/>
      <c r="AS377" s="169"/>
      <c r="AT377" s="169"/>
      <c r="AU377" s="169"/>
      <c r="AV377" s="169"/>
      <c r="AW377" s="169"/>
      <c r="AX377" s="169"/>
      <c r="AY377" s="169"/>
      <c r="AZ377" s="169"/>
      <c r="BA377" s="169"/>
      <c r="BB377" s="169"/>
      <c r="BC377" s="169"/>
      <c r="BD377" s="169"/>
      <c r="BE377" s="169"/>
      <c r="BF377" s="169"/>
      <c r="BG377" s="169"/>
      <c r="BH377" s="169"/>
      <c r="BI377" s="169"/>
      <c r="BJ377" s="169"/>
      <c r="BK377" s="169"/>
      <c r="BL377" s="169"/>
      <c r="BM377" s="169"/>
      <c r="BN377" s="169"/>
      <c r="BO377" s="169"/>
      <c r="BP377" s="169"/>
      <c r="BQ377" s="169"/>
      <c r="BR377" s="169"/>
      <c r="BS377" s="169"/>
      <c r="BT377" s="169"/>
      <c r="BU377" s="169"/>
      <c r="BV377" s="169"/>
      <c r="BW377" s="169"/>
      <c r="BX377" s="169"/>
      <c r="BY377" s="169"/>
      <c r="BZ377" s="169"/>
      <c r="CA377" s="169"/>
      <c r="CB377" s="169"/>
      <c r="CC377" s="169"/>
      <c r="CD377" s="169"/>
      <c r="CE377" s="169"/>
      <c r="CF377" s="169"/>
      <c r="CG377" s="169"/>
      <c r="CH377" s="169"/>
      <c r="CI377" s="169"/>
      <c r="CJ377" s="169"/>
      <c r="CK377" s="169"/>
      <c r="CL377" s="169"/>
      <c r="CM377" s="169"/>
      <c r="CN377" s="169"/>
      <c r="CO377" s="169"/>
      <c r="CP377" s="169"/>
      <c r="CQ377" s="169"/>
      <c r="CR377" s="169"/>
      <c r="CS377" s="169"/>
      <c r="CT377" s="169"/>
      <c r="CU377" s="169"/>
      <c r="CV377" s="169"/>
      <c r="CW377" s="169"/>
      <c r="CX377" s="169"/>
      <c r="CY377" s="169"/>
      <c r="CZ377" s="169"/>
      <c r="DA377" s="169"/>
      <c r="DB377" s="169"/>
      <c r="DC377" s="169"/>
      <c r="DD377" s="169"/>
      <c r="DE377" s="169"/>
      <c r="DF377" s="169"/>
      <c r="DG377" s="169"/>
      <c r="DH377" s="169"/>
      <c r="DI377" s="169"/>
      <c r="DJ377" s="169"/>
      <c r="DK377" s="169"/>
      <c r="DL377" s="169"/>
      <c r="DM377" s="169"/>
      <c r="DN377" s="169"/>
      <c r="DO377" s="169"/>
      <c r="DP377" s="169"/>
      <c r="DQ377" s="169"/>
      <c r="DR377" s="169"/>
      <c r="DS377" s="169"/>
      <c r="DT377" s="169"/>
      <c r="DU377" s="169"/>
      <c r="DV377" s="169"/>
      <c r="DW377" s="169"/>
      <c r="DX377" s="169"/>
      <c r="DY377" s="169"/>
      <c r="DZ377" s="169"/>
      <c r="EA377" s="169"/>
      <c r="EB377" s="169"/>
      <c r="EC377" s="169"/>
      <c r="ED377" s="169"/>
      <c r="EE377" s="169"/>
      <c r="EF377" s="169"/>
      <c r="EG377" s="169"/>
      <c r="EH377" s="169"/>
      <c r="EI377" s="169"/>
      <c r="EJ377" s="169"/>
      <c r="EK377" s="169"/>
      <c r="EL377" s="169"/>
      <c r="EM377" s="169"/>
      <c r="EN377" s="169"/>
      <c r="EO377" s="169"/>
      <c r="EP377" s="169"/>
      <c r="EQ377" s="169"/>
      <c r="ER377" s="169"/>
      <c r="ES377" s="169"/>
      <c r="ET377" s="169"/>
      <c r="EU377" s="169"/>
      <c r="EV377" s="169"/>
      <c r="EW377" s="169"/>
      <c r="EX377" s="169"/>
      <c r="EY377" s="169"/>
      <c r="EZ377" s="169"/>
      <c r="FA377" s="169"/>
      <c r="FB377" s="169"/>
      <c r="FC377" s="169"/>
      <c r="FD377" s="169"/>
      <c r="FE377" s="169"/>
      <c r="FF377" s="169"/>
      <c r="FG377" s="169"/>
      <c r="FH377" s="169"/>
      <c r="FI377" s="169"/>
      <c r="FJ377" s="169"/>
      <c r="FK377" s="169"/>
      <c r="FL377" s="169"/>
      <c r="FM377" s="169"/>
      <c r="FN377" s="169"/>
      <c r="FO377" s="169"/>
      <c r="FP377" s="169"/>
      <c r="FQ377" s="169"/>
      <c r="FR377" s="169"/>
      <c r="FS377" s="169"/>
      <c r="FT377" s="169"/>
      <c r="FU377" s="169"/>
      <c r="FV377" s="169"/>
      <c r="FW377" s="169"/>
      <c r="FX377" s="169"/>
      <c r="FY377" s="169"/>
      <c r="FZ377" s="169"/>
      <c r="GA377" s="169"/>
    </row>
    <row r="378" spans="1:183" s="134" customFormat="1" ht="15" customHeight="1" x14ac:dyDescent="0.35">
      <c r="A378" s="169"/>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c r="AE378" s="169"/>
      <c r="AF378" s="169"/>
      <c r="AG378" s="169"/>
      <c r="AH378" s="169"/>
      <c r="AI378" s="169"/>
      <c r="AJ378" s="169"/>
      <c r="AK378" s="169"/>
      <c r="AL378" s="169"/>
      <c r="AM378" s="169"/>
      <c r="AN378" s="169"/>
      <c r="AO378" s="169"/>
      <c r="AP378" s="169"/>
      <c r="AQ378" s="169"/>
      <c r="AR378" s="169"/>
      <c r="AS378" s="169"/>
      <c r="AT378" s="169"/>
      <c r="AU378" s="169"/>
      <c r="AV378" s="169"/>
      <c r="AW378" s="169"/>
      <c r="AX378" s="169"/>
      <c r="AY378" s="169"/>
      <c r="AZ378" s="169"/>
      <c r="BA378" s="169"/>
      <c r="BB378" s="169"/>
      <c r="BC378" s="169"/>
      <c r="BD378" s="169"/>
      <c r="BE378" s="169"/>
      <c r="BF378" s="169"/>
      <c r="BG378" s="169"/>
      <c r="BH378" s="169"/>
      <c r="BI378" s="169"/>
      <c r="BJ378" s="169"/>
      <c r="BK378" s="169"/>
      <c r="BL378" s="169"/>
      <c r="BM378" s="169"/>
      <c r="BN378" s="169"/>
      <c r="BO378" s="169"/>
      <c r="BP378" s="169"/>
      <c r="BQ378" s="169"/>
      <c r="BR378" s="169"/>
      <c r="BS378" s="169"/>
      <c r="BT378" s="169"/>
      <c r="BU378" s="169"/>
      <c r="BV378" s="169"/>
      <c r="BW378" s="169"/>
      <c r="BX378" s="169"/>
      <c r="BY378" s="169"/>
      <c r="BZ378" s="169"/>
      <c r="CA378" s="169"/>
      <c r="CB378" s="169"/>
      <c r="CC378" s="169"/>
      <c r="CD378" s="169"/>
      <c r="CE378" s="169"/>
      <c r="CF378" s="169"/>
      <c r="CG378" s="169"/>
      <c r="CH378" s="169"/>
      <c r="CI378" s="169"/>
      <c r="CJ378" s="169"/>
      <c r="CK378" s="169"/>
      <c r="CL378" s="169"/>
      <c r="CM378" s="169"/>
      <c r="CN378" s="169"/>
      <c r="CO378" s="169"/>
      <c r="CP378" s="169"/>
      <c r="CQ378" s="169"/>
      <c r="CR378" s="169"/>
      <c r="CS378" s="169"/>
      <c r="CT378" s="169"/>
      <c r="CU378" s="169"/>
      <c r="CV378" s="169"/>
      <c r="CW378" s="169"/>
      <c r="CX378" s="169"/>
      <c r="CY378" s="169"/>
      <c r="CZ378" s="169"/>
      <c r="DA378" s="169"/>
      <c r="DB378" s="169"/>
      <c r="DC378" s="169"/>
      <c r="DD378" s="169"/>
      <c r="DE378" s="169"/>
      <c r="DF378" s="169"/>
      <c r="DG378" s="169"/>
      <c r="DH378" s="169"/>
      <c r="DI378" s="169"/>
      <c r="DJ378" s="169"/>
      <c r="DK378" s="169"/>
      <c r="DL378" s="169"/>
      <c r="DM378" s="169"/>
      <c r="DN378" s="169"/>
      <c r="DO378" s="169"/>
      <c r="DP378" s="169"/>
      <c r="DQ378" s="169"/>
      <c r="DR378" s="169"/>
      <c r="DS378" s="169"/>
      <c r="DT378" s="169"/>
      <c r="DU378" s="169"/>
      <c r="DV378" s="169"/>
      <c r="DW378" s="169"/>
      <c r="DX378" s="169"/>
      <c r="DY378" s="169"/>
      <c r="DZ378" s="169"/>
      <c r="EA378" s="169"/>
      <c r="EB378" s="169"/>
      <c r="EC378" s="169"/>
      <c r="ED378" s="169"/>
      <c r="EE378" s="169"/>
      <c r="EF378" s="169"/>
      <c r="EG378" s="169"/>
      <c r="EH378" s="169"/>
      <c r="EI378" s="169"/>
      <c r="EJ378" s="169"/>
      <c r="EK378" s="169"/>
      <c r="EL378" s="169"/>
      <c r="EM378" s="169"/>
      <c r="EN378" s="169"/>
      <c r="EO378" s="169"/>
      <c r="EP378" s="169"/>
      <c r="EQ378" s="169"/>
      <c r="ER378" s="169"/>
      <c r="ES378" s="169"/>
      <c r="ET378" s="169"/>
      <c r="EU378" s="169"/>
      <c r="EV378" s="169"/>
      <c r="EW378" s="169"/>
      <c r="EX378" s="169"/>
      <c r="EY378" s="169"/>
      <c r="EZ378" s="169"/>
      <c r="FA378" s="169"/>
      <c r="FB378" s="169"/>
      <c r="FC378" s="169"/>
      <c r="FD378" s="169"/>
      <c r="FE378" s="169"/>
      <c r="FF378" s="169"/>
      <c r="FG378" s="169"/>
      <c r="FH378" s="169"/>
      <c r="FI378" s="169"/>
      <c r="FJ378" s="169"/>
      <c r="FK378" s="169"/>
      <c r="FL378" s="169"/>
      <c r="FM378" s="169"/>
      <c r="FN378" s="169"/>
      <c r="FO378" s="169"/>
      <c r="FP378" s="169"/>
      <c r="FQ378" s="169"/>
      <c r="FR378" s="169"/>
      <c r="FS378" s="169"/>
      <c r="FT378" s="169"/>
      <c r="FU378" s="169"/>
      <c r="FV378" s="169"/>
      <c r="FW378" s="169"/>
      <c r="FX378" s="169"/>
      <c r="FY378" s="169"/>
      <c r="FZ378" s="169"/>
      <c r="GA378" s="169"/>
    </row>
    <row r="379" spans="1:183" s="134" customFormat="1" ht="15" customHeight="1" x14ac:dyDescent="0.35">
      <c r="A379" s="169"/>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c r="AE379" s="169"/>
      <c r="AF379" s="169"/>
      <c r="AG379" s="169"/>
      <c r="AH379" s="169"/>
      <c r="AI379" s="169"/>
      <c r="AJ379" s="169"/>
      <c r="AK379" s="169"/>
      <c r="AL379" s="169"/>
      <c r="AM379" s="169"/>
      <c r="AN379" s="169"/>
      <c r="AO379" s="169"/>
      <c r="AP379" s="169"/>
      <c r="AQ379" s="169"/>
      <c r="AR379" s="169"/>
      <c r="AS379" s="169"/>
      <c r="AT379" s="169"/>
      <c r="AU379" s="169"/>
      <c r="AV379" s="169"/>
      <c r="AW379" s="169"/>
      <c r="AX379" s="169"/>
      <c r="AY379" s="169"/>
      <c r="AZ379" s="169"/>
      <c r="BA379" s="169"/>
      <c r="BB379" s="169"/>
      <c r="BC379" s="169"/>
      <c r="BD379" s="169"/>
      <c r="BE379" s="169"/>
      <c r="BF379" s="169"/>
      <c r="BG379" s="169"/>
      <c r="BH379" s="169"/>
      <c r="BI379" s="169"/>
      <c r="BJ379" s="169"/>
      <c r="BK379" s="169"/>
      <c r="BL379" s="169"/>
      <c r="BM379" s="169"/>
      <c r="BN379" s="169"/>
      <c r="BO379" s="169"/>
      <c r="BP379" s="169"/>
      <c r="BQ379" s="169"/>
      <c r="BR379" s="169"/>
      <c r="BS379" s="169"/>
      <c r="BT379" s="169"/>
      <c r="BU379" s="169"/>
      <c r="BV379" s="169"/>
      <c r="BW379" s="169"/>
      <c r="BX379" s="169"/>
      <c r="BY379" s="169"/>
      <c r="BZ379" s="169"/>
      <c r="CA379" s="169"/>
      <c r="CB379" s="169"/>
      <c r="CC379" s="169"/>
      <c r="CD379" s="169"/>
      <c r="CE379" s="169"/>
      <c r="CF379" s="169"/>
      <c r="CG379" s="169"/>
      <c r="CH379" s="169"/>
      <c r="CI379" s="169"/>
      <c r="CJ379" s="169"/>
      <c r="CK379" s="169"/>
      <c r="CL379" s="169"/>
      <c r="CM379" s="169"/>
      <c r="CN379" s="169"/>
      <c r="CO379" s="169"/>
      <c r="CP379" s="169"/>
      <c r="CQ379" s="169"/>
      <c r="CR379" s="169"/>
      <c r="CS379" s="169"/>
      <c r="CT379" s="169"/>
      <c r="CU379" s="169"/>
      <c r="CV379" s="169"/>
      <c r="CW379" s="169"/>
      <c r="CX379" s="169"/>
      <c r="CY379" s="169"/>
      <c r="CZ379" s="169"/>
      <c r="DA379" s="169"/>
      <c r="DB379" s="169"/>
      <c r="DC379" s="169"/>
      <c r="DD379" s="169"/>
      <c r="DE379" s="169"/>
      <c r="DF379" s="169"/>
      <c r="DG379" s="169"/>
      <c r="DH379" s="169"/>
      <c r="DI379" s="169"/>
      <c r="DJ379" s="169"/>
      <c r="DK379" s="169"/>
      <c r="DL379" s="169"/>
      <c r="DM379" s="169"/>
      <c r="DN379" s="169"/>
      <c r="DO379" s="169"/>
      <c r="DP379" s="169"/>
      <c r="DQ379" s="169"/>
      <c r="DR379" s="169"/>
      <c r="DS379" s="169"/>
      <c r="DT379" s="169"/>
      <c r="DU379" s="169"/>
      <c r="DV379" s="169"/>
      <c r="DW379" s="169"/>
      <c r="DX379" s="169"/>
      <c r="DY379" s="169"/>
      <c r="DZ379" s="169"/>
      <c r="EA379" s="169"/>
      <c r="EB379" s="169"/>
      <c r="EC379" s="169"/>
      <c r="ED379" s="169"/>
      <c r="EE379" s="169"/>
      <c r="EF379" s="169"/>
      <c r="EG379" s="169"/>
      <c r="EH379" s="169"/>
      <c r="EI379" s="169"/>
      <c r="EJ379" s="169"/>
      <c r="EK379" s="169"/>
      <c r="EL379" s="169"/>
      <c r="EM379" s="169"/>
      <c r="EN379" s="169"/>
      <c r="EO379" s="169"/>
      <c r="EP379" s="169"/>
      <c r="EQ379" s="169"/>
      <c r="ER379" s="169"/>
      <c r="ES379" s="169"/>
      <c r="ET379" s="169"/>
      <c r="EU379" s="169"/>
      <c r="EV379" s="169"/>
      <c r="EW379" s="169"/>
      <c r="EX379" s="169"/>
      <c r="EY379" s="169"/>
      <c r="EZ379" s="169"/>
      <c r="FA379" s="169"/>
      <c r="FB379" s="169"/>
      <c r="FC379" s="169"/>
      <c r="FD379" s="169"/>
      <c r="FE379" s="169"/>
      <c r="FF379" s="169"/>
      <c r="FG379" s="169"/>
      <c r="FH379" s="169"/>
      <c r="FI379" s="169"/>
      <c r="FJ379" s="169"/>
      <c r="FK379" s="169"/>
      <c r="FL379" s="169"/>
      <c r="FM379" s="169"/>
      <c r="FN379" s="169"/>
      <c r="FO379" s="169"/>
      <c r="FP379" s="169"/>
      <c r="FQ379" s="169"/>
      <c r="FR379" s="169"/>
      <c r="FS379" s="169"/>
      <c r="FT379" s="169"/>
      <c r="FU379" s="169"/>
      <c r="FV379" s="169"/>
      <c r="FW379" s="169"/>
      <c r="FX379" s="169"/>
      <c r="FY379" s="169"/>
      <c r="FZ379" s="169"/>
      <c r="GA379" s="169"/>
    </row>
    <row r="380" spans="1:183" s="134" customFormat="1" ht="15" customHeight="1" x14ac:dyDescent="0.35">
      <c r="A380" s="169"/>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69"/>
      <c r="AG380" s="169"/>
      <c r="AH380" s="169"/>
      <c r="AI380" s="169"/>
      <c r="AJ380" s="169"/>
      <c r="AK380" s="169"/>
      <c r="AL380" s="169"/>
      <c r="AM380" s="169"/>
      <c r="AN380" s="169"/>
      <c r="AO380" s="169"/>
      <c r="AP380" s="169"/>
      <c r="AQ380" s="169"/>
      <c r="AR380" s="169"/>
      <c r="AS380" s="169"/>
      <c r="AT380" s="169"/>
      <c r="AU380" s="169"/>
      <c r="AV380" s="169"/>
      <c r="AW380" s="169"/>
      <c r="AX380" s="169"/>
      <c r="AY380" s="169"/>
      <c r="AZ380" s="169"/>
      <c r="BA380" s="169"/>
      <c r="BB380" s="169"/>
      <c r="BC380" s="169"/>
      <c r="BD380" s="169"/>
      <c r="BE380" s="169"/>
      <c r="BF380" s="169"/>
      <c r="BG380" s="169"/>
      <c r="BH380" s="169"/>
      <c r="BI380" s="169"/>
      <c r="BJ380" s="169"/>
      <c r="BK380" s="169"/>
      <c r="BL380" s="169"/>
      <c r="BM380" s="169"/>
      <c r="BN380" s="169"/>
      <c r="BO380" s="169"/>
      <c r="BP380" s="169"/>
      <c r="BQ380" s="169"/>
      <c r="BR380" s="169"/>
      <c r="BS380" s="169"/>
      <c r="BT380" s="169"/>
      <c r="BU380" s="169"/>
      <c r="BV380" s="169"/>
      <c r="BW380" s="169"/>
      <c r="BX380" s="169"/>
      <c r="BY380" s="169"/>
      <c r="BZ380" s="169"/>
      <c r="CA380" s="169"/>
      <c r="CB380" s="169"/>
      <c r="CC380" s="169"/>
      <c r="CD380" s="169"/>
      <c r="CE380" s="169"/>
      <c r="CF380" s="169"/>
      <c r="CG380" s="169"/>
      <c r="CH380" s="169"/>
      <c r="CI380" s="169"/>
      <c r="CJ380" s="169"/>
      <c r="CK380" s="169"/>
      <c r="CL380" s="169"/>
      <c r="CM380" s="169"/>
      <c r="CN380" s="169"/>
      <c r="CO380" s="169"/>
      <c r="CP380" s="169"/>
      <c r="CQ380" s="169"/>
      <c r="CR380" s="169"/>
      <c r="CS380" s="169"/>
      <c r="CT380" s="169"/>
      <c r="CU380" s="169"/>
      <c r="CV380" s="169"/>
      <c r="CW380" s="169"/>
      <c r="CX380" s="169"/>
      <c r="CY380" s="169"/>
      <c r="CZ380" s="169"/>
      <c r="DA380" s="169"/>
      <c r="DB380" s="169"/>
      <c r="DC380" s="169"/>
      <c r="DD380" s="169"/>
      <c r="DE380" s="169"/>
      <c r="DF380" s="169"/>
      <c r="DG380" s="169"/>
      <c r="DH380" s="169"/>
      <c r="DI380" s="169"/>
      <c r="DJ380" s="169"/>
      <c r="DK380" s="169"/>
      <c r="DL380" s="169"/>
      <c r="DM380" s="169"/>
      <c r="DN380" s="169"/>
      <c r="DO380" s="169"/>
      <c r="DP380" s="169"/>
      <c r="DQ380" s="169"/>
      <c r="DR380" s="169"/>
      <c r="DS380" s="169"/>
      <c r="DT380" s="169"/>
      <c r="DU380" s="169"/>
      <c r="DV380" s="169"/>
      <c r="DW380" s="169"/>
      <c r="DX380" s="169"/>
      <c r="DY380" s="169"/>
      <c r="DZ380" s="169"/>
      <c r="EA380" s="169"/>
      <c r="EB380" s="169"/>
      <c r="EC380" s="169"/>
      <c r="ED380" s="169"/>
      <c r="EE380" s="169"/>
      <c r="EF380" s="169"/>
      <c r="EG380" s="169"/>
      <c r="EH380" s="169"/>
      <c r="EI380" s="169"/>
      <c r="EJ380" s="169"/>
      <c r="EK380" s="169"/>
      <c r="EL380" s="169"/>
      <c r="EM380" s="169"/>
      <c r="EN380" s="169"/>
      <c r="EO380" s="169"/>
      <c r="EP380" s="169"/>
      <c r="EQ380" s="169"/>
      <c r="ER380" s="169"/>
      <c r="ES380" s="169"/>
      <c r="ET380" s="169"/>
      <c r="EU380" s="169"/>
      <c r="EV380" s="169"/>
      <c r="EW380" s="169"/>
      <c r="EX380" s="169"/>
      <c r="EY380" s="169"/>
      <c r="EZ380" s="169"/>
      <c r="FA380" s="169"/>
      <c r="FB380" s="169"/>
      <c r="FC380" s="169"/>
      <c r="FD380" s="169"/>
      <c r="FE380" s="169"/>
      <c r="FF380" s="169"/>
      <c r="FG380" s="169"/>
      <c r="FH380" s="169"/>
      <c r="FI380" s="169"/>
      <c r="FJ380" s="169"/>
      <c r="FK380" s="169"/>
      <c r="FL380" s="169"/>
      <c r="FM380" s="169"/>
      <c r="FN380" s="169"/>
      <c r="FO380" s="169"/>
      <c r="FP380" s="169"/>
      <c r="FQ380" s="169"/>
      <c r="FR380" s="169"/>
      <c r="FS380" s="169"/>
      <c r="FT380" s="169"/>
      <c r="FU380" s="169"/>
      <c r="FV380" s="169"/>
      <c r="FW380" s="169"/>
      <c r="FX380" s="169"/>
      <c r="FY380" s="169"/>
      <c r="FZ380" s="169"/>
      <c r="GA380" s="169"/>
    </row>
    <row r="381" spans="1:183" s="134" customFormat="1" ht="15" customHeight="1" x14ac:dyDescent="0.35">
      <c r="A381" s="169"/>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c r="AE381" s="169"/>
      <c r="AF381" s="169"/>
      <c r="AG381" s="169"/>
      <c r="AH381" s="169"/>
      <c r="AI381" s="169"/>
      <c r="AJ381" s="169"/>
      <c r="AK381" s="169"/>
      <c r="AL381" s="169"/>
      <c r="AM381" s="169"/>
      <c r="AN381" s="169"/>
      <c r="AO381" s="169"/>
      <c r="AP381" s="169"/>
      <c r="AQ381" s="169"/>
      <c r="AR381" s="169"/>
      <c r="AS381" s="169"/>
      <c r="AT381" s="169"/>
      <c r="AU381" s="169"/>
      <c r="AV381" s="169"/>
      <c r="AW381" s="169"/>
      <c r="AX381" s="169"/>
      <c r="AY381" s="169"/>
      <c r="AZ381" s="169"/>
      <c r="BA381" s="169"/>
      <c r="BB381" s="169"/>
      <c r="BC381" s="169"/>
      <c r="BD381" s="169"/>
      <c r="BE381" s="169"/>
      <c r="BF381" s="169"/>
      <c r="BG381" s="169"/>
      <c r="BH381" s="169"/>
      <c r="BI381" s="169"/>
      <c r="BJ381" s="169"/>
      <c r="BK381" s="169"/>
      <c r="BL381" s="169"/>
      <c r="BM381" s="169"/>
      <c r="BN381" s="169"/>
      <c r="BO381" s="169"/>
      <c r="BP381" s="169"/>
      <c r="BQ381" s="169"/>
      <c r="BR381" s="169"/>
      <c r="BS381" s="169"/>
      <c r="BT381" s="169"/>
      <c r="BU381" s="169"/>
      <c r="BV381" s="169"/>
      <c r="BW381" s="169"/>
      <c r="BX381" s="169"/>
      <c r="BY381" s="169"/>
      <c r="BZ381" s="169"/>
      <c r="CA381" s="169"/>
      <c r="CB381" s="169"/>
      <c r="CC381" s="169"/>
      <c r="CD381" s="169"/>
      <c r="CE381" s="169"/>
      <c r="CF381" s="169"/>
      <c r="CG381" s="169"/>
      <c r="CH381" s="169"/>
      <c r="CI381" s="169"/>
      <c r="CJ381" s="169"/>
      <c r="CK381" s="169"/>
      <c r="CL381" s="169"/>
      <c r="CM381" s="169"/>
      <c r="CN381" s="169"/>
      <c r="CO381" s="169"/>
      <c r="CP381" s="169"/>
      <c r="CQ381" s="169"/>
      <c r="CR381" s="169"/>
      <c r="CS381" s="169"/>
      <c r="CT381" s="169"/>
      <c r="CU381" s="169"/>
      <c r="CV381" s="169"/>
      <c r="CW381" s="169"/>
      <c r="CX381" s="169"/>
      <c r="CY381" s="169"/>
      <c r="CZ381" s="169"/>
      <c r="DA381" s="169"/>
      <c r="DB381" s="169"/>
      <c r="DC381" s="169"/>
      <c r="DD381" s="169"/>
      <c r="DE381" s="169"/>
      <c r="DF381" s="169"/>
      <c r="DG381" s="169"/>
      <c r="DH381" s="169"/>
      <c r="DI381" s="169"/>
      <c r="DJ381" s="169"/>
      <c r="DK381" s="169"/>
      <c r="DL381" s="169"/>
      <c r="DM381" s="169"/>
      <c r="DN381" s="169"/>
      <c r="DO381" s="169"/>
      <c r="DP381" s="169"/>
      <c r="DQ381" s="169"/>
      <c r="DR381" s="169"/>
      <c r="DS381" s="169"/>
      <c r="DT381" s="169"/>
      <c r="DU381" s="169"/>
      <c r="DV381" s="169"/>
      <c r="DW381" s="169"/>
      <c r="DX381" s="169"/>
      <c r="DY381" s="169"/>
      <c r="DZ381" s="169"/>
      <c r="EA381" s="169"/>
      <c r="EB381" s="169"/>
      <c r="EC381" s="169"/>
      <c r="ED381" s="169"/>
      <c r="EE381" s="169"/>
      <c r="EF381" s="169"/>
      <c r="EG381" s="169"/>
      <c r="EH381" s="169"/>
      <c r="EI381" s="169"/>
      <c r="EJ381" s="169"/>
      <c r="EK381" s="169"/>
      <c r="EL381" s="169"/>
      <c r="EM381" s="169"/>
      <c r="EN381" s="169"/>
      <c r="EO381" s="169"/>
      <c r="EP381" s="169"/>
      <c r="EQ381" s="169"/>
      <c r="ER381" s="169"/>
      <c r="ES381" s="169"/>
      <c r="ET381" s="169"/>
      <c r="EU381" s="169"/>
      <c r="EV381" s="169"/>
      <c r="EW381" s="169"/>
      <c r="EX381" s="169"/>
      <c r="EY381" s="169"/>
      <c r="EZ381" s="169"/>
      <c r="FA381" s="169"/>
      <c r="FB381" s="169"/>
      <c r="FC381" s="169"/>
      <c r="FD381" s="169"/>
      <c r="FE381" s="169"/>
      <c r="FF381" s="169"/>
      <c r="FG381" s="169"/>
      <c r="FH381" s="169"/>
      <c r="FI381" s="169"/>
      <c r="FJ381" s="169"/>
      <c r="FK381" s="169"/>
      <c r="FL381" s="169"/>
      <c r="FM381" s="169"/>
      <c r="FN381" s="169"/>
      <c r="FO381" s="169"/>
      <c r="FP381" s="169"/>
      <c r="FQ381" s="169"/>
      <c r="FR381" s="169"/>
      <c r="FS381" s="169"/>
      <c r="FT381" s="169"/>
      <c r="FU381" s="169"/>
      <c r="FV381" s="169"/>
      <c r="FW381" s="169"/>
      <c r="FX381" s="169"/>
      <c r="FY381" s="169"/>
      <c r="FZ381" s="169"/>
      <c r="GA381" s="169"/>
    </row>
    <row r="382" spans="1:183" s="134" customFormat="1" ht="15" customHeight="1" x14ac:dyDescent="0.35">
      <c r="A382" s="169"/>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c r="AE382" s="169"/>
      <c r="AF382" s="169"/>
      <c r="AG382" s="169"/>
      <c r="AH382" s="169"/>
      <c r="AI382" s="169"/>
      <c r="AJ382" s="169"/>
      <c r="AK382" s="169"/>
      <c r="AL382" s="169"/>
      <c r="AM382" s="169"/>
      <c r="AN382" s="169"/>
      <c r="AO382" s="169"/>
      <c r="AP382" s="169"/>
      <c r="AQ382" s="169"/>
      <c r="AR382" s="169"/>
      <c r="AS382" s="169"/>
      <c r="AT382" s="169"/>
      <c r="AU382" s="169"/>
      <c r="AV382" s="169"/>
      <c r="AW382" s="169"/>
      <c r="AX382" s="169"/>
      <c r="AY382" s="169"/>
      <c r="AZ382" s="169"/>
      <c r="BA382" s="169"/>
      <c r="BB382" s="169"/>
      <c r="BC382" s="169"/>
      <c r="BD382" s="169"/>
      <c r="BE382" s="169"/>
      <c r="BF382" s="169"/>
      <c r="BG382" s="169"/>
      <c r="BH382" s="169"/>
      <c r="BI382" s="169"/>
      <c r="BJ382" s="169"/>
      <c r="BK382" s="169"/>
      <c r="BL382" s="169"/>
      <c r="BM382" s="169"/>
      <c r="BN382" s="169"/>
      <c r="BO382" s="169"/>
      <c r="BP382" s="169"/>
      <c r="BQ382" s="169"/>
      <c r="BR382" s="169"/>
      <c r="BS382" s="169"/>
      <c r="BT382" s="169"/>
      <c r="BU382" s="169"/>
      <c r="BV382" s="169"/>
      <c r="BW382" s="169"/>
      <c r="BX382" s="169"/>
      <c r="BY382" s="169"/>
      <c r="BZ382" s="169"/>
      <c r="CA382" s="169"/>
      <c r="CB382" s="169"/>
      <c r="CC382" s="169"/>
      <c r="CD382" s="169"/>
      <c r="CE382" s="169"/>
      <c r="CF382" s="169"/>
      <c r="CG382" s="169"/>
      <c r="CH382" s="169"/>
      <c r="CI382" s="169"/>
      <c r="CJ382" s="169"/>
      <c r="CK382" s="169"/>
      <c r="CL382" s="169"/>
      <c r="CM382" s="169"/>
      <c r="CN382" s="169"/>
      <c r="CO382" s="169"/>
      <c r="CP382" s="169"/>
      <c r="CQ382" s="169"/>
      <c r="CR382" s="169"/>
      <c r="CS382" s="169"/>
      <c r="CT382" s="169"/>
      <c r="CU382" s="169"/>
      <c r="CV382" s="169"/>
      <c r="CW382" s="169"/>
      <c r="CX382" s="169"/>
      <c r="CY382" s="169"/>
      <c r="CZ382" s="169"/>
      <c r="DA382" s="169"/>
      <c r="DB382" s="169"/>
      <c r="DC382" s="169"/>
      <c r="DD382" s="169"/>
      <c r="DE382" s="169"/>
      <c r="DF382" s="169"/>
      <c r="DG382" s="169"/>
      <c r="DH382" s="169"/>
      <c r="DI382" s="169"/>
      <c r="DJ382" s="169"/>
      <c r="DK382" s="169"/>
      <c r="DL382" s="169"/>
      <c r="DM382" s="169"/>
      <c r="DN382" s="169"/>
      <c r="DO382" s="169"/>
      <c r="DP382" s="169"/>
      <c r="DQ382" s="169"/>
      <c r="DR382" s="169"/>
      <c r="DS382" s="169"/>
      <c r="DT382" s="169"/>
      <c r="DU382" s="169"/>
      <c r="DV382" s="169"/>
      <c r="DW382" s="169"/>
      <c r="DX382" s="169"/>
      <c r="DY382" s="169"/>
      <c r="DZ382" s="169"/>
      <c r="EA382" s="169"/>
      <c r="EB382" s="169"/>
      <c r="EC382" s="169"/>
      <c r="ED382" s="169"/>
      <c r="EE382" s="169"/>
      <c r="EF382" s="169"/>
      <c r="EG382" s="169"/>
      <c r="EH382" s="169"/>
      <c r="EI382" s="169"/>
      <c r="EJ382" s="169"/>
      <c r="EK382" s="169"/>
      <c r="EL382" s="169"/>
      <c r="EM382" s="169"/>
      <c r="EN382" s="169"/>
      <c r="EO382" s="169"/>
      <c r="EP382" s="169"/>
      <c r="EQ382" s="169"/>
      <c r="ER382" s="169"/>
      <c r="ES382" s="169"/>
      <c r="ET382" s="169"/>
      <c r="EU382" s="169"/>
      <c r="EV382" s="169"/>
      <c r="EW382" s="169"/>
      <c r="EX382" s="169"/>
      <c r="EY382" s="169"/>
      <c r="EZ382" s="169"/>
      <c r="FA382" s="169"/>
      <c r="FB382" s="169"/>
      <c r="FC382" s="169"/>
      <c r="FD382" s="169"/>
      <c r="FE382" s="169"/>
      <c r="FF382" s="169"/>
      <c r="FG382" s="169"/>
      <c r="FH382" s="169"/>
      <c r="FI382" s="169"/>
      <c r="FJ382" s="169"/>
      <c r="FK382" s="169"/>
      <c r="FL382" s="169"/>
      <c r="FM382" s="169"/>
      <c r="FN382" s="169"/>
      <c r="FO382" s="169"/>
      <c r="FP382" s="169"/>
      <c r="FQ382" s="169"/>
      <c r="FR382" s="169"/>
      <c r="FS382" s="169"/>
      <c r="FT382" s="169"/>
      <c r="FU382" s="169"/>
      <c r="FV382" s="169"/>
      <c r="FW382" s="169"/>
      <c r="FX382" s="169"/>
      <c r="FY382" s="169"/>
      <c r="FZ382" s="169"/>
      <c r="GA382" s="169"/>
    </row>
    <row r="383" spans="1:183" s="134" customFormat="1" ht="15" customHeight="1" x14ac:dyDescent="0.35">
      <c r="A383" s="169"/>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c r="AE383" s="169"/>
      <c r="AF383" s="169"/>
      <c r="AG383" s="169"/>
      <c r="AH383" s="169"/>
      <c r="AI383" s="169"/>
      <c r="AJ383" s="169"/>
      <c r="AK383" s="169"/>
      <c r="AL383" s="169"/>
      <c r="AM383" s="169"/>
      <c r="AN383" s="169"/>
      <c r="AO383" s="169"/>
      <c r="AP383" s="169"/>
      <c r="AQ383" s="169"/>
      <c r="AR383" s="169"/>
      <c r="AS383" s="169"/>
      <c r="AT383" s="169"/>
      <c r="AU383" s="169"/>
      <c r="AV383" s="169"/>
      <c r="AW383" s="169"/>
      <c r="AX383" s="169"/>
      <c r="AY383" s="169"/>
      <c r="AZ383" s="169"/>
      <c r="BA383" s="169"/>
      <c r="BB383" s="169"/>
      <c r="BC383" s="169"/>
      <c r="BD383" s="169"/>
      <c r="BE383" s="169"/>
      <c r="BF383" s="169"/>
      <c r="BG383" s="169"/>
      <c r="BH383" s="169"/>
      <c r="BI383" s="169"/>
      <c r="BJ383" s="169"/>
      <c r="BK383" s="169"/>
      <c r="BL383" s="169"/>
      <c r="BM383" s="169"/>
      <c r="BN383" s="169"/>
      <c r="BO383" s="169"/>
      <c r="BP383" s="169"/>
      <c r="BQ383" s="169"/>
      <c r="BR383" s="169"/>
      <c r="BS383" s="169"/>
      <c r="BT383" s="169"/>
      <c r="BU383" s="169"/>
      <c r="BV383" s="169"/>
      <c r="BW383" s="169"/>
      <c r="BX383" s="169"/>
      <c r="BY383" s="169"/>
      <c r="BZ383" s="169"/>
      <c r="CA383" s="169"/>
      <c r="CB383" s="169"/>
      <c r="CC383" s="169"/>
      <c r="CD383" s="169"/>
      <c r="CE383" s="169"/>
      <c r="CF383" s="169"/>
      <c r="CG383" s="169"/>
      <c r="CH383" s="169"/>
      <c r="CI383" s="169"/>
      <c r="CJ383" s="169"/>
      <c r="CK383" s="169"/>
      <c r="CL383" s="169"/>
      <c r="CM383" s="169"/>
      <c r="CN383" s="169"/>
      <c r="CO383" s="169"/>
      <c r="CP383" s="169"/>
      <c r="CQ383" s="169"/>
      <c r="CR383" s="169"/>
      <c r="CS383" s="169"/>
      <c r="CT383" s="169"/>
      <c r="CU383" s="169"/>
      <c r="CV383" s="169"/>
      <c r="CW383" s="169"/>
      <c r="CX383" s="169"/>
      <c r="CY383" s="169"/>
      <c r="CZ383" s="169"/>
      <c r="DA383" s="169"/>
      <c r="DB383" s="169"/>
      <c r="DC383" s="169"/>
      <c r="DD383" s="169"/>
      <c r="DE383" s="169"/>
      <c r="DF383" s="169"/>
      <c r="DG383" s="169"/>
      <c r="DH383" s="169"/>
      <c r="DI383" s="169"/>
      <c r="DJ383" s="169"/>
      <c r="DK383" s="169"/>
      <c r="DL383" s="169"/>
      <c r="DM383" s="169"/>
      <c r="DN383" s="169"/>
      <c r="DO383" s="169"/>
      <c r="DP383" s="169"/>
      <c r="DQ383" s="169"/>
      <c r="DR383" s="169"/>
      <c r="DS383" s="169"/>
      <c r="DT383" s="169"/>
      <c r="DU383" s="169"/>
      <c r="DV383" s="169"/>
      <c r="DW383" s="169"/>
      <c r="DX383" s="169"/>
      <c r="DY383" s="169"/>
      <c r="DZ383" s="169"/>
      <c r="EA383" s="169"/>
      <c r="EB383" s="169"/>
      <c r="EC383" s="169"/>
      <c r="ED383" s="169"/>
      <c r="EE383" s="169"/>
      <c r="EF383" s="169"/>
      <c r="EG383" s="169"/>
      <c r="EH383" s="169"/>
      <c r="EI383" s="169"/>
      <c r="EJ383" s="169"/>
      <c r="EK383" s="169"/>
      <c r="EL383" s="169"/>
      <c r="EM383" s="169"/>
      <c r="EN383" s="169"/>
      <c r="EO383" s="169"/>
      <c r="EP383" s="169"/>
      <c r="EQ383" s="169"/>
      <c r="ER383" s="169"/>
      <c r="ES383" s="169"/>
      <c r="ET383" s="169"/>
      <c r="EU383" s="169"/>
      <c r="EV383" s="169"/>
      <c r="EW383" s="169"/>
      <c r="EX383" s="169"/>
      <c r="EY383" s="169"/>
      <c r="EZ383" s="169"/>
      <c r="FA383" s="169"/>
      <c r="FB383" s="169"/>
      <c r="FC383" s="169"/>
      <c r="FD383" s="169"/>
      <c r="FE383" s="169"/>
      <c r="FF383" s="169"/>
      <c r="FG383" s="169"/>
      <c r="FH383" s="169"/>
      <c r="FI383" s="169"/>
      <c r="FJ383" s="169"/>
      <c r="FK383" s="169"/>
      <c r="FL383" s="169"/>
      <c r="FM383" s="169"/>
      <c r="FN383" s="169"/>
      <c r="FO383" s="169"/>
      <c r="FP383" s="169"/>
      <c r="FQ383" s="169"/>
      <c r="FR383" s="169"/>
      <c r="FS383" s="169"/>
      <c r="FT383" s="169"/>
      <c r="FU383" s="169"/>
      <c r="FV383" s="169"/>
      <c r="FW383" s="169"/>
      <c r="FX383" s="169"/>
      <c r="FY383" s="169"/>
      <c r="FZ383" s="169"/>
      <c r="GA383" s="169"/>
    </row>
    <row r="384" spans="1:183" s="134" customFormat="1" ht="15" customHeight="1" x14ac:dyDescent="0.35">
      <c r="A384" s="169"/>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c r="AE384" s="169"/>
      <c r="AF384" s="169"/>
      <c r="AG384" s="169"/>
      <c r="AH384" s="169"/>
      <c r="AI384" s="169"/>
      <c r="AJ384" s="169"/>
      <c r="AK384" s="169"/>
      <c r="AL384" s="169"/>
      <c r="AM384" s="169"/>
      <c r="AN384" s="169"/>
      <c r="AO384" s="169"/>
      <c r="AP384" s="169"/>
      <c r="AQ384" s="169"/>
      <c r="AR384" s="169"/>
      <c r="AS384" s="169"/>
      <c r="AT384" s="169"/>
      <c r="AU384" s="169"/>
      <c r="AV384" s="169"/>
      <c r="AW384" s="169"/>
      <c r="AX384" s="169"/>
      <c r="AY384" s="169"/>
      <c r="AZ384" s="169"/>
      <c r="BA384" s="169"/>
      <c r="BB384" s="169"/>
      <c r="BC384" s="169"/>
      <c r="BD384" s="169"/>
      <c r="BE384" s="169"/>
      <c r="BF384" s="169"/>
      <c r="BG384" s="169"/>
      <c r="BH384" s="169"/>
      <c r="BI384" s="169"/>
      <c r="BJ384" s="169"/>
      <c r="BK384" s="169"/>
      <c r="BL384" s="169"/>
      <c r="BM384" s="169"/>
      <c r="BN384" s="169"/>
      <c r="BO384" s="169"/>
      <c r="BP384" s="169"/>
      <c r="BQ384" s="169"/>
      <c r="BR384" s="169"/>
      <c r="BS384" s="169"/>
      <c r="BT384" s="169"/>
      <c r="BU384" s="169"/>
      <c r="BV384" s="169"/>
      <c r="BW384" s="169"/>
      <c r="BX384" s="169"/>
      <c r="BY384" s="169"/>
      <c r="BZ384" s="169"/>
      <c r="CA384" s="169"/>
      <c r="CB384" s="169"/>
      <c r="CC384" s="169"/>
      <c r="CD384" s="169"/>
      <c r="CE384" s="169"/>
      <c r="CF384" s="169"/>
      <c r="CG384" s="169"/>
      <c r="CH384" s="169"/>
      <c r="CI384" s="169"/>
      <c r="CJ384" s="169"/>
      <c r="CK384" s="169"/>
      <c r="CL384" s="169"/>
      <c r="CM384" s="169"/>
      <c r="CN384" s="169"/>
      <c r="CO384" s="169"/>
      <c r="CP384" s="169"/>
      <c r="CQ384" s="169"/>
      <c r="CR384" s="169"/>
      <c r="CS384" s="169"/>
      <c r="CT384" s="169"/>
      <c r="CU384" s="169"/>
      <c r="CV384" s="169"/>
      <c r="CW384" s="169"/>
      <c r="CX384" s="169"/>
      <c r="CY384" s="169"/>
      <c r="CZ384" s="169"/>
      <c r="DA384" s="169"/>
      <c r="DB384" s="169"/>
      <c r="DC384" s="169"/>
      <c r="DD384" s="169"/>
      <c r="DE384" s="169"/>
      <c r="DF384" s="169"/>
      <c r="DG384" s="169"/>
      <c r="DH384" s="169"/>
      <c r="DI384" s="169"/>
      <c r="DJ384" s="169"/>
      <c r="DK384" s="169"/>
      <c r="DL384" s="169"/>
      <c r="DM384" s="169"/>
      <c r="DN384" s="169"/>
      <c r="DO384" s="169"/>
      <c r="DP384" s="169"/>
      <c r="DQ384" s="169"/>
      <c r="DR384" s="169"/>
      <c r="DS384" s="169"/>
      <c r="DT384" s="169"/>
      <c r="DU384" s="169"/>
      <c r="DV384" s="169"/>
      <c r="DW384" s="169"/>
      <c r="DX384" s="169"/>
      <c r="DY384" s="169"/>
      <c r="DZ384" s="169"/>
      <c r="EA384" s="169"/>
      <c r="EB384" s="169"/>
      <c r="EC384" s="169"/>
      <c r="ED384" s="169"/>
      <c r="EE384" s="169"/>
      <c r="EF384" s="169"/>
      <c r="EG384" s="169"/>
      <c r="EH384" s="169"/>
      <c r="EI384" s="169"/>
      <c r="EJ384" s="169"/>
      <c r="EK384" s="169"/>
      <c r="EL384" s="169"/>
      <c r="EM384" s="169"/>
      <c r="EN384" s="169"/>
      <c r="EO384" s="169"/>
      <c r="EP384" s="169"/>
      <c r="EQ384" s="169"/>
      <c r="ER384" s="169"/>
      <c r="ES384" s="169"/>
      <c r="ET384" s="169"/>
      <c r="EU384" s="169"/>
      <c r="EV384" s="169"/>
      <c r="EW384" s="169"/>
      <c r="EX384" s="169"/>
      <c r="EY384" s="169"/>
      <c r="EZ384" s="169"/>
      <c r="FA384" s="169"/>
      <c r="FB384" s="169"/>
      <c r="FC384" s="169"/>
      <c r="FD384" s="169"/>
      <c r="FE384" s="169"/>
      <c r="FF384" s="169"/>
      <c r="FG384" s="169"/>
      <c r="FH384" s="169"/>
      <c r="FI384" s="169"/>
      <c r="FJ384" s="169"/>
      <c r="FK384" s="169"/>
      <c r="FL384" s="169"/>
      <c r="FM384" s="169"/>
      <c r="FN384" s="169"/>
      <c r="FO384" s="169"/>
      <c r="FP384" s="169"/>
      <c r="FQ384" s="169"/>
      <c r="FR384" s="169"/>
      <c r="FS384" s="169"/>
      <c r="FT384" s="169"/>
      <c r="FU384" s="169"/>
      <c r="FV384" s="169"/>
      <c r="FW384" s="169"/>
      <c r="FX384" s="169"/>
      <c r="FY384" s="169"/>
      <c r="FZ384" s="169"/>
      <c r="GA384" s="169"/>
    </row>
    <row r="385" spans="1:183" s="134" customFormat="1" ht="15" customHeight="1" x14ac:dyDescent="0.35">
      <c r="A385" s="169"/>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c r="AE385" s="169"/>
      <c r="AF385" s="169"/>
      <c r="AG385" s="169"/>
      <c r="AH385" s="169"/>
      <c r="AI385" s="169"/>
      <c r="AJ385" s="169"/>
      <c r="AK385" s="169"/>
      <c r="AL385" s="169"/>
      <c r="AM385" s="169"/>
      <c r="AN385" s="169"/>
      <c r="AO385" s="169"/>
      <c r="AP385" s="169"/>
      <c r="AQ385" s="169"/>
      <c r="AR385" s="169"/>
      <c r="AS385" s="169"/>
      <c r="AT385" s="169"/>
      <c r="AU385" s="169"/>
      <c r="AV385" s="169"/>
      <c r="AW385" s="169"/>
      <c r="AX385" s="169"/>
      <c r="AY385" s="169"/>
      <c r="AZ385" s="169"/>
      <c r="BA385" s="169"/>
      <c r="BB385" s="169"/>
      <c r="BC385" s="169"/>
      <c r="BD385" s="169"/>
      <c r="BE385" s="169"/>
      <c r="BF385" s="169"/>
      <c r="BG385" s="169"/>
      <c r="BH385" s="169"/>
      <c r="BI385" s="169"/>
      <c r="BJ385" s="169"/>
      <c r="BK385" s="169"/>
      <c r="BL385" s="169"/>
      <c r="BM385" s="169"/>
      <c r="BN385" s="169"/>
      <c r="BO385" s="169"/>
      <c r="BP385" s="169"/>
      <c r="BQ385" s="169"/>
      <c r="BR385" s="169"/>
      <c r="BS385" s="169"/>
      <c r="BT385" s="169"/>
      <c r="BU385" s="169"/>
      <c r="BV385" s="169"/>
      <c r="BW385" s="169"/>
      <c r="BX385" s="169"/>
      <c r="BY385" s="169"/>
      <c r="BZ385" s="169"/>
      <c r="CA385" s="169"/>
      <c r="CB385" s="169"/>
      <c r="CC385" s="169"/>
      <c r="CD385" s="169"/>
      <c r="CE385" s="169"/>
      <c r="CF385" s="169"/>
      <c r="CG385" s="169"/>
      <c r="CH385" s="169"/>
      <c r="CI385" s="169"/>
      <c r="CJ385" s="169"/>
      <c r="CK385" s="169"/>
      <c r="CL385" s="169"/>
      <c r="CM385" s="169"/>
      <c r="CN385" s="169"/>
      <c r="CO385" s="169"/>
      <c r="CP385" s="169"/>
      <c r="CQ385" s="169"/>
      <c r="CR385" s="169"/>
      <c r="CS385" s="169"/>
      <c r="CT385" s="169"/>
      <c r="CU385" s="169"/>
      <c r="CV385" s="169"/>
      <c r="CW385" s="169"/>
      <c r="CX385" s="169"/>
      <c r="CY385" s="169"/>
      <c r="CZ385" s="169"/>
      <c r="DA385" s="169"/>
      <c r="DB385" s="169"/>
      <c r="DC385" s="169"/>
      <c r="DD385" s="169"/>
      <c r="DE385" s="169"/>
      <c r="DF385" s="169"/>
      <c r="DG385" s="169"/>
      <c r="DH385" s="169"/>
      <c r="DI385" s="169"/>
      <c r="DJ385" s="169"/>
      <c r="DK385" s="169"/>
      <c r="DL385" s="169"/>
      <c r="DM385" s="169"/>
      <c r="DN385" s="169"/>
      <c r="DO385" s="169"/>
      <c r="DP385" s="169"/>
      <c r="DQ385" s="169"/>
      <c r="DR385" s="169"/>
      <c r="DS385" s="169"/>
      <c r="DT385" s="169"/>
      <c r="DU385" s="169"/>
      <c r="DV385" s="169"/>
      <c r="DW385" s="169"/>
      <c r="DX385" s="169"/>
      <c r="DY385" s="169"/>
      <c r="DZ385" s="169"/>
      <c r="EA385" s="169"/>
      <c r="EB385" s="169"/>
      <c r="EC385" s="169"/>
      <c r="ED385" s="169"/>
      <c r="EE385" s="169"/>
      <c r="EF385" s="169"/>
      <c r="EG385" s="169"/>
      <c r="EH385" s="169"/>
      <c r="EI385" s="169"/>
      <c r="EJ385" s="169"/>
      <c r="EK385" s="169"/>
      <c r="EL385" s="169"/>
      <c r="EM385" s="169"/>
      <c r="EN385" s="169"/>
      <c r="EO385" s="169"/>
      <c r="EP385" s="169"/>
      <c r="EQ385" s="169"/>
      <c r="ER385" s="169"/>
      <c r="ES385" s="169"/>
      <c r="ET385" s="169"/>
      <c r="EU385" s="169"/>
      <c r="EV385" s="169"/>
      <c r="EW385" s="169"/>
      <c r="EX385" s="169"/>
      <c r="EY385" s="169"/>
      <c r="EZ385" s="169"/>
      <c r="FA385" s="169"/>
      <c r="FB385" s="169"/>
      <c r="FC385" s="169"/>
      <c r="FD385" s="169"/>
      <c r="FE385" s="169"/>
      <c r="FF385" s="169"/>
      <c r="FG385" s="169"/>
      <c r="FH385" s="169"/>
      <c r="FI385" s="169"/>
      <c r="FJ385" s="169"/>
      <c r="FK385" s="169"/>
      <c r="FL385" s="169"/>
      <c r="FM385" s="169"/>
      <c r="FN385" s="169"/>
      <c r="FO385" s="169"/>
      <c r="FP385" s="169"/>
      <c r="FQ385" s="169"/>
      <c r="FR385" s="169"/>
      <c r="FS385" s="169"/>
      <c r="FT385" s="169"/>
      <c r="FU385" s="169"/>
      <c r="FV385" s="169"/>
      <c r="FW385" s="169"/>
      <c r="FX385" s="169"/>
      <c r="FY385" s="169"/>
      <c r="FZ385" s="169"/>
      <c r="GA385" s="169"/>
    </row>
    <row r="386" spans="1:183" s="134" customFormat="1" ht="15" customHeight="1" x14ac:dyDescent="0.35">
      <c r="A386" s="169"/>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c r="AE386" s="169"/>
      <c r="AF386" s="169"/>
      <c r="AG386" s="169"/>
      <c r="AH386" s="169"/>
      <c r="AI386" s="169"/>
      <c r="AJ386" s="169"/>
      <c r="AK386" s="169"/>
      <c r="AL386" s="169"/>
      <c r="AM386" s="169"/>
      <c r="AN386" s="169"/>
      <c r="AO386" s="169"/>
      <c r="AP386" s="169"/>
      <c r="AQ386" s="169"/>
      <c r="AR386" s="169"/>
      <c r="AS386" s="169"/>
      <c r="AT386" s="169"/>
      <c r="AU386" s="169"/>
      <c r="AV386" s="169"/>
      <c r="AW386" s="169"/>
      <c r="AX386" s="169"/>
      <c r="AY386" s="169"/>
      <c r="AZ386" s="169"/>
      <c r="BA386" s="169"/>
      <c r="BB386" s="169"/>
      <c r="BC386" s="169"/>
      <c r="BD386" s="169"/>
      <c r="BE386" s="169"/>
      <c r="BF386" s="169"/>
      <c r="BG386" s="169"/>
      <c r="BH386" s="169"/>
      <c r="BI386" s="169"/>
      <c r="BJ386" s="169"/>
      <c r="BK386" s="169"/>
      <c r="BL386" s="169"/>
      <c r="BM386" s="169"/>
      <c r="BN386" s="169"/>
      <c r="BO386" s="169"/>
      <c r="BP386" s="169"/>
      <c r="BQ386" s="169"/>
      <c r="BR386" s="169"/>
      <c r="BS386" s="169"/>
      <c r="BT386" s="169"/>
      <c r="BU386" s="169"/>
      <c r="BV386" s="169"/>
      <c r="BW386" s="169"/>
      <c r="BX386" s="169"/>
      <c r="BY386" s="169"/>
      <c r="BZ386" s="169"/>
      <c r="CA386" s="169"/>
      <c r="CB386" s="169"/>
      <c r="CC386" s="169"/>
      <c r="CD386" s="169"/>
      <c r="CE386" s="169"/>
      <c r="CF386" s="169"/>
      <c r="CG386" s="169"/>
      <c r="CH386" s="169"/>
      <c r="CI386" s="169"/>
      <c r="CJ386" s="169"/>
      <c r="CK386" s="169"/>
      <c r="CL386" s="169"/>
      <c r="CM386" s="169"/>
      <c r="CN386" s="169"/>
      <c r="CO386" s="169"/>
      <c r="CP386" s="169"/>
      <c r="CQ386" s="169"/>
      <c r="CR386" s="169"/>
      <c r="CS386" s="169"/>
      <c r="CT386" s="169"/>
      <c r="CU386" s="169"/>
      <c r="CV386" s="169"/>
      <c r="CW386" s="169"/>
      <c r="CX386" s="169"/>
      <c r="CY386" s="169"/>
      <c r="CZ386" s="169"/>
      <c r="DA386" s="169"/>
      <c r="DB386" s="169"/>
      <c r="DC386" s="169"/>
      <c r="DD386" s="169"/>
      <c r="DE386" s="169"/>
      <c r="DF386" s="169"/>
      <c r="DG386" s="169"/>
      <c r="DH386" s="169"/>
      <c r="DI386" s="169"/>
      <c r="DJ386" s="169"/>
      <c r="DK386" s="169"/>
      <c r="DL386" s="169"/>
      <c r="DM386" s="169"/>
      <c r="DN386" s="169"/>
      <c r="DO386" s="169"/>
      <c r="DP386" s="169"/>
      <c r="DQ386" s="169"/>
      <c r="DR386" s="169"/>
      <c r="DS386" s="169"/>
      <c r="DT386" s="169"/>
      <c r="DU386" s="169"/>
      <c r="DV386" s="169"/>
      <c r="DW386" s="169"/>
      <c r="DX386" s="169"/>
      <c r="DY386" s="169"/>
      <c r="DZ386" s="169"/>
      <c r="EA386" s="169"/>
      <c r="EB386" s="169"/>
      <c r="EC386" s="169"/>
      <c r="ED386" s="169"/>
      <c r="EE386" s="169"/>
      <c r="EF386" s="169"/>
      <c r="EG386" s="169"/>
      <c r="EH386" s="169"/>
      <c r="EI386" s="169"/>
      <c r="EJ386" s="169"/>
      <c r="EK386" s="169"/>
      <c r="EL386" s="169"/>
      <c r="EM386" s="169"/>
      <c r="EN386" s="169"/>
      <c r="EO386" s="169"/>
      <c r="EP386" s="169"/>
      <c r="EQ386" s="169"/>
      <c r="ER386" s="169"/>
      <c r="ES386" s="169"/>
      <c r="ET386" s="169"/>
      <c r="EU386" s="169"/>
      <c r="EV386" s="169"/>
      <c r="EW386" s="169"/>
      <c r="EX386" s="169"/>
      <c r="EY386" s="169"/>
      <c r="EZ386" s="169"/>
      <c r="FA386" s="169"/>
      <c r="FB386" s="169"/>
      <c r="FC386" s="169"/>
      <c r="FD386" s="169"/>
      <c r="FE386" s="169"/>
      <c r="FF386" s="169"/>
      <c r="FG386" s="169"/>
      <c r="FH386" s="169"/>
      <c r="FI386" s="169"/>
      <c r="FJ386" s="169"/>
      <c r="FK386" s="169"/>
      <c r="FL386" s="169"/>
      <c r="FM386" s="169"/>
      <c r="FN386" s="169"/>
      <c r="FO386" s="169"/>
      <c r="FP386" s="169"/>
      <c r="FQ386" s="169"/>
      <c r="FR386" s="169"/>
      <c r="FS386" s="169"/>
      <c r="FT386" s="169"/>
      <c r="FU386" s="169"/>
      <c r="FV386" s="169"/>
      <c r="FW386" s="169"/>
      <c r="FX386" s="169"/>
      <c r="FY386" s="169"/>
      <c r="FZ386" s="169"/>
      <c r="GA386" s="169"/>
    </row>
    <row r="387" spans="1:183" s="134" customFormat="1" ht="15" customHeight="1" x14ac:dyDescent="0.35">
      <c r="A387" s="169"/>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c r="AE387" s="169"/>
      <c r="AF387" s="169"/>
      <c r="AG387" s="169"/>
      <c r="AH387" s="169"/>
      <c r="AI387" s="169"/>
      <c r="AJ387" s="169"/>
      <c r="AK387" s="169"/>
      <c r="AL387" s="169"/>
      <c r="AM387" s="169"/>
      <c r="AN387" s="169"/>
      <c r="AO387" s="169"/>
      <c r="AP387" s="169"/>
      <c r="AQ387" s="169"/>
      <c r="AR387" s="169"/>
      <c r="AS387" s="169"/>
      <c r="AT387" s="169"/>
      <c r="AU387" s="169"/>
      <c r="AV387" s="169"/>
      <c r="AW387" s="169"/>
      <c r="AX387" s="169"/>
      <c r="AY387" s="169"/>
      <c r="AZ387" s="169"/>
      <c r="BA387" s="169"/>
      <c r="BB387" s="169"/>
      <c r="BC387" s="169"/>
      <c r="BD387" s="169"/>
      <c r="BE387" s="169"/>
      <c r="BF387" s="169"/>
      <c r="BG387" s="169"/>
      <c r="BH387" s="169"/>
      <c r="BI387" s="169"/>
      <c r="BJ387" s="169"/>
      <c r="BK387" s="169"/>
      <c r="BL387" s="169"/>
      <c r="BM387" s="169"/>
      <c r="BN387" s="169"/>
      <c r="BO387" s="169"/>
      <c r="BP387" s="169"/>
      <c r="BQ387" s="169"/>
      <c r="BR387" s="169"/>
      <c r="BS387" s="169"/>
      <c r="BT387" s="169"/>
      <c r="BU387" s="169"/>
      <c r="BV387" s="169"/>
      <c r="BW387" s="169"/>
      <c r="BX387" s="169"/>
      <c r="BY387" s="169"/>
      <c r="BZ387" s="169"/>
      <c r="CA387" s="169"/>
      <c r="CB387" s="169"/>
      <c r="CC387" s="169"/>
      <c r="CD387" s="169"/>
      <c r="CE387" s="169"/>
      <c r="CF387" s="169"/>
      <c r="CG387" s="169"/>
      <c r="CH387" s="169"/>
      <c r="CI387" s="169"/>
      <c r="CJ387" s="169"/>
      <c r="CK387" s="169"/>
      <c r="CL387" s="169"/>
      <c r="CM387" s="169"/>
      <c r="CN387" s="169"/>
      <c r="CO387" s="169"/>
      <c r="CP387" s="169"/>
      <c r="CQ387" s="169"/>
      <c r="CR387" s="169"/>
      <c r="CS387" s="169"/>
      <c r="CT387" s="169"/>
      <c r="CU387" s="169"/>
      <c r="CV387" s="169"/>
      <c r="CW387" s="169"/>
      <c r="CX387" s="169"/>
      <c r="CY387" s="169"/>
      <c r="CZ387" s="169"/>
      <c r="DA387" s="169"/>
      <c r="DB387" s="169"/>
      <c r="DC387" s="169"/>
      <c r="DD387" s="169"/>
      <c r="DE387" s="169"/>
      <c r="DF387" s="169"/>
      <c r="DG387" s="169"/>
      <c r="DH387" s="169"/>
      <c r="DI387" s="169"/>
      <c r="DJ387" s="169"/>
      <c r="DK387" s="169"/>
      <c r="DL387" s="169"/>
      <c r="DM387" s="169"/>
      <c r="DN387" s="169"/>
      <c r="DO387" s="169"/>
      <c r="DP387" s="169"/>
      <c r="DQ387" s="169"/>
      <c r="DR387" s="169"/>
      <c r="DS387" s="169"/>
      <c r="DT387" s="169"/>
      <c r="DU387" s="169"/>
      <c r="DV387" s="169"/>
      <c r="DW387" s="169"/>
      <c r="DX387" s="169"/>
      <c r="DY387" s="169"/>
      <c r="DZ387" s="169"/>
      <c r="EA387" s="169"/>
      <c r="EB387" s="169"/>
      <c r="EC387" s="169"/>
      <c r="ED387" s="169"/>
      <c r="EE387" s="169"/>
      <c r="EF387" s="169"/>
      <c r="EG387" s="169"/>
      <c r="EH387" s="169"/>
      <c r="EI387" s="169"/>
      <c r="EJ387" s="169"/>
      <c r="EK387" s="169"/>
      <c r="EL387" s="169"/>
      <c r="EM387" s="169"/>
      <c r="EN387" s="169"/>
      <c r="EO387" s="169"/>
      <c r="EP387" s="169"/>
      <c r="EQ387" s="169"/>
      <c r="ER387" s="169"/>
      <c r="ES387" s="169"/>
      <c r="ET387" s="169"/>
      <c r="EU387" s="169"/>
      <c r="EV387" s="169"/>
      <c r="EW387" s="169"/>
      <c r="EX387" s="169"/>
      <c r="EY387" s="169"/>
      <c r="EZ387" s="169"/>
      <c r="FA387" s="169"/>
      <c r="FB387" s="169"/>
      <c r="FC387" s="169"/>
      <c r="FD387" s="169"/>
      <c r="FE387" s="169"/>
      <c r="FF387" s="169"/>
      <c r="FG387" s="169"/>
      <c r="FH387" s="169"/>
      <c r="FI387" s="169"/>
      <c r="FJ387" s="169"/>
      <c r="FK387" s="169"/>
      <c r="FL387" s="169"/>
      <c r="FM387" s="169"/>
      <c r="FN387" s="169"/>
      <c r="FO387" s="169"/>
      <c r="FP387" s="169"/>
      <c r="FQ387" s="169"/>
      <c r="FR387" s="169"/>
      <c r="FS387" s="169"/>
      <c r="FT387" s="169"/>
      <c r="FU387" s="169"/>
      <c r="FV387" s="169"/>
      <c r="FW387" s="169"/>
      <c r="FX387" s="169"/>
      <c r="FY387" s="169"/>
      <c r="FZ387" s="169"/>
      <c r="GA387" s="169"/>
    </row>
    <row r="388" spans="1:183" s="134" customFormat="1" ht="15" customHeight="1" x14ac:dyDescent="0.35">
      <c r="A388" s="169"/>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c r="AE388" s="169"/>
      <c r="AF388" s="169"/>
      <c r="AG388" s="169"/>
      <c r="AH388" s="169"/>
      <c r="AI388" s="169"/>
      <c r="AJ388" s="169"/>
      <c r="AK388" s="169"/>
      <c r="AL388" s="169"/>
      <c r="AM388" s="169"/>
      <c r="AN388" s="169"/>
      <c r="AO388" s="169"/>
      <c r="AP388" s="169"/>
      <c r="AQ388" s="169"/>
      <c r="AR388" s="169"/>
      <c r="AS388" s="169"/>
      <c r="AT388" s="169"/>
      <c r="AU388" s="169"/>
      <c r="AV388" s="169"/>
      <c r="AW388" s="169"/>
      <c r="AX388" s="169"/>
      <c r="AY388" s="169"/>
      <c r="AZ388" s="169"/>
      <c r="BA388" s="169"/>
      <c r="BB388" s="169"/>
      <c r="BC388" s="169"/>
      <c r="BD388" s="169"/>
      <c r="BE388" s="169"/>
      <c r="BF388" s="169"/>
      <c r="BG388" s="169"/>
      <c r="BH388" s="169"/>
      <c r="BI388" s="169"/>
      <c r="BJ388" s="169"/>
      <c r="BK388" s="169"/>
      <c r="BL388" s="169"/>
      <c r="BM388" s="169"/>
      <c r="BN388" s="169"/>
      <c r="BO388" s="169"/>
      <c r="BP388" s="169"/>
      <c r="BQ388" s="169"/>
      <c r="BR388" s="169"/>
      <c r="BS388" s="169"/>
      <c r="BT388" s="169"/>
      <c r="BU388" s="169"/>
      <c r="BV388" s="169"/>
      <c r="BW388" s="169"/>
      <c r="BX388" s="169"/>
      <c r="BY388" s="169"/>
      <c r="BZ388" s="169"/>
      <c r="CA388" s="169"/>
      <c r="CB388" s="169"/>
      <c r="CC388" s="169"/>
      <c r="CD388" s="169"/>
      <c r="CE388" s="169"/>
      <c r="CF388" s="169"/>
      <c r="CG388" s="169"/>
      <c r="CH388" s="169"/>
      <c r="CI388" s="169"/>
      <c r="CJ388" s="169"/>
      <c r="CK388" s="169"/>
      <c r="CL388" s="169"/>
      <c r="CM388" s="169"/>
      <c r="CN388" s="169"/>
      <c r="CO388" s="169"/>
      <c r="CP388" s="169"/>
      <c r="CQ388" s="169"/>
      <c r="CR388" s="169"/>
      <c r="CS388" s="169"/>
      <c r="CT388" s="169"/>
      <c r="CU388" s="169"/>
      <c r="CV388" s="169"/>
      <c r="CW388" s="169"/>
      <c r="CX388" s="169"/>
      <c r="CY388" s="169"/>
      <c r="CZ388" s="169"/>
      <c r="DA388" s="169"/>
      <c r="DB388" s="169"/>
      <c r="DC388" s="169"/>
      <c r="DD388" s="169"/>
      <c r="DE388" s="169"/>
      <c r="DF388" s="169"/>
      <c r="DG388" s="169"/>
      <c r="DH388" s="169"/>
      <c r="DI388" s="169"/>
      <c r="DJ388" s="169"/>
      <c r="DK388" s="169"/>
      <c r="DL388" s="169"/>
      <c r="DM388" s="169"/>
      <c r="DN388" s="169"/>
      <c r="DO388" s="169"/>
      <c r="DP388" s="169"/>
      <c r="DQ388" s="169"/>
      <c r="DR388" s="169"/>
      <c r="DS388" s="169"/>
      <c r="DT388" s="169"/>
      <c r="DU388" s="169"/>
      <c r="DV388" s="169"/>
      <c r="DW388" s="169"/>
      <c r="DX388" s="169"/>
      <c r="DY388" s="169"/>
      <c r="DZ388" s="169"/>
      <c r="EA388" s="169"/>
      <c r="EB388" s="169"/>
      <c r="EC388" s="169"/>
      <c r="ED388" s="169"/>
      <c r="EE388" s="169"/>
      <c r="EF388" s="169"/>
      <c r="EG388" s="169"/>
      <c r="EH388" s="169"/>
      <c r="EI388" s="169"/>
      <c r="EJ388" s="169"/>
      <c r="EK388" s="169"/>
      <c r="EL388" s="169"/>
      <c r="EM388" s="169"/>
      <c r="EN388" s="169"/>
      <c r="EO388" s="169"/>
      <c r="EP388" s="169"/>
      <c r="EQ388" s="169"/>
      <c r="ER388" s="169"/>
      <c r="ES388" s="169"/>
      <c r="ET388" s="169"/>
      <c r="EU388" s="169"/>
      <c r="EV388" s="169"/>
      <c r="EW388" s="169"/>
      <c r="EX388" s="169"/>
      <c r="EY388" s="169"/>
      <c r="EZ388" s="169"/>
      <c r="FA388" s="169"/>
      <c r="FB388" s="169"/>
      <c r="FC388" s="169"/>
      <c r="FD388" s="169"/>
      <c r="FE388" s="169"/>
      <c r="FF388" s="169"/>
      <c r="FG388" s="169"/>
      <c r="FH388" s="169"/>
      <c r="FI388" s="169"/>
      <c r="FJ388" s="169"/>
      <c r="FK388" s="169"/>
      <c r="FL388" s="169"/>
      <c r="FM388" s="169"/>
      <c r="FN388" s="169"/>
      <c r="FO388" s="169"/>
      <c r="FP388" s="169"/>
      <c r="FQ388" s="169"/>
      <c r="FR388" s="169"/>
      <c r="FS388" s="169"/>
      <c r="FT388" s="169"/>
      <c r="FU388" s="169"/>
      <c r="FV388" s="169"/>
      <c r="FW388" s="169"/>
      <c r="FX388" s="169"/>
      <c r="FY388" s="169"/>
      <c r="FZ388" s="169"/>
      <c r="GA388" s="169"/>
    </row>
    <row r="389" spans="1:183" s="134" customFormat="1" ht="15" customHeight="1" x14ac:dyDescent="0.35">
      <c r="A389" s="169"/>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c r="AE389" s="169"/>
      <c r="AF389" s="169"/>
      <c r="AG389" s="169"/>
      <c r="AH389" s="169"/>
      <c r="AI389" s="169"/>
      <c r="AJ389" s="169"/>
      <c r="AK389" s="169"/>
      <c r="AL389" s="169"/>
      <c r="AM389" s="169"/>
      <c r="AN389" s="169"/>
      <c r="AO389" s="169"/>
      <c r="AP389" s="169"/>
      <c r="AQ389" s="169"/>
      <c r="AR389" s="169"/>
      <c r="AS389" s="169"/>
      <c r="AT389" s="169"/>
      <c r="AU389" s="169"/>
      <c r="AV389" s="169"/>
      <c r="AW389" s="169"/>
      <c r="AX389" s="169"/>
      <c r="AY389" s="169"/>
      <c r="AZ389" s="169"/>
      <c r="BA389" s="169"/>
      <c r="BB389" s="169"/>
      <c r="BC389" s="169"/>
      <c r="BD389" s="169"/>
      <c r="BE389" s="169"/>
      <c r="BF389" s="169"/>
      <c r="BG389" s="169"/>
      <c r="BH389" s="169"/>
      <c r="BI389" s="169"/>
      <c r="BJ389" s="169"/>
      <c r="BK389" s="169"/>
      <c r="BL389" s="169"/>
      <c r="BM389" s="169"/>
      <c r="BN389" s="169"/>
      <c r="BO389" s="169"/>
      <c r="BP389" s="169"/>
      <c r="BQ389" s="169"/>
      <c r="BR389" s="169"/>
      <c r="BS389" s="169"/>
      <c r="BT389" s="169"/>
      <c r="BU389" s="169"/>
      <c r="BV389" s="169"/>
      <c r="BW389" s="169"/>
      <c r="BX389" s="169"/>
      <c r="BY389" s="169"/>
      <c r="BZ389" s="169"/>
      <c r="CA389" s="169"/>
      <c r="CB389" s="169"/>
      <c r="CC389" s="169"/>
      <c r="CD389" s="169"/>
      <c r="CE389" s="169"/>
      <c r="CF389" s="169"/>
      <c r="CG389" s="169"/>
      <c r="CH389" s="169"/>
      <c r="CI389" s="169"/>
      <c r="CJ389" s="169"/>
      <c r="CK389" s="169"/>
      <c r="CL389" s="169"/>
      <c r="CM389" s="169"/>
      <c r="CN389" s="169"/>
      <c r="CO389" s="169"/>
      <c r="CP389" s="169"/>
      <c r="CQ389" s="169"/>
      <c r="CR389" s="169"/>
      <c r="CS389" s="169"/>
      <c r="CT389" s="169"/>
      <c r="CU389" s="169"/>
      <c r="CV389" s="169"/>
      <c r="CW389" s="169"/>
      <c r="CX389" s="169"/>
      <c r="CY389" s="169"/>
      <c r="CZ389" s="169"/>
      <c r="DA389" s="169"/>
      <c r="DB389" s="169"/>
      <c r="DC389" s="169"/>
      <c r="DD389" s="169"/>
      <c r="DE389" s="169"/>
      <c r="DF389" s="169"/>
      <c r="DG389" s="169"/>
      <c r="DH389" s="169"/>
      <c r="DI389" s="169"/>
      <c r="DJ389" s="169"/>
      <c r="DK389" s="169"/>
      <c r="DL389" s="169"/>
      <c r="DM389" s="169"/>
      <c r="DN389" s="169"/>
      <c r="DO389" s="169"/>
      <c r="DP389" s="169"/>
      <c r="DQ389" s="169"/>
      <c r="DR389" s="169"/>
      <c r="DS389" s="169"/>
      <c r="DT389" s="169"/>
      <c r="DU389" s="169"/>
      <c r="DV389" s="169"/>
      <c r="DW389" s="169"/>
      <c r="DX389" s="169"/>
      <c r="DY389" s="169"/>
      <c r="DZ389" s="169"/>
      <c r="EA389" s="169"/>
      <c r="EB389" s="169"/>
      <c r="EC389" s="169"/>
      <c r="ED389" s="169"/>
      <c r="EE389" s="169"/>
      <c r="EF389" s="169"/>
      <c r="EG389" s="169"/>
      <c r="EH389" s="169"/>
      <c r="EI389" s="169"/>
      <c r="EJ389" s="169"/>
      <c r="EK389" s="169"/>
      <c r="EL389" s="169"/>
      <c r="EM389" s="169"/>
      <c r="EN389" s="169"/>
      <c r="EO389" s="169"/>
      <c r="EP389" s="169"/>
      <c r="EQ389" s="169"/>
      <c r="ER389" s="169"/>
      <c r="ES389" s="169"/>
      <c r="ET389" s="169"/>
      <c r="EU389" s="169"/>
      <c r="EV389" s="169"/>
      <c r="EW389" s="169"/>
      <c r="EX389" s="169"/>
      <c r="EY389" s="169"/>
      <c r="EZ389" s="169"/>
      <c r="FA389" s="169"/>
      <c r="FB389" s="169"/>
      <c r="FC389" s="169"/>
      <c r="FD389" s="169"/>
      <c r="FE389" s="169"/>
      <c r="FF389" s="169"/>
      <c r="FG389" s="169"/>
      <c r="FH389" s="169"/>
      <c r="FI389" s="169"/>
      <c r="FJ389" s="169"/>
      <c r="FK389" s="169"/>
      <c r="FL389" s="169"/>
      <c r="FM389" s="169"/>
      <c r="FN389" s="169"/>
      <c r="FO389" s="169"/>
      <c r="FP389" s="169"/>
      <c r="FQ389" s="169"/>
      <c r="FR389" s="169"/>
      <c r="FS389" s="169"/>
      <c r="FT389" s="169"/>
      <c r="FU389" s="169"/>
      <c r="FV389" s="169"/>
      <c r="FW389" s="169"/>
      <c r="FX389" s="169"/>
      <c r="FY389" s="169"/>
      <c r="FZ389" s="169"/>
      <c r="GA389" s="169"/>
    </row>
    <row r="390" spans="1:183" s="134" customFormat="1" ht="15" customHeight="1" x14ac:dyDescent="0.35">
      <c r="A390" s="169"/>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c r="AE390" s="169"/>
      <c r="AF390" s="169"/>
      <c r="AG390" s="169"/>
      <c r="AH390" s="169"/>
      <c r="AI390" s="169"/>
      <c r="AJ390" s="169"/>
      <c r="AK390" s="169"/>
      <c r="AL390" s="169"/>
      <c r="AM390" s="169"/>
      <c r="AN390" s="169"/>
      <c r="AO390" s="169"/>
      <c r="AP390" s="169"/>
      <c r="AQ390" s="169"/>
      <c r="AR390" s="169"/>
      <c r="AS390" s="169"/>
      <c r="AT390" s="169"/>
      <c r="AU390" s="169"/>
      <c r="AV390" s="169"/>
      <c r="AW390" s="169"/>
      <c r="AX390" s="169"/>
      <c r="AY390" s="169"/>
      <c r="AZ390" s="169"/>
      <c r="BA390" s="169"/>
      <c r="BB390" s="169"/>
      <c r="BC390" s="169"/>
      <c r="BD390" s="169"/>
      <c r="BE390" s="169"/>
      <c r="BF390" s="169"/>
      <c r="BG390" s="169"/>
      <c r="BH390" s="169"/>
      <c r="BI390" s="169"/>
      <c r="BJ390" s="169"/>
      <c r="BK390" s="169"/>
      <c r="BL390" s="169"/>
      <c r="BM390" s="169"/>
      <c r="BN390" s="169"/>
      <c r="BO390" s="169"/>
      <c r="BP390" s="169"/>
      <c r="BQ390" s="169"/>
      <c r="BR390" s="169"/>
      <c r="BS390" s="169"/>
      <c r="BT390" s="169"/>
      <c r="BU390" s="169"/>
      <c r="BV390" s="169"/>
      <c r="BW390" s="169"/>
      <c r="BX390" s="169"/>
      <c r="BY390" s="169"/>
      <c r="BZ390" s="169"/>
      <c r="CA390" s="169"/>
      <c r="CB390" s="169"/>
      <c r="CC390" s="169"/>
      <c r="CD390" s="169"/>
      <c r="CE390" s="169"/>
      <c r="CF390" s="169"/>
      <c r="CG390" s="169"/>
      <c r="CH390" s="169"/>
      <c r="CI390" s="169"/>
      <c r="CJ390" s="169"/>
      <c r="CK390" s="169"/>
      <c r="CL390" s="169"/>
      <c r="CM390" s="169"/>
      <c r="CN390" s="169"/>
      <c r="CO390" s="169"/>
      <c r="CP390" s="169"/>
      <c r="CQ390" s="169"/>
      <c r="CR390" s="169"/>
      <c r="CS390" s="169"/>
      <c r="CT390" s="169"/>
      <c r="CU390" s="169"/>
      <c r="CV390" s="169"/>
      <c r="CW390" s="169"/>
      <c r="CX390" s="169"/>
      <c r="CY390" s="169"/>
      <c r="CZ390" s="169"/>
      <c r="DA390" s="169"/>
      <c r="DB390" s="169"/>
      <c r="DC390" s="169"/>
      <c r="DD390" s="169"/>
      <c r="DE390" s="169"/>
      <c r="DF390" s="169"/>
      <c r="DG390" s="169"/>
      <c r="DH390" s="169"/>
      <c r="DI390" s="169"/>
      <c r="DJ390" s="169"/>
      <c r="DK390" s="169"/>
      <c r="DL390" s="169"/>
      <c r="DM390" s="169"/>
      <c r="DN390" s="169"/>
      <c r="DO390" s="169"/>
      <c r="DP390" s="169"/>
      <c r="DQ390" s="169"/>
      <c r="DR390" s="169"/>
      <c r="DS390" s="169"/>
      <c r="DT390" s="169"/>
      <c r="DU390" s="169"/>
      <c r="DV390" s="169"/>
      <c r="DW390" s="169"/>
      <c r="DX390" s="169"/>
      <c r="DY390" s="169"/>
      <c r="DZ390" s="169"/>
      <c r="EA390" s="169"/>
      <c r="EB390" s="169"/>
      <c r="EC390" s="169"/>
      <c r="ED390" s="169"/>
      <c r="EE390" s="169"/>
      <c r="EF390" s="169"/>
      <c r="EG390" s="169"/>
      <c r="EH390" s="169"/>
      <c r="EI390" s="169"/>
      <c r="EJ390" s="169"/>
      <c r="EK390" s="169"/>
      <c r="EL390" s="169"/>
      <c r="EM390" s="169"/>
      <c r="EN390" s="169"/>
      <c r="EO390" s="169"/>
      <c r="EP390" s="169"/>
      <c r="EQ390" s="169"/>
      <c r="ER390" s="169"/>
      <c r="ES390" s="169"/>
      <c r="ET390" s="169"/>
      <c r="EU390" s="169"/>
      <c r="EV390" s="169"/>
      <c r="EW390" s="169"/>
      <c r="EX390" s="169"/>
      <c r="EY390" s="169"/>
      <c r="EZ390" s="169"/>
      <c r="FA390" s="169"/>
      <c r="FB390" s="169"/>
      <c r="FC390" s="169"/>
      <c r="FD390" s="169"/>
      <c r="FE390" s="169"/>
      <c r="FF390" s="169"/>
      <c r="FG390" s="169"/>
      <c r="FH390" s="169"/>
      <c r="FI390" s="169"/>
      <c r="FJ390" s="169"/>
      <c r="FK390" s="169"/>
      <c r="FL390" s="169"/>
      <c r="FM390" s="169"/>
      <c r="FN390" s="169"/>
      <c r="FO390" s="169"/>
      <c r="FP390" s="169"/>
      <c r="FQ390" s="169"/>
      <c r="FR390" s="169"/>
      <c r="FS390" s="169"/>
      <c r="FT390" s="169"/>
      <c r="FU390" s="169"/>
      <c r="FV390" s="169"/>
      <c r="FW390" s="169"/>
      <c r="FX390" s="169"/>
      <c r="FY390" s="169"/>
      <c r="FZ390" s="169"/>
      <c r="GA390" s="169"/>
    </row>
    <row r="391" spans="1:183" s="134" customFormat="1" ht="15" customHeight="1" x14ac:dyDescent="0.35">
      <c r="A391" s="169"/>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c r="AE391" s="169"/>
      <c r="AF391" s="169"/>
      <c r="AG391" s="169"/>
      <c r="AH391" s="169"/>
      <c r="AI391" s="169"/>
      <c r="AJ391" s="169"/>
      <c r="AK391" s="169"/>
      <c r="AL391" s="169"/>
      <c r="AM391" s="169"/>
      <c r="AN391" s="169"/>
      <c r="AO391" s="169"/>
      <c r="AP391" s="169"/>
      <c r="AQ391" s="169"/>
      <c r="AR391" s="169"/>
      <c r="AS391" s="169"/>
      <c r="AT391" s="169"/>
      <c r="AU391" s="169"/>
      <c r="AV391" s="169"/>
      <c r="AW391" s="169"/>
      <c r="AX391" s="169"/>
      <c r="AY391" s="169"/>
      <c r="AZ391" s="169"/>
      <c r="BA391" s="169"/>
      <c r="BB391" s="169"/>
      <c r="BC391" s="169"/>
      <c r="BD391" s="169"/>
      <c r="BE391" s="169"/>
      <c r="BF391" s="169"/>
      <c r="BG391" s="169"/>
      <c r="BH391" s="169"/>
      <c r="BI391" s="169"/>
      <c r="BJ391" s="169"/>
      <c r="BK391" s="169"/>
      <c r="BL391" s="169"/>
      <c r="BM391" s="169"/>
      <c r="BN391" s="169"/>
      <c r="BO391" s="169"/>
      <c r="BP391" s="169"/>
      <c r="BQ391" s="169"/>
      <c r="BR391" s="169"/>
      <c r="BS391" s="169"/>
      <c r="BT391" s="169"/>
      <c r="BU391" s="169"/>
      <c r="BV391" s="169"/>
      <c r="BW391" s="169"/>
      <c r="BX391" s="169"/>
      <c r="BY391" s="169"/>
      <c r="BZ391" s="169"/>
      <c r="CA391" s="169"/>
      <c r="CB391" s="169"/>
      <c r="CC391" s="169"/>
      <c r="CD391" s="169"/>
      <c r="CE391" s="169"/>
      <c r="CF391" s="169"/>
      <c r="CG391" s="169"/>
      <c r="CH391" s="169"/>
      <c r="CI391" s="169"/>
      <c r="CJ391" s="169"/>
      <c r="CK391" s="169"/>
      <c r="CL391" s="169"/>
      <c r="CM391" s="169"/>
      <c r="CN391" s="169"/>
      <c r="CO391" s="169"/>
      <c r="CP391" s="169"/>
      <c r="CQ391" s="169"/>
      <c r="CR391" s="169"/>
      <c r="CS391" s="169"/>
      <c r="CT391" s="169"/>
      <c r="CU391" s="169"/>
      <c r="CV391" s="169"/>
      <c r="CW391" s="169"/>
      <c r="CX391" s="169"/>
      <c r="CY391" s="169"/>
      <c r="CZ391" s="169"/>
      <c r="DA391" s="169"/>
      <c r="DB391" s="169"/>
      <c r="DC391" s="169"/>
      <c r="DD391" s="169"/>
      <c r="DE391" s="169"/>
      <c r="DF391" s="169"/>
      <c r="DG391" s="169"/>
      <c r="DH391" s="169"/>
      <c r="DI391" s="169"/>
      <c r="DJ391" s="169"/>
      <c r="DK391" s="169"/>
      <c r="DL391" s="169"/>
      <c r="DM391" s="169"/>
      <c r="DN391" s="169"/>
      <c r="DO391" s="169"/>
      <c r="DP391" s="169"/>
      <c r="DQ391" s="169"/>
      <c r="DR391" s="169"/>
      <c r="DS391" s="169"/>
      <c r="DT391" s="169"/>
      <c r="DU391" s="169"/>
      <c r="DV391" s="169"/>
      <c r="DW391" s="169"/>
      <c r="DX391" s="169"/>
      <c r="DY391" s="169"/>
      <c r="DZ391" s="169"/>
      <c r="EA391" s="169"/>
      <c r="EB391" s="169"/>
      <c r="EC391" s="169"/>
      <c r="ED391" s="169"/>
      <c r="EE391" s="169"/>
      <c r="EF391" s="169"/>
      <c r="EG391" s="169"/>
      <c r="EH391" s="169"/>
      <c r="EI391" s="169"/>
      <c r="EJ391" s="169"/>
      <c r="EK391" s="169"/>
      <c r="EL391" s="169"/>
      <c r="EM391" s="169"/>
      <c r="EN391" s="169"/>
      <c r="EO391" s="169"/>
      <c r="EP391" s="169"/>
      <c r="EQ391" s="169"/>
      <c r="ER391" s="169"/>
      <c r="ES391" s="169"/>
      <c r="ET391" s="169"/>
      <c r="EU391" s="169"/>
      <c r="EV391" s="169"/>
      <c r="EW391" s="169"/>
      <c r="EX391" s="169"/>
      <c r="EY391" s="169"/>
      <c r="EZ391" s="169"/>
      <c r="FA391" s="169"/>
      <c r="FB391" s="169"/>
      <c r="FC391" s="169"/>
      <c r="FD391" s="169"/>
      <c r="FE391" s="169"/>
      <c r="FF391" s="169"/>
      <c r="FG391" s="169"/>
      <c r="FH391" s="169"/>
      <c r="FI391" s="169"/>
      <c r="FJ391" s="169"/>
      <c r="FK391" s="169"/>
      <c r="FL391" s="169"/>
      <c r="FM391" s="169"/>
      <c r="FN391" s="169"/>
      <c r="FO391" s="169"/>
      <c r="FP391" s="169"/>
      <c r="FQ391" s="169"/>
      <c r="FR391" s="169"/>
      <c r="FS391" s="169"/>
      <c r="FT391" s="169"/>
      <c r="FU391" s="169"/>
      <c r="FV391" s="169"/>
      <c r="FW391" s="169"/>
      <c r="FX391" s="169"/>
      <c r="FY391" s="169"/>
      <c r="FZ391" s="169"/>
      <c r="GA391" s="169"/>
    </row>
    <row r="392" spans="1:183" s="134" customFormat="1" ht="15" customHeight="1" x14ac:dyDescent="0.35">
      <c r="A392" s="169"/>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c r="AE392" s="169"/>
      <c r="AF392" s="169"/>
      <c r="AG392" s="169"/>
      <c r="AH392" s="169"/>
      <c r="AI392" s="169"/>
      <c r="AJ392" s="169"/>
      <c r="AK392" s="169"/>
      <c r="AL392" s="169"/>
      <c r="AM392" s="169"/>
      <c r="AN392" s="169"/>
      <c r="AO392" s="169"/>
      <c r="AP392" s="169"/>
      <c r="AQ392" s="169"/>
      <c r="AR392" s="169"/>
      <c r="AS392" s="169"/>
      <c r="AT392" s="169"/>
      <c r="AU392" s="169"/>
      <c r="AV392" s="169"/>
      <c r="AW392" s="169"/>
      <c r="AX392" s="169"/>
      <c r="AY392" s="169"/>
      <c r="AZ392" s="169"/>
      <c r="BA392" s="169"/>
      <c r="BB392" s="169"/>
      <c r="BC392" s="169"/>
      <c r="BD392" s="169"/>
      <c r="BE392" s="169"/>
      <c r="BF392" s="169"/>
      <c r="BG392" s="169"/>
      <c r="BH392" s="169"/>
      <c r="BI392" s="169"/>
      <c r="BJ392" s="169"/>
      <c r="BK392" s="169"/>
      <c r="BL392" s="169"/>
      <c r="BM392" s="169"/>
      <c r="BN392" s="169"/>
      <c r="BO392" s="169"/>
      <c r="BP392" s="169"/>
      <c r="BQ392" s="169"/>
      <c r="BR392" s="169"/>
      <c r="BS392" s="169"/>
      <c r="BT392" s="169"/>
      <c r="BU392" s="169"/>
      <c r="BV392" s="169"/>
      <c r="BW392" s="169"/>
      <c r="BX392" s="169"/>
      <c r="BY392" s="169"/>
      <c r="BZ392" s="169"/>
      <c r="CA392" s="169"/>
      <c r="CB392" s="169"/>
      <c r="CC392" s="169"/>
      <c r="CD392" s="169"/>
      <c r="CE392" s="169"/>
      <c r="CF392" s="169"/>
      <c r="CG392" s="169"/>
      <c r="CH392" s="169"/>
      <c r="CI392" s="169"/>
      <c r="CJ392" s="169"/>
      <c r="CK392" s="169"/>
      <c r="CL392" s="169"/>
      <c r="CM392" s="169"/>
      <c r="CN392" s="169"/>
      <c r="CO392" s="169"/>
      <c r="CP392" s="169"/>
      <c r="CQ392" s="169"/>
      <c r="CR392" s="169"/>
      <c r="CS392" s="169"/>
      <c r="CT392" s="169"/>
      <c r="CU392" s="169"/>
      <c r="CV392" s="169"/>
      <c r="CW392" s="169"/>
      <c r="CX392" s="169"/>
      <c r="CY392" s="169"/>
      <c r="CZ392" s="169"/>
      <c r="DA392" s="169"/>
      <c r="DB392" s="169"/>
      <c r="DC392" s="169"/>
      <c r="DD392" s="169"/>
      <c r="DE392" s="169"/>
      <c r="DF392" s="169"/>
      <c r="DG392" s="169"/>
      <c r="DH392" s="169"/>
      <c r="DI392" s="169"/>
      <c r="DJ392" s="169"/>
      <c r="DK392" s="169"/>
      <c r="DL392" s="169"/>
      <c r="DM392" s="169"/>
      <c r="DN392" s="169"/>
      <c r="DO392" s="169"/>
      <c r="DP392" s="169"/>
      <c r="DQ392" s="169"/>
      <c r="DR392" s="169"/>
      <c r="DS392" s="169"/>
      <c r="DT392" s="169"/>
      <c r="DU392" s="169"/>
      <c r="DV392" s="169"/>
      <c r="DW392" s="169"/>
      <c r="DX392" s="169"/>
      <c r="DY392" s="169"/>
      <c r="DZ392" s="169"/>
      <c r="EA392" s="169"/>
      <c r="EB392" s="169"/>
      <c r="EC392" s="169"/>
      <c r="ED392" s="169"/>
      <c r="EE392" s="169"/>
      <c r="EF392" s="169"/>
      <c r="EG392" s="169"/>
      <c r="EH392" s="169"/>
      <c r="EI392" s="169"/>
      <c r="EJ392" s="169"/>
      <c r="EK392" s="169"/>
      <c r="EL392" s="169"/>
      <c r="EM392" s="169"/>
      <c r="EN392" s="169"/>
      <c r="EO392" s="169"/>
      <c r="EP392" s="169"/>
      <c r="EQ392" s="169"/>
      <c r="ER392" s="169"/>
      <c r="ES392" s="169"/>
      <c r="ET392" s="169"/>
      <c r="EU392" s="169"/>
      <c r="EV392" s="169"/>
      <c r="EW392" s="169"/>
      <c r="EX392" s="169"/>
      <c r="EY392" s="169"/>
      <c r="EZ392" s="169"/>
      <c r="FA392" s="169"/>
      <c r="FB392" s="169"/>
      <c r="FC392" s="169"/>
      <c r="FD392" s="169"/>
      <c r="FE392" s="169"/>
      <c r="FF392" s="169"/>
      <c r="FG392" s="169"/>
      <c r="FH392" s="169"/>
      <c r="FI392" s="169"/>
      <c r="FJ392" s="169"/>
      <c r="FK392" s="169"/>
      <c r="FL392" s="169"/>
      <c r="FM392" s="169"/>
      <c r="FN392" s="169"/>
      <c r="FO392" s="169"/>
      <c r="FP392" s="169"/>
      <c r="FQ392" s="169"/>
      <c r="FR392" s="169"/>
      <c r="FS392" s="169"/>
      <c r="FT392" s="169"/>
      <c r="FU392" s="169"/>
      <c r="FV392" s="169"/>
      <c r="FW392" s="169"/>
      <c r="FX392" s="169"/>
      <c r="FY392" s="169"/>
      <c r="FZ392" s="169"/>
      <c r="GA392" s="169"/>
    </row>
    <row r="393" spans="1:183" s="134" customFormat="1" ht="15" customHeight="1" x14ac:dyDescent="0.35">
      <c r="A393" s="169"/>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69"/>
      <c r="AG393" s="169"/>
      <c r="AH393" s="169"/>
      <c r="AI393" s="169"/>
      <c r="AJ393" s="169"/>
      <c r="AK393" s="169"/>
      <c r="AL393" s="169"/>
      <c r="AM393" s="169"/>
      <c r="AN393" s="169"/>
      <c r="AO393" s="169"/>
      <c r="AP393" s="169"/>
      <c r="AQ393" s="169"/>
      <c r="AR393" s="169"/>
      <c r="AS393" s="169"/>
      <c r="AT393" s="169"/>
      <c r="AU393" s="169"/>
      <c r="AV393" s="169"/>
      <c r="AW393" s="169"/>
      <c r="AX393" s="169"/>
      <c r="AY393" s="169"/>
      <c r="AZ393" s="169"/>
      <c r="BA393" s="169"/>
      <c r="BB393" s="169"/>
      <c r="BC393" s="169"/>
      <c r="BD393" s="169"/>
      <c r="BE393" s="169"/>
      <c r="BF393" s="169"/>
      <c r="BG393" s="169"/>
      <c r="BH393" s="169"/>
      <c r="BI393" s="169"/>
      <c r="BJ393" s="169"/>
      <c r="BK393" s="169"/>
      <c r="BL393" s="169"/>
      <c r="BM393" s="169"/>
      <c r="BN393" s="169"/>
      <c r="BO393" s="169"/>
      <c r="BP393" s="169"/>
      <c r="BQ393" s="169"/>
      <c r="BR393" s="169"/>
      <c r="BS393" s="169"/>
      <c r="BT393" s="169"/>
      <c r="BU393" s="169"/>
      <c r="BV393" s="169"/>
      <c r="BW393" s="169"/>
      <c r="BX393" s="169"/>
      <c r="BY393" s="169"/>
      <c r="BZ393" s="169"/>
      <c r="CA393" s="169"/>
      <c r="CB393" s="169"/>
      <c r="CC393" s="169"/>
      <c r="CD393" s="169"/>
      <c r="CE393" s="169"/>
      <c r="CF393" s="169"/>
      <c r="CG393" s="169"/>
      <c r="CH393" s="169"/>
      <c r="CI393" s="169"/>
      <c r="CJ393" s="169"/>
      <c r="CK393" s="169"/>
      <c r="CL393" s="169"/>
      <c r="CM393" s="169"/>
      <c r="CN393" s="169"/>
      <c r="CO393" s="169"/>
      <c r="CP393" s="169"/>
      <c r="CQ393" s="169"/>
      <c r="CR393" s="169"/>
      <c r="CS393" s="169"/>
      <c r="CT393" s="169"/>
      <c r="CU393" s="169"/>
      <c r="CV393" s="169"/>
      <c r="CW393" s="169"/>
      <c r="CX393" s="169"/>
      <c r="CY393" s="169"/>
      <c r="CZ393" s="169"/>
      <c r="DA393" s="169"/>
      <c r="DB393" s="169"/>
      <c r="DC393" s="169"/>
      <c r="DD393" s="169"/>
      <c r="DE393" s="169"/>
      <c r="DF393" s="169"/>
      <c r="DG393" s="169"/>
      <c r="DH393" s="169"/>
      <c r="DI393" s="169"/>
      <c r="DJ393" s="169"/>
      <c r="DK393" s="169"/>
      <c r="DL393" s="169"/>
      <c r="DM393" s="169"/>
      <c r="DN393" s="169"/>
      <c r="DO393" s="169"/>
      <c r="DP393" s="169"/>
      <c r="DQ393" s="169"/>
      <c r="DR393" s="169"/>
      <c r="DS393" s="169"/>
      <c r="DT393" s="169"/>
      <c r="DU393" s="169"/>
      <c r="DV393" s="169"/>
      <c r="DW393" s="169"/>
      <c r="DX393" s="169"/>
      <c r="DY393" s="169"/>
      <c r="DZ393" s="169"/>
      <c r="EA393" s="169"/>
      <c r="EB393" s="169"/>
      <c r="EC393" s="169"/>
      <c r="ED393" s="169"/>
      <c r="EE393" s="169"/>
      <c r="EF393" s="169"/>
      <c r="EG393" s="169"/>
      <c r="EH393" s="169"/>
      <c r="EI393" s="169"/>
      <c r="EJ393" s="169"/>
      <c r="EK393" s="169"/>
      <c r="EL393" s="169"/>
      <c r="EM393" s="169"/>
      <c r="EN393" s="169"/>
      <c r="EO393" s="169"/>
      <c r="EP393" s="169"/>
      <c r="EQ393" s="169"/>
      <c r="ER393" s="169"/>
      <c r="ES393" s="169"/>
      <c r="ET393" s="169"/>
      <c r="EU393" s="169"/>
      <c r="EV393" s="169"/>
      <c r="EW393" s="169"/>
      <c r="EX393" s="169"/>
      <c r="EY393" s="169"/>
      <c r="EZ393" s="169"/>
      <c r="FA393" s="169"/>
      <c r="FB393" s="169"/>
      <c r="FC393" s="169"/>
      <c r="FD393" s="169"/>
      <c r="FE393" s="169"/>
      <c r="FF393" s="169"/>
      <c r="FG393" s="169"/>
      <c r="FH393" s="169"/>
      <c r="FI393" s="169"/>
      <c r="FJ393" s="169"/>
      <c r="FK393" s="169"/>
      <c r="FL393" s="169"/>
      <c r="FM393" s="169"/>
      <c r="FN393" s="169"/>
      <c r="FO393" s="169"/>
      <c r="FP393" s="169"/>
      <c r="FQ393" s="169"/>
      <c r="FR393" s="169"/>
      <c r="FS393" s="169"/>
      <c r="FT393" s="169"/>
      <c r="FU393" s="169"/>
      <c r="FV393" s="169"/>
      <c r="FW393" s="169"/>
      <c r="FX393" s="169"/>
      <c r="FY393" s="169"/>
      <c r="FZ393" s="169"/>
      <c r="GA393" s="169"/>
    </row>
    <row r="394" spans="1:183" s="134" customFormat="1" ht="15" customHeight="1" x14ac:dyDescent="0.35">
      <c r="A394" s="169"/>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c r="AE394" s="169"/>
      <c r="AF394" s="169"/>
      <c r="AG394" s="169"/>
      <c r="AH394" s="169"/>
      <c r="AI394" s="169"/>
      <c r="AJ394" s="169"/>
      <c r="AK394" s="169"/>
      <c r="AL394" s="169"/>
      <c r="AM394" s="169"/>
      <c r="AN394" s="169"/>
      <c r="AO394" s="169"/>
      <c r="AP394" s="169"/>
      <c r="AQ394" s="169"/>
      <c r="AR394" s="169"/>
      <c r="AS394" s="169"/>
      <c r="AT394" s="169"/>
      <c r="AU394" s="169"/>
      <c r="AV394" s="169"/>
      <c r="AW394" s="169"/>
      <c r="AX394" s="169"/>
      <c r="AY394" s="169"/>
      <c r="AZ394" s="169"/>
      <c r="BA394" s="169"/>
      <c r="BB394" s="169"/>
      <c r="BC394" s="169"/>
      <c r="BD394" s="169"/>
      <c r="BE394" s="169"/>
      <c r="BF394" s="169"/>
      <c r="BG394" s="169"/>
      <c r="BH394" s="169"/>
      <c r="BI394" s="169"/>
      <c r="BJ394" s="169"/>
      <c r="BK394" s="169"/>
      <c r="BL394" s="169"/>
      <c r="BM394" s="169"/>
      <c r="BN394" s="169"/>
      <c r="BO394" s="169"/>
      <c r="BP394" s="169"/>
      <c r="BQ394" s="169"/>
      <c r="BR394" s="169"/>
      <c r="BS394" s="169"/>
      <c r="BT394" s="169"/>
      <c r="BU394" s="169"/>
      <c r="BV394" s="169"/>
      <c r="BW394" s="169"/>
      <c r="BX394" s="169"/>
      <c r="BY394" s="169"/>
      <c r="BZ394" s="169"/>
      <c r="CA394" s="169"/>
      <c r="CB394" s="169"/>
      <c r="CC394" s="169"/>
      <c r="CD394" s="169"/>
      <c r="CE394" s="169"/>
      <c r="CF394" s="169"/>
      <c r="CG394" s="169"/>
      <c r="CH394" s="169"/>
      <c r="CI394" s="169"/>
      <c r="CJ394" s="169"/>
      <c r="CK394" s="169"/>
      <c r="CL394" s="169"/>
      <c r="CM394" s="169"/>
      <c r="CN394" s="169"/>
      <c r="CO394" s="169"/>
      <c r="CP394" s="169"/>
      <c r="CQ394" s="169"/>
      <c r="CR394" s="169"/>
      <c r="CS394" s="169"/>
      <c r="CT394" s="169"/>
      <c r="CU394" s="169"/>
      <c r="CV394" s="169"/>
      <c r="CW394" s="169"/>
      <c r="CX394" s="169"/>
      <c r="CY394" s="169"/>
      <c r="CZ394" s="169"/>
      <c r="DA394" s="169"/>
      <c r="DB394" s="169"/>
      <c r="DC394" s="169"/>
      <c r="DD394" s="169"/>
      <c r="DE394" s="169"/>
      <c r="DF394" s="169"/>
      <c r="DG394" s="169"/>
      <c r="DH394" s="169"/>
      <c r="DI394" s="169"/>
      <c r="DJ394" s="169"/>
      <c r="DK394" s="169"/>
      <c r="DL394" s="169"/>
      <c r="DM394" s="169"/>
      <c r="DN394" s="169"/>
      <c r="DO394" s="169"/>
      <c r="DP394" s="169"/>
      <c r="DQ394" s="169"/>
      <c r="DR394" s="169"/>
      <c r="DS394" s="169"/>
      <c r="DT394" s="169"/>
      <c r="DU394" s="169"/>
      <c r="DV394" s="169"/>
      <c r="DW394" s="169"/>
      <c r="DX394" s="169"/>
      <c r="DY394" s="169"/>
      <c r="DZ394" s="169"/>
      <c r="EA394" s="169"/>
      <c r="EB394" s="169"/>
      <c r="EC394" s="169"/>
      <c r="ED394" s="169"/>
      <c r="EE394" s="169"/>
      <c r="EF394" s="169"/>
      <c r="EG394" s="169"/>
      <c r="EH394" s="169"/>
      <c r="EI394" s="169"/>
      <c r="EJ394" s="169"/>
      <c r="EK394" s="169"/>
      <c r="EL394" s="169"/>
      <c r="EM394" s="169"/>
      <c r="EN394" s="169"/>
      <c r="EO394" s="169"/>
      <c r="EP394" s="169"/>
      <c r="EQ394" s="169"/>
      <c r="ER394" s="169"/>
      <c r="ES394" s="169"/>
      <c r="ET394" s="169"/>
      <c r="EU394" s="169"/>
      <c r="EV394" s="169"/>
      <c r="EW394" s="169"/>
      <c r="EX394" s="169"/>
      <c r="EY394" s="169"/>
      <c r="EZ394" s="169"/>
      <c r="FA394" s="169"/>
      <c r="FB394" s="169"/>
      <c r="FC394" s="169"/>
      <c r="FD394" s="169"/>
      <c r="FE394" s="169"/>
      <c r="FF394" s="169"/>
      <c r="FG394" s="169"/>
      <c r="FH394" s="169"/>
      <c r="FI394" s="169"/>
      <c r="FJ394" s="169"/>
      <c r="FK394" s="169"/>
      <c r="FL394" s="169"/>
      <c r="FM394" s="169"/>
      <c r="FN394" s="169"/>
      <c r="FO394" s="169"/>
      <c r="FP394" s="169"/>
      <c r="FQ394" s="169"/>
      <c r="FR394" s="169"/>
      <c r="FS394" s="169"/>
      <c r="FT394" s="169"/>
      <c r="FU394" s="169"/>
      <c r="FV394" s="169"/>
      <c r="FW394" s="169"/>
      <c r="FX394" s="169"/>
      <c r="FY394" s="169"/>
      <c r="FZ394" s="169"/>
      <c r="GA394" s="169"/>
    </row>
    <row r="395" spans="1:183" s="134" customFormat="1" ht="15" customHeight="1" x14ac:dyDescent="0.35">
      <c r="A395" s="169"/>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c r="AE395" s="169"/>
      <c r="AF395" s="169"/>
      <c r="AG395" s="169"/>
      <c r="AH395" s="169"/>
      <c r="AI395" s="169"/>
      <c r="AJ395" s="169"/>
      <c r="AK395" s="169"/>
      <c r="AL395" s="169"/>
      <c r="AM395" s="169"/>
      <c r="AN395" s="169"/>
      <c r="AO395" s="169"/>
      <c r="AP395" s="169"/>
      <c r="AQ395" s="169"/>
      <c r="AR395" s="169"/>
      <c r="AS395" s="169"/>
      <c r="AT395" s="169"/>
      <c r="AU395" s="169"/>
      <c r="AV395" s="169"/>
      <c r="AW395" s="169"/>
      <c r="AX395" s="169"/>
      <c r="AY395" s="169"/>
      <c r="AZ395" s="169"/>
      <c r="BA395" s="169"/>
      <c r="BB395" s="169"/>
      <c r="BC395" s="169"/>
      <c r="BD395" s="169"/>
      <c r="BE395" s="169"/>
      <c r="BF395" s="169"/>
      <c r="BG395" s="169"/>
      <c r="BH395" s="169"/>
      <c r="BI395" s="169"/>
      <c r="BJ395" s="169"/>
      <c r="BK395" s="169"/>
      <c r="BL395" s="169"/>
      <c r="BM395" s="169"/>
      <c r="BN395" s="169"/>
      <c r="BO395" s="169"/>
      <c r="BP395" s="169"/>
      <c r="BQ395" s="169"/>
      <c r="BR395" s="169"/>
      <c r="BS395" s="169"/>
      <c r="BT395" s="169"/>
      <c r="BU395" s="169"/>
      <c r="BV395" s="169"/>
      <c r="BW395" s="169"/>
      <c r="BX395" s="169"/>
      <c r="BY395" s="169"/>
      <c r="BZ395" s="169"/>
      <c r="CA395" s="169"/>
      <c r="CB395" s="169"/>
      <c r="CC395" s="169"/>
      <c r="CD395" s="169"/>
      <c r="CE395" s="169"/>
      <c r="CF395" s="169"/>
      <c r="CG395" s="169"/>
      <c r="CH395" s="169"/>
      <c r="CI395" s="169"/>
      <c r="CJ395" s="169"/>
      <c r="CK395" s="169"/>
      <c r="CL395" s="169"/>
      <c r="CM395" s="169"/>
      <c r="CN395" s="169"/>
      <c r="CO395" s="169"/>
      <c r="CP395" s="169"/>
      <c r="CQ395" s="169"/>
      <c r="CR395" s="169"/>
      <c r="CS395" s="169"/>
      <c r="CT395" s="169"/>
      <c r="CU395" s="169"/>
      <c r="CV395" s="169"/>
      <c r="CW395" s="169"/>
      <c r="CX395" s="169"/>
      <c r="CY395" s="169"/>
      <c r="CZ395" s="169"/>
      <c r="DA395" s="169"/>
      <c r="DB395" s="169"/>
      <c r="DC395" s="169"/>
      <c r="DD395" s="169"/>
      <c r="DE395" s="169"/>
      <c r="DF395" s="169"/>
      <c r="DG395" s="169"/>
      <c r="DH395" s="169"/>
      <c r="DI395" s="169"/>
      <c r="DJ395" s="169"/>
      <c r="DK395" s="169"/>
      <c r="DL395" s="169"/>
      <c r="DM395" s="169"/>
      <c r="DN395" s="169"/>
      <c r="DO395" s="169"/>
      <c r="DP395" s="169"/>
      <c r="DQ395" s="169"/>
      <c r="DR395" s="169"/>
      <c r="DS395" s="169"/>
      <c r="DT395" s="169"/>
      <c r="DU395" s="169"/>
      <c r="DV395" s="169"/>
      <c r="DW395" s="169"/>
      <c r="DX395" s="169"/>
      <c r="DY395" s="169"/>
      <c r="DZ395" s="169"/>
      <c r="EA395" s="169"/>
      <c r="EB395" s="169"/>
      <c r="EC395" s="169"/>
      <c r="ED395" s="169"/>
      <c r="EE395" s="169"/>
      <c r="EF395" s="169"/>
      <c r="EG395" s="169"/>
      <c r="EH395" s="169"/>
      <c r="EI395" s="169"/>
      <c r="EJ395" s="169"/>
      <c r="EK395" s="169"/>
      <c r="EL395" s="169"/>
      <c r="EM395" s="169"/>
      <c r="EN395" s="169"/>
      <c r="EO395" s="169"/>
      <c r="EP395" s="169"/>
      <c r="EQ395" s="169"/>
      <c r="ER395" s="169"/>
      <c r="ES395" s="169"/>
      <c r="ET395" s="169"/>
      <c r="EU395" s="169"/>
      <c r="EV395" s="169"/>
      <c r="EW395" s="169"/>
      <c r="EX395" s="169"/>
      <c r="EY395" s="169"/>
      <c r="EZ395" s="169"/>
      <c r="FA395" s="169"/>
      <c r="FB395" s="169"/>
      <c r="FC395" s="169"/>
      <c r="FD395" s="169"/>
      <c r="FE395" s="169"/>
      <c r="FF395" s="169"/>
      <c r="FG395" s="169"/>
      <c r="FH395" s="169"/>
      <c r="FI395" s="169"/>
      <c r="FJ395" s="169"/>
      <c r="FK395" s="169"/>
      <c r="FL395" s="169"/>
      <c r="FM395" s="169"/>
      <c r="FN395" s="169"/>
      <c r="FO395" s="169"/>
      <c r="FP395" s="169"/>
      <c r="FQ395" s="169"/>
      <c r="FR395" s="169"/>
      <c r="FS395" s="169"/>
      <c r="FT395" s="169"/>
      <c r="FU395" s="169"/>
      <c r="FV395" s="169"/>
      <c r="FW395" s="169"/>
      <c r="FX395" s="169"/>
      <c r="FY395" s="169"/>
      <c r="FZ395" s="169"/>
      <c r="GA395" s="169"/>
    </row>
    <row r="396" spans="1:183" s="134" customFormat="1" ht="15" customHeight="1" x14ac:dyDescent="0.35">
      <c r="A396" s="169"/>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c r="AE396" s="169"/>
      <c r="AF396" s="169"/>
      <c r="AG396" s="169"/>
      <c r="AH396" s="169"/>
      <c r="AI396" s="169"/>
      <c r="AJ396" s="169"/>
      <c r="AK396" s="169"/>
      <c r="AL396" s="169"/>
      <c r="AM396" s="169"/>
      <c r="AN396" s="169"/>
      <c r="AO396" s="169"/>
      <c r="AP396" s="169"/>
      <c r="AQ396" s="169"/>
      <c r="AR396" s="169"/>
      <c r="AS396" s="169"/>
      <c r="AT396" s="169"/>
      <c r="AU396" s="169"/>
      <c r="AV396" s="169"/>
      <c r="AW396" s="169"/>
      <c r="AX396" s="169"/>
      <c r="AY396" s="169"/>
      <c r="AZ396" s="169"/>
      <c r="BA396" s="169"/>
      <c r="BB396" s="169"/>
      <c r="BC396" s="169"/>
      <c r="BD396" s="169"/>
      <c r="BE396" s="169"/>
      <c r="BF396" s="169"/>
      <c r="BG396" s="169"/>
      <c r="BH396" s="169"/>
      <c r="BI396" s="169"/>
      <c r="BJ396" s="169"/>
      <c r="BK396" s="169"/>
      <c r="BL396" s="169"/>
      <c r="BM396" s="169"/>
      <c r="BN396" s="169"/>
      <c r="BO396" s="169"/>
      <c r="BP396" s="169"/>
      <c r="BQ396" s="169"/>
      <c r="BR396" s="169"/>
      <c r="BS396" s="169"/>
      <c r="BT396" s="169"/>
      <c r="BU396" s="169"/>
      <c r="BV396" s="169"/>
      <c r="BW396" s="169"/>
      <c r="BX396" s="169"/>
      <c r="BY396" s="169"/>
      <c r="BZ396" s="169"/>
      <c r="CA396" s="169"/>
      <c r="CB396" s="169"/>
      <c r="CC396" s="169"/>
      <c r="CD396" s="169"/>
      <c r="CE396" s="169"/>
      <c r="CF396" s="169"/>
      <c r="CG396" s="169"/>
      <c r="CH396" s="169"/>
      <c r="CI396" s="169"/>
      <c r="CJ396" s="169"/>
      <c r="CK396" s="169"/>
      <c r="CL396" s="169"/>
      <c r="CM396" s="169"/>
      <c r="CN396" s="169"/>
      <c r="CO396" s="169"/>
      <c r="CP396" s="169"/>
      <c r="CQ396" s="169"/>
      <c r="CR396" s="169"/>
      <c r="CS396" s="169"/>
      <c r="CT396" s="169"/>
      <c r="CU396" s="169"/>
      <c r="CV396" s="169"/>
      <c r="CW396" s="169"/>
      <c r="CX396" s="169"/>
      <c r="CY396" s="169"/>
      <c r="CZ396" s="169"/>
      <c r="DA396" s="169"/>
      <c r="DB396" s="169"/>
      <c r="DC396" s="169"/>
      <c r="DD396" s="169"/>
      <c r="DE396" s="169"/>
      <c r="DF396" s="169"/>
      <c r="DG396" s="169"/>
      <c r="DH396" s="169"/>
      <c r="DI396" s="169"/>
      <c r="DJ396" s="169"/>
      <c r="DK396" s="169"/>
      <c r="DL396" s="169"/>
      <c r="DM396" s="169"/>
      <c r="DN396" s="169"/>
      <c r="DO396" s="169"/>
      <c r="DP396" s="169"/>
      <c r="DQ396" s="169"/>
      <c r="DR396" s="169"/>
      <c r="DS396" s="169"/>
      <c r="DT396" s="169"/>
      <c r="DU396" s="169"/>
      <c r="DV396" s="169"/>
      <c r="DW396" s="169"/>
      <c r="DX396" s="169"/>
      <c r="DY396" s="169"/>
      <c r="DZ396" s="169"/>
      <c r="EA396" s="169"/>
      <c r="EB396" s="169"/>
      <c r="EC396" s="169"/>
      <c r="ED396" s="169"/>
      <c r="EE396" s="169"/>
      <c r="EF396" s="169"/>
      <c r="EG396" s="169"/>
      <c r="EH396" s="169"/>
      <c r="EI396" s="169"/>
      <c r="EJ396" s="169"/>
      <c r="EK396" s="169"/>
      <c r="EL396" s="169"/>
      <c r="EM396" s="169"/>
      <c r="EN396" s="169"/>
      <c r="EO396" s="169"/>
      <c r="EP396" s="169"/>
      <c r="EQ396" s="169"/>
      <c r="ER396" s="169"/>
      <c r="ES396" s="169"/>
      <c r="ET396" s="169"/>
      <c r="EU396" s="169"/>
      <c r="EV396" s="169"/>
      <c r="EW396" s="169"/>
      <c r="EX396" s="169"/>
      <c r="EY396" s="169"/>
      <c r="EZ396" s="169"/>
      <c r="FA396" s="169"/>
      <c r="FB396" s="169"/>
      <c r="FC396" s="169"/>
      <c r="FD396" s="169"/>
      <c r="FE396" s="169"/>
      <c r="FF396" s="169"/>
      <c r="FG396" s="169"/>
      <c r="FH396" s="169"/>
      <c r="FI396" s="169"/>
      <c r="FJ396" s="169"/>
      <c r="FK396" s="169"/>
      <c r="FL396" s="169"/>
      <c r="FM396" s="169"/>
      <c r="FN396" s="169"/>
      <c r="FO396" s="169"/>
      <c r="FP396" s="169"/>
      <c r="FQ396" s="169"/>
      <c r="FR396" s="169"/>
      <c r="FS396" s="169"/>
      <c r="FT396" s="169"/>
      <c r="FU396" s="169"/>
      <c r="FV396" s="169"/>
      <c r="FW396" s="169"/>
      <c r="FX396" s="169"/>
      <c r="FY396" s="169"/>
      <c r="FZ396" s="169"/>
      <c r="GA396" s="169"/>
    </row>
    <row r="397" spans="1:183" s="134" customFormat="1" ht="15" customHeight="1" x14ac:dyDescent="0.35">
      <c r="A397" s="169"/>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c r="AE397" s="169"/>
      <c r="AF397" s="169"/>
      <c r="AG397" s="169"/>
      <c r="AH397" s="169"/>
      <c r="AI397" s="169"/>
      <c r="AJ397" s="169"/>
      <c r="AK397" s="169"/>
      <c r="AL397" s="169"/>
      <c r="AM397" s="169"/>
      <c r="AN397" s="169"/>
      <c r="AO397" s="169"/>
      <c r="AP397" s="169"/>
      <c r="AQ397" s="169"/>
      <c r="AR397" s="169"/>
      <c r="AS397" s="169"/>
      <c r="AT397" s="169"/>
      <c r="AU397" s="169"/>
      <c r="AV397" s="169"/>
      <c r="AW397" s="169"/>
      <c r="AX397" s="169"/>
      <c r="AY397" s="169"/>
      <c r="AZ397" s="169"/>
      <c r="BA397" s="169"/>
      <c r="BB397" s="169"/>
      <c r="BC397" s="169"/>
      <c r="BD397" s="169"/>
      <c r="BE397" s="169"/>
      <c r="BF397" s="169"/>
      <c r="BG397" s="169"/>
      <c r="BH397" s="169"/>
      <c r="BI397" s="169"/>
      <c r="BJ397" s="169"/>
      <c r="BK397" s="169"/>
      <c r="BL397" s="169"/>
      <c r="BM397" s="169"/>
      <c r="BN397" s="169"/>
      <c r="BO397" s="169"/>
      <c r="BP397" s="169"/>
      <c r="BQ397" s="169"/>
      <c r="BR397" s="169"/>
      <c r="BS397" s="169"/>
      <c r="BT397" s="169"/>
      <c r="BU397" s="169"/>
      <c r="BV397" s="169"/>
      <c r="BW397" s="169"/>
      <c r="BX397" s="169"/>
      <c r="BY397" s="169"/>
      <c r="BZ397" s="169"/>
      <c r="CA397" s="169"/>
      <c r="CB397" s="169"/>
      <c r="CC397" s="169"/>
      <c r="CD397" s="169"/>
      <c r="CE397" s="169"/>
      <c r="CF397" s="169"/>
      <c r="CG397" s="169"/>
      <c r="CH397" s="169"/>
      <c r="CI397" s="169"/>
      <c r="CJ397" s="169"/>
      <c r="CK397" s="169"/>
      <c r="CL397" s="169"/>
      <c r="CM397" s="169"/>
      <c r="CN397" s="169"/>
      <c r="CO397" s="169"/>
      <c r="CP397" s="169"/>
      <c r="CQ397" s="169"/>
      <c r="CR397" s="169"/>
      <c r="CS397" s="169"/>
      <c r="CT397" s="169"/>
      <c r="CU397" s="169"/>
      <c r="CV397" s="169"/>
      <c r="CW397" s="169"/>
      <c r="CX397" s="169"/>
      <c r="CY397" s="169"/>
      <c r="CZ397" s="169"/>
      <c r="DA397" s="169"/>
      <c r="DB397" s="169"/>
      <c r="DC397" s="169"/>
      <c r="DD397" s="169"/>
      <c r="DE397" s="169"/>
      <c r="DF397" s="169"/>
      <c r="DG397" s="169"/>
      <c r="DH397" s="169"/>
      <c r="DI397" s="169"/>
      <c r="DJ397" s="169"/>
      <c r="DK397" s="169"/>
      <c r="DL397" s="169"/>
      <c r="DM397" s="169"/>
      <c r="DN397" s="169"/>
      <c r="DO397" s="169"/>
      <c r="DP397" s="169"/>
      <c r="DQ397" s="169"/>
      <c r="DR397" s="169"/>
      <c r="DS397" s="169"/>
      <c r="DT397" s="169"/>
      <c r="DU397" s="169"/>
      <c r="DV397" s="169"/>
      <c r="DW397" s="169"/>
      <c r="DX397" s="169"/>
      <c r="DY397" s="169"/>
      <c r="DZ397" s="169"/>
      <c r="EA397" s="169"/>
      <c r="EB397" s="169"/>
      <c r="EC397" s="169"/>
      <c r="ED397" s="169"/>
      <c r="EE397" s="169"/>
      <c r="EF397" s="169"/>
      <c r="EG397" s="169"/>
      <c r="EH397" s="169"/>
      <c r="EI397" s="169"/>
      <c r="EJ397" s="169"/>
      <c r="EK397" s="169"/>
      <c r="EL397" s="169"/>
      <c r="EM397" s="169"/>
      <c r="EN397" s="169"/>
      <c r="EO397" s="169"/>
      <c r="EP397" s="169"/>
      <c r="EQ397" s="169"/>
      <c r="ER397" s="169"/>
      <c r="ES397" s="169"/>
      <c r="ET397" s="169"/>
      <c r="EU397" s="169"/>
      <c r="EV397" s="169"/>
      <c r="EW397" s="169"/>
      <c r="EX397" s="169"/>
      <c r="EY397" s="169"/>
      <c r="EZ397" s="169"/>
      <c r="FA397" s="169"/>
      <c r="FB397" s="169"/>
      <c r="FC397" s="169"/>
      <c r="FD397" s="169"/>
      <c r="FE397" s="169"/>
      <c r="FF397" s="169"/>
      <c r="FG397" s="169"/>
      <c r="FH397" s="169"/>
      <c r="FI397" s="169"/>
      <c r="FJ397" s="169"/>
      <c r="FK397" s="169"/>
      <c r="FL397" s="169"/>
      <c r="FM397" s="169"/>
      <c r="FN397" s="169"/>
      <c r="FO397" s="169"/>
      <c r="FP397" s="169"/>
      <c r="FQ397" s="169"/>
      <c r="FR397" s="169"/>
      <c r="FS397" s="169"/>
      <c r="FT397" s="169"/>
      <c r="FU397" s="169"/>
      <c r="FV397" s="169"/>
      <c r="FW397" s="169"/>
      <c r="FX397" s="169"/>
      <c r="FY397" s="169"/>
      <c r="FZ397" s="169"/>
      <c r="GA397" s="169"/>
    </row>
    <row r="398" spans="1:183" s="134" customFormat="1" ht="15" customHeight="1" x14ac:dyDescent="0.35">
      <c r="A398" s="169"/>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c r="AE398" s="169"/>
      <c r="AF398" s="169"/>
      <c r="AG398" s="169"/>
      <c r="AH398" s="169"/>
      <c r="AI398" s="169"/>
      <c r="AJ398" s="169"/>
      <c r="AK398" s="169"/>
      <c r="AL398" s="169"/>
      <c r="AM398" s="169"/>
      <c r="AN398" s="169"/>
      <c r="AO398" s="169"/>
      <c r="AP398" s="169"/>
      <c r="AQ398" s="169"/>
      <c r="AR398" s="169"/>
      <c r="AS398" s="169"/>
      <c r="AT398" s="169"/>
      <c r="AU398" s="169"/>
      <c r="AV398" s="169"/>
      <c r="AW398" s="169"/>
      <c r="AX398" s="169"/>
      <c r="AY398" s="169"/>
      <c r="AZ398" s="169"/>
      <c r="BA398" s="169"/>
      <c r="BB398" s="169"/>
      <c r="BC398" s="169"/>
      <c r="BD398" s="169"/>
      <c r="BE398" s="169"/>
      <c r="BF398" s="169"/>
      <c r="BG398" s="169"/>
      <c r="BH398" s="169"/>
      <c r="BI398" s="169"/>
      <c r="BJ398" s="169"/>
      <c r="BK398" s="169"/>
      <c r="BL398" s="169"/>
      <c r="BM398" s="169"/>
      <c r="BN398" s="169"/>
      <c r="BO398" s="169"/>
      <c r="BP398" s="169"/>
      <c r="BQ398" s="169"/>
      <c r="BR398" s="169"/>
      <c r="BS398" s="169"/>
      <c r="BT398" s="169"/>
      <c r="BU398" s="169"/>
      <c r="BV398" s="169"/>
      <c r="BW398" s="169"/>
      <c r="BX398" s="169"/>
      <c r="BY398" s="169"/>
      <c r="BZ398" s="169"/>
      <c r="CA398" s="169"/>
      <c r="CB398" s="169"/>
      <c r="CC398" s="169"/>
      <c r="CD398" s="169"/>
      <c r="CE398" s="169"/>
      <c r="CF398" s="169"/>
      <c r="CG398" s="169"/>
      <c r="CH398" s="169"/>
      <c r="CI398" s="169"/>
      <c r="CJ398" s="169"/>
      <c r="CK398" s="169"/>
      <c r="CL398" s="169"/>
      <c r="CM398" s="169"/>
      <c r="CN398" s="169"/>
      <c r="CO398" s="169"/>
      <c r="CP398" s="169"/>
      <c r="CQ398" s="169"/>
      <c r="CR398" s="169"/>
      <c r="CS398" s="169"/>
      <c r="CT398" s="169"/>
      <c r="CU398" s="169"/>
      <c r="CV398" s="169"/>
      <c r="CW398" s="169"/>
      <c r="CX398" s="169"/>
      <c r="CY398" s="169"/>
      <c r="CZ398" s="169"/>
      <c r="DA398" s="169"/>
      <c r="DB398" s="169"/>
      <c r="DC398" s="169"/>
      <c r="DD398" s="169"/>
      <c r="DE398" s="169"/>
      <c r="DF398" s="169"/>
      <c r="DG398" s="169"/>
      <c r="DH398" s="169"/>
      <c r="DI398" s="169"/>
      <c r="DJ398" s="169"/>
      <c r="DK398" s="169"/>
      <c r="DL398" s="169"/>
      <c r="DM398" s="169"/>
      <c r="DN398" s="169"/>
      <c r="DO398" s="169"/>
      <c r="DP398" s="169"/>
      <c r="DQ398" s="169"/>
      <c r="DR398" s="169"/>
      <c r="DS398" s="169"/>
      <c r="DT398" s="169"/>
      <c r="DU398" s="169"/>
      <c r="DV398" s="169"/>
      <c r="DW398" s="169"/>
      <c r="DX398" s="169"/>
      <c r="DY398" s="169"/>
      <c r="DZ398" s="169"/>
      <c r="EA398" s="169"/>
      <c r="EB398" s="169"/>
      <c r="EC398" s="169"/>
      <c r="ED398" s="169"/>
      <c r="EE398" s="169"/>
      <c r="EF398" s="169"/>
      <c r="EG398" s="169"/>
      <c r="EH398" s="169"/>
      <c r="EI398" s="169"/>
      <c r="EJ398" s="169"/>
      <c r="EK398" s="169"/>
      <c r="EL398" s="169"/>
      <c r="EM398" s="169"/>
      <c r="EN398" s="169"/>
      <c r="EO398" s="169"/>
      <c r="EP398" s="169"/>
      <c r="EQ398" s="169"/>
      <c r="ER398" s="169"/>
      <c r="ES398" s="169"/>
      <c r="ET398" s="169"/>
      <c r="EU398" s="169"/>
      <c r="EV398" s="169"/>
      <c r="EW398" s="169"/>
      <c r="EX398" s="169"/>
      <c r="EY398" s="169"/>
      <c r="EZ398" s="169"/>
      <c r="FA398" s="169"/>
      <c r="FB398" s="169"/>
      <c r="FC398" s="169"/>
      <c r="FD398" s="169"/>
      <c r="FE398" s="169"/>
      <c r="FF398" s="169"/>
      <c r="FG398" s="169"/>
      <c r="FH398" s="169"/>
      <c r="FI398" s="169"/>
      <c r="FJ398" s="169"/>
      <c r="FK398" s="169"/>
      <c r="FL398" s="169"/>
      <c r="FM398" s="169"/>
      <c r="FN398" s="169"/>
      <c r="FO398" s="169"/>
      <c r="FP398" s="169"/>
      <c r="FQ398" s="169"/>
      <c r="FR398" s="169"/>
      <c r="FS398" s="169"/>
      <c r="FT398" s="169"/>
      <c r="FU398" s="169"/>
      <c r="FV398" s="169"/>
      <c r="FW398" s="169"/>
      <c r="FX398" s="169"/>
      <c r="FY398" s="169"/>
      <c r="FZ398" s="169"/>
      <c r="GA398" s="169"/>
    </row>
    <row r="399" spans="1:183" s="134" customFormat="1" ht="15" customHeight="1" x14ac:dyDescent="0.35">
      <c r="A399" s="169"/>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69"/>
      <c r="AG399" s="169"/>
      <c r="AH399" s="169"/>
      <c r="AI399" s="169"/>
      <c r="AJ399" s="169"/>
      <c r="AK399" s="169"/>
      <c r="AL399" s="169"/>
      <c r="AM399" s="169"/>
      <c r="AN399" s="169"/>
      <c r="AO399" s="169"/>
      <c r="AP399" s="169"/>
      <c r="AQ399" s="169"/>
      <c r="AR399" s="169"/>
      <c r="AS399" s="169"/>
      <c r="AT399" s="169"/>
      <c r="AU399" s="169"/>
      <c r="AV399" s="169"/>
      <c r="AW399" s="169"/>
      <c r="AX399" s="169"/>
      <c r="AY399" s="169"/>
      <c r="AZ399" s="169"/>
      <c r="BA399" s="169"/>
      <c r="BB399" s="169"/>
      <c r="BC399" s="169"/>
      <c r="BD399" s="169"/>
      <c r="BE399" s="169"/>
      <c r="BF399" s="169"/>
      <c r="BG399" s="169"/>
      <c r="BH399" s="169"/>
      <c r="BI399" s="169"/>
      <c r="BJ399" s="169"/>
      <c r="BK399" s="169"/>
      <c r="BL399" s="169"/>
      <c r="BM399" s="169"/>
      <c r="BN399" s="169"/>
      <c r="BO399" s="169"/>
      <c r="BP399" s="169"/>
      <c r="BQ399" s="169"/>
      <c r="BR399" s="169"/>
      <c r="BS399" s="169"/>
      <c r="BT399" s="169"/>
      <c r="BU399" s="169"/>
      <c r="BV399" s="169"/>
      <c r="BW399" s="169"/>
      <c r="BX399" s="169"/>
      <c r="BY399" s="169"/>
      <c r="BZ399" s="169"/>
      <c r="CA399" s="169"/>
      <c r="CB399" s="169"/>
      <c r="CC399" s="169"/>
      <c r="CD399" s="169"/>
      <c r="CE399" s="169"/>
      <c r="CF399" s="169"/>
      <c r="CG399" s="169"/>
      <c r="CH399" s="169"/>
      <c r="CI399" s="169"/>
      <c r="CJ399" s="169"/>
      <c r="CK399" s="169"/>
      <c r="CL399" s="169"/>
      <c r="CM399" s="169"/>
      <c r="CN399" s="169"/>
      <c r="CO399" s="169"/>
      <c r="CP399" s="169"/>
      <c r="CQ399" s="169"/>
      <c r="CR399" s="169"/>
      <c r="CS399" s="169"/>
      <c r="CT399" s="169"/>
      <c r="CU399" s="169"/>
      <c r="CV399" s="169"/>
      <c r="CW399" s="169"/>
      <c r="CX399" s="169"/>
      <c r="CY399" s="169"/>
      <c r="CZ399" s="169"/>
      <c r="DA399" s="169"/>
      <c r="DB399" s="169"/>
      <c r="DC399" s="169"/>
      <c r="DD399" s="169"/>
      <c r="DE399" s="169"/>
      <c r="DF399" s="169"/>
      <c r="DG399" s="169"/>
      <c r="DH399" s="169"/>
      <c r="DI399" s="169"/>
      <c r="DJ399" s="169"/>
      <c r="DK399" s="169"/>
      <c r="DL399" s="169"/>
      <c r="DM399" s="169"/>
      <c r="DN399" s="169"/>
      <c r="DO399" s="169"/>
      <c r="DP399" s="169"/>
      <c r="DQ399" s="169"/>
      <c r="DR399" s="169"/>
      <c r="DS399" s="169"/>
      <c r="DT399" s="169"/>
      <c r="DU399" s="169"/>
      <c r="DV399" s="169"/>
      <c r="DW399" s="169"/>
      <c r="DX399" s="169"/>
      <c r="DY399" s="169"/>
      <c r="DZ399" s="169"/>
      <c r="EA399" s="169"/>
      <c r="EB399" s="169"/>
      <c r="EC399" s="169"/>
      <c r="ED399" s="169"/>
      <c r="EE399" s="169"/>
      <c r="EF399" s="169"/>
      <c r="EG399" s="169"/>
      <c r="EH399" s="169"/>
      <c r="EI399" s="169"/>
      <c r="EJ399" s="169"/>
      <c r="EK399" s="169"/>
      <c r="EL399" s="169"/>
      <c r="EM399" s="169"/>
      <c r="EN399" s="169"/>
      <c r="EO399" s="169"/>
      <c r="EP399" s="169"/>
      <c r="EQ399" s="169"/>
      <c r="ER399" s="169"/>
      <c r="ES399" s="169"/>
      <c r="ET399" s="169"/>
      <c r="EU399" s="169"/>
      <c r="EV399" s="169"/>
      <c r="EW399" s="169"/>
      <c r="EX399" s="169"/>
      <c r="EY399" s="169"/>
      <c r="EZ399" s="169"/>
      <c r="FA399" s="169"/>
      <c r="FB399" s="169"/>
      <c r="FC399" s="169"/>
      <c r="FD399" s="169"/>
      <c r="FE399" s="169"/>
      <c r="FF399" s="169"/>
      <c r="FG399" s="169"/>
      <c r="FH399" s="169"/>
      <c r="FI399" s="169"/>
      <c r="FJ399" s="169"/>
      <c r="FK399" s="169"/>
      <c r="FL399" s="169"/>
      <c r="FM399" s="169"/>
      <c r="FN399" s="169"/>
      <c r="FO399" s="169"/>
      <c r="FP399" s="169"/>
      <c r="FQ399" s="169"/>
      <c r="FR399" s="169"/>
      <c r="FS399" s="169"/>
      <c r="FT399" s="169"/>
      <c r="FU399" s="169"/>
      <c r="FV399" s="169"/>
      <c r="FW399" s="169"/>
      <c r="FX399" s="169"/>
      <c r="FY399" s="169"/>
      <c r="FZ399" s="169"/>
      <c r="GA399" s="169"/>
    </row>
    <row r="400" spans="1:183" s="134" customFormat="1" ht="15" customHeight="1" x14ac:dyDescent="0.35">
      <c r="A400" s="169"/>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c r="AE400" s="169"/>
      <c r="AF400" s="169"/>
      <c r="AG400" s="169"/>
      <c r="AH400" s="169"/>
      <c r="AI400" s="169"/>
      <c r="AJ400" s="169"/>
      <c r="AK400" s="169"/>
      <c r="AL400" s="169"/>
      <c r="AM400" s="169"/>
      <c r="AN400" s="169"/>
      <c r="AO400" s="169"/>
      <c r="AP400" s="169"/>
      <c r="AQ400" s="169"/>
      <c r="AR400" s="169"/>
      <c r="AS400" s="169"/>
      <c r="AT400" s="169"/>
      <c r="AU400" s="169"/>
      <c r="AV400" s="169"/>
      <c r="AW400" s="169"/>
      <c r="AX400" s="169"/>
      <c r="AY400" s="169"/>
      <c r="AZ400" s="169"/>
      <c r="BA400" s="169"/>
      <c r="BB400" s="169"/>
      <c r="BC400" s="169"/>
      <c r="BD400" s="169"/>
      <c r="BE400" s="169"/>
      <c r="BF400" s="169"/>
      <c r="BG400" s="169"/>
      <c r="BH400" s="169"/>
      <c r="BI400" s="169"/>
      <c r="BJ400" s="169"/>
      <c r="BK400" s="169"/>
      <c r="BL400" s="169"/>
      <c r="BM400" s="169"/>
      <c r="BN400" s="169"/>
      <c r="BO400" s="169"/>
      <c r="BP400" s="169"/>
      <c r="BQ400" s="169"/>
      <c r="BR400" s="169"/>
      <c r="BS400" s="169"/>
      <c r="BT400" s="169"/>
      <c r="BU400" s="169"/>
      <c r="BV400" s="169"/>
      <c r="BW400" s="169"/>
      <c r="BX400" s="169"/>
      <c r="BY400" s="169"/>
      <c r="BZ400" s="169"/>
      <c r="CA400" s="169"/>
      <c r="CB400" s="169"/>
      <c r="CC400" s="169"/>
      <c r="CD400" s="169"/>
      <c r="CE400" s="169"/>
      <c r="CF400" s="169"/>
      <c r="CG400" s="169"/>
      <c r="CH400" s="169"/>
      <c r="CI400" s="169"/>
      <c r="CJ400" s="169"/>
      <c r="CK400" s="169"/>
      <c r="CL400" s="169"/>
      <c r="CM400" s="169"/>
      <c r="CN400" s="169"/>
      <c r="CO400" s="169"/>
      <c r="CP400" s="169"/>
      <c r="CQ400" s="169"/>
      <c r="CR400" s="169"/>
      <c r="CS400" s="169"/>
      <c r="CT400" s="169"/>
      <c r="CU400" s="169"/>
      <c r="CV400" s="169"/>
      <c r="CW400" s="169"/>
      <c r="CX400" s="169"/>
      <c r="CY400" s="169"/>
      <c r="CZ400" s="169"/>
      <c r="DA400" s="169"/>
      <c r="DB400" s="169"/>
      <c r="DC400" s="169"/>
      <c r="DD400" s="169"/>
      <c r="DE400" s="169"/>
      <c r="DF400" s="169"/>
      <c r="DG400" s="169"/>
      <c r="DH400" s="169"/>
      <c r="DI400" s="169"/>
      <c r="DJ400" s="169"/>
      <c r="DK400" s="169"/>
      <c r="DL400" s="169"/>
      <c r="DM400" s="169"/>
      <c r="DN400" s="169"/>
      <c r="DO400" s="169"/>
      <c r="DP400" s="169"/>
      <c r="DQ400" s="169"/>
      <c r="DR400" s="169"/>
      <c r="DS400" s="169"/>
      <c r="DT400" s="169"/>
      <c r="DU400" s="169"/>
      <c r="DV400" s="169"/>
      <c r="DW400" s="169"/>
      <c r="DX400" s="169"/>
      <c r="DY400" s="169"/>
      <c r="DZ400" s="169"/>
      <c r="EA400" s="169"/>
      <c r="EB400" s="169"/>
      <c r="EC400" s="169"/>
      <c r="ED400" s="169"/>
      <c r="EE400" s="169"/>
      <c r="EF400" s="169"/>
      <c r="EG400" s="169"/>
      <c r="EH400" s="169"/>
      <c r="EI400" s="169"/>
      <c r="EJ400" s="169"/>
      <c r="EK400" s="169"/>
      <c r="EL400" s="169"/>
      <c r="EM400" s="169"/>
      <c r="EN400" s="169"/>
      <c r="EO400" s="169"/>
      <c r="EP400" s="169"/>
      <c r="EQ400" s="169"/>
      <c r="ER400" s="169"/>
      <c r="ES400" s="169"/>
      <c r="ET400" s="169"/>
      <c r="EU400" s="169"/>
      <c r="EV400" s="169"/>
      <c r="EW400" s="169"/>
      <c r="EX400" s="169"/>
      <c r="EY400" s="169"/>
      <c r="EZ400" s="169"/>
      <c r="FA400" s="169"/>
      <c r="FB400" s="169"/>
      <c r="FC400" s="169"/>
      <c r="FD400" s="169"/>
      <c r="FE400" s="169"/>
      <c r="FF400" s="169"/>
      <c r="FG400" s="169"/>
      <c r="FH400" s="169"/>
      <c r="FI400" s="169"/>
      <c r="FJ400" s="169"/>
      <c r="FK400" s="169"/>
      <c r="FL400" s="169"/>
      <c r="FM400" s="169"/>
      <c r="FN400" s="169"/>
      <c r="FO400" s="169"/>
      <c r="FP400" s="169"/>
      <c r="FQ400" s="169"/>
      <c r="FR400" s="169"/>
      <c r="FS400" s="169"/>
      <c r="FT400" s="169"/>
      <c r="FU400" s="169"/>
      <c r="FV400" s="169"/>
      <c r="FW400" s="169"/>
      <c r="FX400" s="169"/>
      <c r="FY400" s="169"/>
      <c r="FZ400" s="169"/>
      <c r="GA400" s="169"/>
    </row>
    <row r="401" spans="1:183" s="134" customFormat="1" ht="15" customHeight="1" x14ac:dyDescent="0.35">
      <c r="A401" s="169"/>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c r="AE401" s="169"/>
      <c r="AF401" s="169"/>
      <c r="AG401" s="169"/>
      <c r="AH401" s="169"/>
      <c r="AI401" s="169"/>
      <c r="AJ401" s="169"/>
      <c r="AK401" s="169"/>
      <c r="AL401" s="169"/>
      <c r="AM401" s="169"/>
      <c r="AN401" s="169"/>
      <c r="AO401" s="169"/>
      <c r="AP401" s="169"/>
      <c r="AQ401" s="169"/>
      <c r="AR401" s="169"/>
      <c r="AS401" s="169"/>
      <c r="AT401" s="169"/>
      <c r="AU401" s="169"/>
      <c r="AV401" s="169"/>
      <c r="AW401" s="169"/>
      <c r="AX401" s="169"/>
      <c r="AY401" s="169"/>
      <c r="AZ401" s="169"/>
      <c r="BA401" s="169"/>
      <c r="BB401" s="169"/>
      <c r="BC401" s="169"/>
      <c r="BD401" s="169"/>
      <c r="BE401" s="169"/>
      <c r="BF401" s="169"/>
      <c r="BG401" s="169"/>
      <c r="BH401" s="169"/>
      <c r="BI401" s="169"/>
      <c r="BJ401" s="169"/>
      <c r="BK401" s="169"/>
      <c r="BL401" s="169"/>
      <c r="BM401" s="169"/>
      <c r="BN401" s="169"/>
      <c r="BO401" s="169"/>
      <c r="BP401" s="169"/>
      <c r="BQ401" s="169"/>
      <c r="BR401" s="169"/>
      <c r="BS401" s="169"/>
      <c r="BT401" s="169"/>
      <c r="BU401" s="169"/>
      <c r="BV401" s="169"/>
      <c r="BW401" s="169"/>
      <c r="BX401" s="169"/>
      <c r="BY401" s="169"/>
      <c r="BZ401" s="169"/>
      <c r="CA401" s="169"/>
      <c r="CB401" s="169"/>
      <c r="CC401" s="169"/>
      <c r="CD401" s="169"/>
      <c r="CE401" s="169"/>
      <c r="CF401" s="169"/>
      <c r="CG401" s="169"/>
      <c r="CH401" s="169"/>
      <c r="CI401" s="169"/>
      <c r="CJ401" s="169"/>
      <c r="CK401" s="169"/>
      <c r="CL401" s="169"/>
      <c r="CM401" s="169"/>
      <c r="CN401" s="169"/>
      <c r="CO401" s="169"/>
      <c r="CP401" s="169"/>
      <c r="CQ401" s="169"/>
      <c r="CR401" s="169"/>
      <c r="CS401" s="169"/>
      <c r="CT401" s="169"/>
      <c r="CU401" s="169"/>
      <c r="CV401" s="169"/>
      <c r="CW401" s="169"/>
      <c r="CX401" s="169"/>
      <c r="CY401" s="169"/>
      <c r="CZ401" s="169"/>
      <c r="DA401" s="169"/>
      <c r="DB401" s="169"/>
      <c r="DC401" s="169"/>
      <c r="DD401" s="169"/>
      <c r="DE401" s="169"/>
      <c r="DF401" s="169"/>
      <c r="DG401" s="169"/>
      <c r="DH401" s="169"/>
      <c r="DI401" s="169"/>
      <c r="DJ401" s="169"/>
      <c r="DK401" s="169"/>
      <c r="DL401" s="169"/>
      <c r="DM401" s="169"/>
      <c r="DN401" s="169"/>
      <c r="DO401" s="169"/>
      <c r="DP401" s="169"/>
      <c r="DQ401" s="169"/>
      <c r="DR401" s="169"/>
      <c r="DS401" s="169"/>
      <c r="DT401" s="169"/>
      <c r="DU401" s="169"/>
      <c r="DV401" s="169"/>
      <c r="DW401" s="169"/>
      <c r="DX401" s="169"/>
      <c r="DY401" s="169"/>
      <c r="DZ401" s="169"/>
      <c r="EA401" s="169"/>
      <c r="EB401" s="169"/>
      <c r="EC401" s="169"/>
      <c r="ED401" s="169"/>
      <c r="EE401" s="169"/>
      <c r="EF401" s="169"/>
      <c r="EG401" s="169"/>
      <c r="EH401" s="169"/>
      <c r="EI401" s="169"/>
      <c r="EJ401" s="169"/>
      <c r="EK401" s="169"/>
      <c r="EL401" s="169"/>
      <c r="EM401" s="169"/>
      <c r="EN401" s="169"/>
      <c r="EO401" s="169"/>
      <c r="EP401" s="169"/>
      <c r="EQ401" s="169"/>
      <c r="ER401" s="169"/>
      <c r="ES401" s="169"/>
      <c r="ET401" s="169"/>
      <c r="EU401" s="169"/>
      <c r="EV401" s="169"/>
      <c r="EW401" s="169"/>
      <c r="EX401" s="169"/>
      <c r="EY401" s="169"/>
      <c r="EZ401" s="169"/>
      <c r="FA401" s="169"/>
      <c r="FB401" s="169"/>
      <c r="FC401" s="169"/>
      <c r="FD401" s="169"/>
      <c r="FE401" s="169"/>
      <c r="FF401" s="169"/>
      <c r="FG401" s="169"/>
      <c r="FH401" s="169"/>
      <c r="FI401" s="169"/>
      <c r="FJ401" s="169"/>
      <c r="FK401" s="169"/>
      <c r="FL401" s="169"/>
      <c r="FM401" s="169"/>
      <c r="FN401" s="169"/>
      <c r="FO401" s="169"/>
      <c r="FP401" s="169"/>
      <c r="FQ401" s="169"/>
      <c r="FR401" s="169"/>
      <c r="FS401" s="169"/>
      <c r="FT401" s="169"/>
      <c r="FU401" s="169"/>
      <c r="FV401" s="169"/>
      <c r="FW401" s="169"/>
      <c r="FX401" s="169"/>
      <c r="FY401" s="169"/>
      <c r="FZ401" s="169"/>
      <c r="GA401" s="169"/>
    </row>
    <row r="402" spans="1:183" s="134" customFormat="1" ht="15" customHeight="1" x14ac:dyDescent="0.35">
      <c r="A402" s="169"/>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c r="AE402" s="169"/>
      <c r="AF402" s="169"/>
      <c r="AG402" s="169"/>
      <c r="AH402" s="169"/>
      <c r="AI402" s="169"/>
      <c r="AJ402" s="169"/>
      <c r="AK402" s="169"/>
      <c r="AL402" s="169"/>
      <c r="AM402" s="169"/>
      <c r="AN402" s="169"/>
      <c r="AO402" s="169"/>
      <c r="AP402" s="169"/>
      <c r="AQ402" s="169"/>
      <c r="AR402" s="169"/>
      <c r="AS402" s="169"/>
      <c r="AT402" s="169"/>
      <c r="AU402" s="169"/>
      <c r="AV402" s="169"/>
      <c r="AW402" s="169"/>
      <c r="AX402" s="169"/>
      <c r="AY402" s="169"/>
      <c r="AZ402" s="169"/>
      <c r="BA402" s="169"/>
      <c r="BB402" s="169"/>
      <c r="BC402" s="169"/>
      <c r="BD402" s="169"/>
      <c r="BE402" s="169"/>
      <c r="BF402" s="169"/>
      <c r="BG402" s="169"/>
      <c r="BH402" s="169"/>
      <c r="BI402" s="169"/>
      <c r="BJ402" s="169"/>
      <c r="BK402" s="169"/>
      <c r="BL402" s="169"/>
      <c r="BM402" s="169"/>
      <c r="BN402" s="169"/>
      <c r="BO402" s="169"/>
      <c r="BP402" s="169"/>
      <c r="BQ402" s="169"/>
      <c r="BR402" s="169"/>
      <c r="BS402" s="169"/>
      <c r="BT402" s="169"/>
      <c r="BU402" s="169"/>
      <c r="BV402" s="169"/>
      <c r="BW402" s="169"/>
      <c r="BX402" s="169"/>
      <c r="BY402" s="169"/>
      <c r="BZ402" s="169"/>
      <c r="CA402" s="169"/>
      <c r="CB402" s="169"/>
      <c r="CC402" s="169"/>
      <c r="CD402" s="169"/>
      <c r="CE402" s="169"/>
      <c r="CF402" s="169"/>
      <c r="CG402" s="169"/>
      <c r="CH402" s="169"/>
      <c r="CI402" s="169"/>
      <c r="CJ402" s="169"/>
      <c r="CK402" s="169"/>
      <c r="CL402" s="169"/>
      <c r="CM402" s="169"/>
      <c r="CN402" s="169"/>
      <c r="CO402" s="169"/>
      <c r="CP402" s="169"/>
      <c r="CQ402" s="169"/>
      <c r="CR402" s="169"/>
      <c r="CS402" s="169"/>
      <c r="CT402" s="169"/>
      <c r="CU402" s="169"/>
      <c r="CV402" s="169"/>
      <c r="CW402" s="169"/>
      <c r="CX402" s="169"/>
      <c r="CY402" s="169"/>
      <c r="CZ402" s="169"/>
      <c r="DA402" s="169"/>
      <c r="DB402" s="169"/>
      <c r="DC402" s="169"/>
      <c r="DD402" s="169"/>
      <c r="DE402" s="169"/>
      <c r="DF402" s="169"/>
      <c r="DG402" s="169"/>
      <c r="DH402" s="169"/>
      <c r="DI402" s="169"/>
      <c r="DJ402" s="169"/>
      <c r="DK402" s="169"/>
      <c r="DL402" s="169"/>
      <c r="DM402" s="169"/>
      <c r="DN402" s="169"/>
      <c r="DO402" s="169"/>
      <c r="DP402" s="169"/>
      <c r="DQ402" s="169"/>
      <c r="DR402" s="169"/>
      <c r="DS402" s="169"/>
      <c r="DT402" s="169"/>
      <c r="DU402" s="169"/>
      <c r="DV402" s="169"/>
      <c r="DW402" s="169"/>
      <c r="DX402" s="169"/>
      <c r="DY402" s="169"/>
      <c r="DZ402" s="169"/>
      <c r="EA402" s="169"/>
      <c r="EB402" s="169"/>
      <c r="EC402" s="169"/>
      <c r="ED402" s="169"/>
      <c r="EE402" s="169"/>
      <c r="EF402" s="169"/>
      <c r="EG402" s="169"/>
      <c r="EH402" s="169"/>
      <c r="EI402" s="169"/>
      <c r="EJ402" s="169"/>
      <c r="EK402" s="169"/>
      <c r="EL402" s="169"/>
      <c r="EM402" s="169"/>
      <c r="EN402" s="169"/>
      <c r="EO402" s="169"/>
      <c r="EP402" s="169"/>
      <c r="EQ402" s="169"/>
      <c r="ER402" s="169"/>
      <c r="ES402" s="169"/>
      <c r="ET402" s="169"/>
      <c r="EU402" s="169"/>
      <c r="EV402" s="169"/>
      <c r="EW402" s="169"/>
      <c r="EX402" s="169"/>
      <c r="EY402" s="169"/>
      <c r="EZ402" s="169"/>
      <c r="FA402" s="169"/>
      <c r="FB402" s="169"/>
      <c r="FC402" s="169"/>
      <c r="FD402" s="169"/>
      <c r="FE402" s="169"/>
      <c r="FF402" s="169"/>
      <c r="FG402" s="169"/>
      <c r="FH402" s="169"/>
      <c r="FI402" s="169"/>
      <c r="FJ402" s="169"/>
      <c r="FK402" s="169"/>
      <c r="FL402" s="169"/>
      <c r="FM402" s="169"/>
      <c r="FN402" s="169"/>
      <c r="FO402" s="169"/>
      <c r="FP402" s="169"/>
      <c r="FQ402" s="169"/>
      <c r="FR402" s="169"/>
      <c r="FS402" s="169"/>
      <c r="FT402" s="169"/>
      <c r="FU402" s="169"/>
      <c r="FV402" s="169"/>
      <c r="FW402" s="169"/>
      <c r="FX402" s="169"/>
      <c r="FY402" s="169"/>
      <c r="FZ402" s="169"/>
      <c r="GA402" s="169"/>
    </row>
    <row r="403" spans="1:183" s="134" customFormat="1" ht="15" customHeight="1" x14ac:dyDescent="0.35">
      <c r="A403" s="169"/>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c r="AE403" s="169"/>
      <c r="AF403" s="169"/>
      <c r="AG403" s="169"/>
      <c r="AH403" s="169"/>
      <c r="AI403" s="169"/>
      <c r="AJ403" s="169"/>
      <c r="AK403" s="169"/>
      <c r="AL403" s="169"/>
      <c r="AM403" s="169"/>
      <c r="AN403" s="169"/>
      <c r="AO403" s="169"/>
      <c r="AP403" s="169"/>
      <c r="AQ403" s="169"/>
      <c r="AR403" s="169"/>
      <c r="AS403" s="169"/>
      <c r="AT403" s="169"/>
      <c r="AU403" s="169"/>
      <c r="AV403" s="169"/>
      <c r="AW403" s="169"/>
      <c r="AX403" s="169"/>
      <c r="AY403" s="169"/>
      <c r="AZ403" s="169"/>
      <c r="BA403" s="169"/>
      <c r="BB403" s="169"/>
      <c r="BC403" s="169"/>
      <c r="BD403" s="169"/>
      <c r="BE403" s="169"/>
      <c r="BF403" s="169"/>
      <c r="BG403" s="169"/>
      <c r="BH403" s="169"/>
      <c r="BI403" s="169"/>
      <c r="BJ403" s="169"/>
      <c r="BK403" s="169"/>
      <c r="BL403" s="169"/>
      <c r="BM403" s="169"/>
      <c r="BN403" s="169"/>
      <c r="BO403" s="169"/>
      <c r="BP403" s="169"/>
      <c r="BQ403" s="169"/>
      <c r="BR403" s="169"/>
      <c r="BS403" s="169"/>
      <c r="BT403" s="169"/>
      <c r="BU403" s="169"/>
      <c r="BV403" s="169"/>
      <c r="BW403" s="169"/>
      <c r="BX403" s="169"/>
      <c r="BY403" s="169"/>
      <c r="BZ403" s="169"/>
      <c r="CA403" s="169"/>
      <c r="CB403" s="169"/>
      <c r="CC403" s="169"/>
      <c r="CD403" s="169"/>
      <c r="CE403" s="169"/>
      <c r="CF403" s="169"/>
      <c r="CG403" s="169"/>
      <c r="CH403" s="169"/>
      <c r="CI403" s="169"/>
      <c r="CJ403" s="169"/>
      <c r="CK403" s="169"/>
      <c r="CL403" s="169"/>
      <c r="CM403" s="169"/>
      <c r="CN403" s="169"/>
      <c r="CO403" s="169"/>
      <c r="CP403" s="169"/>
      <c r="CQ403" s="169"/>
      <c r="CR403" s="169"/>
      <c r="CS403" s="169"/>
      <c r="CT403" s="169"/>
      <c r="CU403" s="169"/>
      <c r="CV403" s="169"/>
      <c r="CW403" s="169"/>
      <c r="CX403" s="169"/>
      <c r="CY403" s="169"/>
      <c r="CZ403" s="169"/>
      <c r="DA403" s="169"/>
      <c r="DB403" s="169"/>
      <c r="DC403" s="169"/>
      <c r="DD403" s="169"/>
      <c r="DE403" s="169"/>
      <c r="DF403" s="169"/>
      <c r="DG403" s="169"/>
      <c r="DH403" s="169"/>
      <c r="DI403" s="169"/>
      <c r="DJ403" s="169"/>
      <c r="DK403" s="169"/>
      <c r="DL403" s="169"/>
      <c r="DM403" s="169"/>
      <c r="DN403" s="169"/>
      <c r="DO403" s="169"/>
      <c r="DP403" s="169"/>
      <c r="DQ403" s="169"/>
      <c r="DR403" s="169"/>
      <c r="DS403" s="169"/>
      <c r="DT403" s="169"/>
      <c r="DU403" s="169"/>
      <c r="DV403" s="169"/>
      <c r="DW403" s="169"/>
      <c r="DX403" s="169"/>
      <c r="DY403" s="169"/>
      <c r="DZ403" s="169"/>
      <c r="EA403" s="169"/>
      <c r="EB403" s="169"/>
      <c r="EC403" s="169"/>
      <c r="ED403" s="169"/>
      <c r="EE403" s="169"/>
      <c r="EF403" s="169"/>
      <c r="EG403" s="169"/>
      <c r="EH403" s="169"/>
      <c r="EI403" s="169"/>
      <c r="EJ403" s="169"/>
      <c r="EK403" s="169"/>
      <c r="EL403" s="169"/>
      <c r="EM403" s="169"/>
      <c r="EN403" s="169"/>
      <c r="EO403" s="169"/>
      <c r="EP403" s="169"/>
      <c r="EQ403" s="169"/>
      <c r="ER403" s="169"/>
      <c r="ES403" s="169"/>
      <c r="ET403" s="169"/>
      <c r="EU403" s="169"/>
      <c r="EV403" s="169"/>
      <c r="EW403" s="169"/>
      <c r="EX403" s="169"/>
      <c r="EY403" s="169"/>
      <c r="EZ403" s="169"/>
      <c r="FA403" s="169"/>
      <c r="FB403" s="169"/>
      <c r="FC403" s="169"/>
      <c r="FD403" s="169"/>
      <c r="FE403" s="169"/>
      <c r="FF403" s="169"/>
      <c r="FG403" s="169"/>
      <c r="FH403" s="169"/>
      <c r="FI403" s="169"/>
      <c r="FJ403" s="169"/>
      <c r="FK403" s="169"/>
      <c r="FL403" s="169"/>
      <c r="FM403" s="169"/>
      <c r="FN403" s="169"/>
      <c r="FO403" s="169"/>
      <c r="FP403" s="169"/>
      <c r="FQ403" s="169"/>
      <c r="FR403" s="169"/>
      <c r="FS403" s="169"/>
      <c r="FT403" s="169"/>
      <c r="FU403" s="169"/>
      <c r="FV403" s="169"/>
      <c r="FW403" s="169"/>
      <c r="FX403" s="169"/>
      <c r="FY403" s="169"/>
      <c r="FZ403" s="169"/>
      <c r="GA403" s="169"/>
    </row>
    <row r="404" spans="1:183" s="134" customFormat="1" ht="15" customHeight="1" x14ac:dyDescent="0.35">
      <c r="A404" s="169"/>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c r="AE404" s="169"/>
      <c r="AF404" s="169"/>
      <c r="AG404" s="169"/>
      <c r="AH404" s="169"/>
      <c r="AI404" s="169"/>
      <c r="AJ404" s="169"/>
      <c r="AK404" s="169"/>
      <c r="AL404" s="169"/>
      <c r="AM404" s="169"/>
      <c r="AN404" s="169"/>
      <c r="AO404" s="169"/>
      <c r="AP404" s="169"/>
      <c r="AQ404" s="169"/>
      <c r="AR404" s="169"/>
      <c r="AS404" s="169"/>
      <c r="AT404" s="169"/>
      <c r="AU404" s="169"/>
      <c r="AV404" s="169"/>
      <c r="AW404" s="169"/>
      <c r="AX404" s="169"/>
      <c r="AY404" s="169"/>
      <c r="AZ404" s="169"/>
      <c r="BA404" s="169"/>
      <c r="BB404" s="169"/>
      <c r="BC404" s="169"/>
      <c r="BD404" s="169"/>
      <c r="BE404" s="169"/>
      <c r="BF404" s="169"/>
      <c r="BG404" s="169"/>
      <c r="BH404" s="169"/>
      <c r="BI404" s="169"/>
      <c r="BJ404" s="169"/>
      <c r="BK404" s="169"/>
      <c r="BL404" s="169"/>
      <c r="BM404" s="169"/>
      <c r="BN404" s="169"/>
      <c r="BO404" s="169"/>
      <c r="BP404" s="169"/>
      <c r="BQ404" s="169"/>
      <c r="BR404" s="169"/>
      <c r="BS404" s="169"/>
      <c r="BT404" s="169"/>
      <c r="BU404" s="169"/>
      <c r="BV404" s="169"/>
      <c r="BW404" s="169"/>
      <c r="BX404" s="169"/>
      <c r="BY404" s="169"/>
      <c r="BZ404" s="169"/>
      <c r="CA404" s="169"/>
      <c r="CB404" s="169"/>
      <c r="CC404" s="169"/>
      <c r="CD404" s="169"/>
      <c r="CE404" s="169"/>
      <c r="CF404" s="169"/>
      <c r="CG404" s="169"/>
      <c r="CH404" s="169"/>
      <c r="CI404" s="169"/>
      <c r="CJ404" s="169"/>
      <c r="CK404" s="169"/>
      <c r="CL404" s="169"/>
      <c r="CM404" s="169"/>
      <c r="CN404" s="169"/>
      <c r="CO404" s="169"/>
      <c r="CP404" s="169"/>
      <c r="CQ404" s="169"/>
      <c r="CR404" s="169"/>
      <c r="CS404" s="169"/>
      <c r="CT404" s="169"/>
      <c r="CU404" s="169"/>
      <c r="CV404" s="169"/>
      <c r="CW404" s="169"/>
      <c r="CX404" s="169"/>
      <c r="CY404" s="169"/>
      <c r="CZ404" s="169"/>
      <c r="DA404" s="169"/>
      <c r="DB404" s="169"/>
      <c r="DC404" s="169"/>
      <c r="DD404" s="169"/>
      <c r="DE404" s="169"/>
      <c r="DF404" s="169"/>
      <c r="DG404" s="169"/>
      <c r="DH404" s="169"/>
      <c r="DI404" s="169"/>
      <c r="DJ404" s="169"/>
      <c r="DK404" s="169"/>
      <c r="DL404" s="169"/>
      <c r="DM404" s="169"/>
      <c r="DN404" s="169"/>
      <c r="DO404" s="169"/>
      <c r="DP404" s="169"/>
      <c r="DQ404" s="169"/>
      <c r="DR404" s="169"/>
      <c r="DS404" s="169"/>
      <c r="DT404" s="169"/>
      <c r="DU404" s="169"/>
      <c r="DV404" s="169"/>
      <c r="DW404" s="169"/>
      <c r="DX404" s="169"/>
      <c r="DY404" s="169"/>
      <c r="DZ404" s="169"/>
      <c r="EA404" s="169"/>
      <c r="EB404" s="169"/>
      <c r="EC404" s="169"/>
      <c r="ED404" s="169"/>
      <c r="EE404" s="169"/>
      <c r="EF404" s="169"/>
      <c r="EG404" s="169"/>
      <c r="EH404" s="169"/>
      <c r="EI404" s="169"/>
      <c r="EJ404" s="169"/>
      <c r="EK404" s="169"/>
      <c r="EL404" s="169"/>
      <c r="EM404" s="169"/>
      <c r="EN404" s="169"/>
      <c r="EO404" s="169"/>
      <c r="EP404" s="169"/>
      <c r="EQ404" s="169"/>
      <c r="ER404" s="169"/>
      <c r="ES404" s="169"/>
      <c r="ET404" s="169"/>
      <c r="EU404" s="169"/>
      <c r="EV404" s="169"/>
      <c r="EW404" s="169"/>
      <c r="EX404" s="169"/>
      <c r="EY404" s="169"/>
      <c r="EZ404" s="169"/>
      <c r="FA404" s="169"/>
      <c r="FB404" s="169"/>
      <c r="FC404" s="169"/>
      <c r="FD404" s="169"/>
      <c r="FE404" s="169"/>
      <c r="FF404" s="169"/>
      <c r="FG404" s="169"/>
      <c r="FH404" s="169"/>
      <c r="FI404" s="169"/>
      <c r="FJ404" s="169"/>
      <c r="FK404" s="169"/>
      <c r="FL404" s="169"/>
      <c r="FM404" s="169"/>
      <c r="FN404" s="169"/>
      <c r="FO404" s="169"/>
      <c r="FP404" s="169"/>
      <c r="FQ404" s="169"/>
      <c r="FR404" s="169"/>
      <c r="FS404" s="169"/>
      <c r="FT404" s="169"/>
      <c r="FU404" s="169"/>
      <c r="FV404" s="169"/>
      <c r="FW404" s="169"/>
      <c r="FX404" s="169"/>
      <c r="FY404" s="169"/>
      <c r="FZ404" s="169"/>
      <c r="GA404" s="169"/>
    </row>
    <row r="405" spans="1:183" s="134" customFormat="1" ht="15" customHeight="1" x14ac:dyDescent="0.35">
      <c r="A405" s="169"/>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c r="AE405" s="169"/>
      <c r="AF405" s="169"/>
      <c r="AG405" s="169"/>
      <c r="AH405" s="169"/>
      <c r="AI405" s="169"/>
      <c r="AJ405" s="169"/>
      <c r="AK405" s="169"/>
      <c r="AL405" s="169"/>
      <c r="AM405" s="169"/>
      <c r="AN405" s="169"/>
      <c r="AO405" s="169"/>
      <c r="AP405" s="169"/>
      <c r="AQ405" s="169"/>
      <c r="AR405" s="169"/>
      <c r="AS405" s="169"/>
      <c r="AT405" s="169"/>
      <c r="AU405" s="169"/>
      <c r="AV405" s="169"/>
      <c r="AW405" s="169"/>
      <c r="AX405" s="169"/>
      <c r="AY405" s="169"/>
      <c r="AZ405" s="169"/>
      <c r="BA405" s="169"/>
      <c r="BB405" s="169"/>
      <c r="BC405" s="169"/>
      <c r="BD405" s="169"/>
      <c r="BE405" s="169"/>
      <c r="BF405" s="169"/>
      <c r="BG405" s="169"/>
      <c r="BH405" s="169"/>
      <c r="BI405" s="169"/>
      <c r="BJ405" s="169"/>
      <c r="BK405" s="169"/>
      <c r="BL405" s="169"/>
      <c r="BM405" s="169"/>
      <c r="BN405" s="169"/>
      <c r="BO405" s="169"/>
      <c r="BP405" s="169"/>
      <c r="BQ405" s="169"/>
      <c r="BR405" s="169"/>
      <c r="BS405" s="169"/>
      <c r="BT405" s="169"/>
      <c r="BU405" s="169"/>
      <c r="BV405" s="169"/>
      <c r="BW405" s="169"/>
      <c r="BX405" s="169"/>
      <c r="BY405" s="169"/>
      <c r="BZ405" s="169"/>
      <c r="CA405" s="169"/>
      <c r="CB405" s="169"/>
      <c r="CC405" s="169"/>
      <c r="CD405" s="169"/>
      <c r="CE405" s="169"/>
      <c r="CF405" s="169"/>
      <c r="CG405" s="169"/>
      <c r="CH405" s="169"/>
      <c r="CI405" s="169"/>
      <c r="CJ405" s="169"/>
      <c r="CK405" s="169"/>
      <c r="CL405" s="169"/>
      <c r="CM405" s="169"/>
      <c r="CN405" s="169"/>
      <c r="CO405" s="169"/>
      <c r="CP405" s="169"/>
      <c r="CQ405" s="169"/>
      <c r="CR405" s="169"/>
      <c r="CS405" s="169"/>
      <c r="CT405" s="169"/>
      <c r="CU405" s="169"/>
      <c r="CV405" s="169"/>
      <c r="CW405" s="169"/>
      <c r="CX405" s="169"/>
      <c r="CY405" s="169"/>
      <c r="CZ405" s="169"/>
      <c r="DA405" s="169"/>
      <c r="DB405" s="169"/>
      <c r="DC405" s="169"/>
      <c r="DD405" s="169"/>
      <c r="DE405" s="169"/>
      <c r="DF405" s="169"/>
      <c r="DG405" s="169"/>
      <c r="DH405" s="169"/>
      <c r="DI405" s="169"/>
      <c r="DJ405" s="169"/>
      <c r="DK405" s="169"/>
      <c r="DL405" s="169"/>
      <c r="DM405" s="169"/>
      <c r="DN405" s="169"/>
      <c r="DO405" s="169"/>
      <c r="DP405" s="169"/>
      <c r="DQ405" s="169"/>
      <c r="DR405" s="169"/>
      <c r="DS405" s="169"/>
      <c r="DT405" s="169"/>
      <c r="DU405" s="169"/>
      <c r="DV405" s="169"/>
      <c r="DW405" s="169"/>
      <c r="DX405" s="169"/>
      <c r="DY405" s="169"/>
      <c r="DZ405" s="169"/>
      <c r="EA405" s="169"/>
      <c r="EB405" s="169"/>
      <c r="EC405" s="169"/>
      <c r="ED405" s="169"/>
      <c r="EE405" s="169"/>
      <c r="EF405" s="169"/>
      <c r="EG405" s="169"/>
      <c r="EH405" s="169"/>
      <c r="EI405" s="169"/>
      <c r="EJ405" s="169"/>
      <c r="EK405" s="169"/>
      <c r="EL405" s="169"/>
      <c r="EM405" s="169"/>
      <c r="EN405" s="169"/>
      <c r="EO405" s="169"/>
      <c r="EP405" s="169"/>
      <c r="EQ405" s="169"/>
      <c r="ER405" s="169"/>
      <c r="ES405" s="169"/>
      <c r="ET405" s="169"/>
      <c r="EU405" s="169"/>
      <c r="EV405" s="169"/>
      <c r="EW405" s="169"/>
      <c r="EX405" s="169"/>
      <c r="EY405" s="169"/>
      <c r="EZ405" s="169"/>
      <c r="FA405" s="169"/>
      <c r="FB405" s="169"/>
      <c r="FC405" s="169"/>
      <c r="FD405" s="169"/>
      <c r="FE405" s="169"/>
      <c r="FF405" s="169"/>
      <c r="FG405" s="169"/>
      <c r="FH405" s="169"/>
      <c r="FI405" s="169"/>
      <c r="FJ405" s="169"/>
      <c r="FK405" s="169"/>
      <c r="FL405" s="169"/>
      <c r="FM405" s="169"/>
      <c r="FN405" s="169"/>
      <c r="FO405" s="169"/>
      <c r="FP405" s="169"/>
      <c r="FQ405" s="169"/>
      <c r="FR405" s="169"/>
      <c r="FS405" s="169"/>
      <c r="FT405" s="169"/>
      <c r="FU405" s="169"/>
      <c r="FV405" s="169"/>
      <c r="FW405" s="169"/>
      <c r="FX405" s="169"/>
      <c r="FY405" s="169"/>
      <c r="FZ405" s="169"/>
      <c r="GA405" s="169"/>
    </row>
    <row r="406" spans="1:183" s="134" customFormat="1" ht="15" customHeight="1" x14ac:dyDescent="0.35">
      <c r="A406" s="169"/>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c r="AE406" s="169"/>
      <c r="AF406" s="169"/>
      <c r="AG406" s="169"/>
      <c r="AH406" s="169"/>
      <c r="AI406" s="169"/>
      <c r="AJ406" s="169"/>
      <c r="AK406" s="169"/>
      <c r="AL406" s="169"/>
      <c r="AM406" s="169"/>
      <c r="AN406" s="169"/>
      <c r="AO406" s="169"/>
      <c r="AP406" s="169"/>
      <c r="AQ406" s="169"/>
      <c r="AR406" s="169"/>
      <c r="AS406" s="169"/>
      <c r="AT406" s="169"/>
      <c r="AU406" s="169"/>
      <c r="AV406" s="169"/>
      <c r="AW406" s="169"/>
      <c r="AX406" s="169"/>
      <c r="AY406" s="169"/>
      <c r="AZ406" s="169"/>
      <c r="BA406" s="169"/>
      <c r="BB406" s="169"/>
      <c r="BC406" s="169"/>
      <c r="BD406" s="169"/>
      <c r="BE406" s="169"/>
      <c r="BF406" s="169"/>
      <c r="BG406" s="169"/>
      <c r="BH406" s="169"/>
      <c r="BI406" s="169"/>
      <c r="BJ406" s="169"/>
      <c r="BK406" s="169"/>
      <c r="BL406" s="169"/>
      <c r="BM406" s="169"/>
      <c r="BN406" s="169"/>
      <c r="BO406" s="169"/>
      <c r="BP406" s="169"/>
      <c r="BQ406" s="169"/>
      <c r="BR406" s="169"/>
      <c r="BS406" s="169"/>
      <c r="BT406" s="169"/>
      <c r="BU406" s="169"/>
      <c r="BV406" s="169"/>
      <c r="BW406" s="169"/>
      <c r="BX406" s="169"/>
      <c r="BY406" s="169"/>
      <c r="BZ406" s="169"/>
      <c r="CA406" s="169"/>
      <c r="CB406" s="169"/>
      <c r="CC406" s="169"/>
      <c r="CD406" s="169"/>
      <c r="CE406" s="169"/>
      <c r="CF406" s="169"/>
      <c r="CG406" s="169"/>
      <c r="CH406" s="169"/>
      <c r="CI406" s="169"/>
      <c r="CJ406" s="169"/>
      <c r="CK406" s="169"/>
      <c r="CL406" s="169"/>
      <c r="CM406" s="169"/>
      <c r="CN406" s="169"/>
      <c r="CO406" s="169"/>
      <c r="CP406" s="169"/>
      <c r="CQ406" s="169"/>
      <c r="CR406" s="169"/>
      <c r="CS406" s="169"/>
      <c r="CT406" s="169"/>
      <c r="CU406" s="169"/>
      <c r="CV406" s="169"/>
      <c r="CW406" s="169"/>
      <c r="CX406" s="169"/>
      <c r="CY406" s="169"/>
      <c r="CZ406" s="169"/>
      <c r="DA406" s="169"/>
      <c r="DB406" s="169"/>
      <c r="DC406" s="169"/>
      <c r="DD406" s="169"/>
      <c r="DE406" s="169"/>
      <c r="DF406" s="169"/>
      <c r="DG406" s="169"/>
      <c r="DH406" s="169"/>
      <c r="DI406" s="169"/>
      <c r="DJ406" s="169"/>
      <c r="DK406" s="169"/>
      <c r="DL406" s="169"/>
      <c r="DM406" s="169"/>
      <c r="DN406" s="169"/>
      <c r="DO406" s="169"/>
      <c r="DP406" s="169"/>
      <c r="DQ406" s="169"/>
      <c r="DR406" s="169"/>
      <c r="DS406" s="169"/>
      <c r="DT406" s="169"/>
      <c r="DU406" s="169"/>
      <c r="DV406" s="169"/>
      <c r="DW406" s="169"/>
      <c r="DX406" s="169"/>
      <c r="DY406" s="169"/>
      <c r="DZ406" s="169"/>
      <c r="EA406" s="169"/>
      <c r="EB406" s="169"/>
      <c r="EC406" s="169"/>
      <c r="ED406" s="169"/>
      <c r="EE406" s="169"/>
      <c r="EF406" s="169"/>
      <c r="EG406" s="169"/>
      <c r="EH406" s="169"/>
      <c r="EI406" s="169"/>
      <c r="EJ406" s="169"/>
      <c r="EK406" s="169"/>
      <c r="EL406" s="169"/>
      <c r="EM406" s="169"/>
      <c r="EN406" s="169"/>
      <c r="EO406" s="169"/>
      <c r="EP406" s="169"/>
      <c r="EQ406" s="169"/>
      <c r="ER406" s="169"/>
      <c r="ES406" s="169"/>
      <c r="ET406" s="169"/>
      <c r="EU406" s="169"/>
      <c r="EV406" s="169"/>
      <c r="EW406" s="169"/>
      <c r="EX406" s="169"/>
      <c r="EY406" s="169"/>
      <c r="EZ406" s="169"/>
      <c r="FA406" s="169"/>
      <c r="FB406" s="169"/>
      <c r="FC406" s="169"/>
      <c r="FD406" s="169"/>
      <c r="FE406" s="169"/>
      <c r="FF406" s="169"/>
      <c r="FG406" s="169"/>
      <c r="FH406" s="169"/>
      <c r="FI406" s="169"/>
      <c r="FJ406" s="169"/>
      <c r="FK406" s="169"/>
      <c r="FL406" s="169"/>
      <c r="FM406" s="169"/>
      <c r="FN406" s="169"/>
      <c r="FO406" s="169"/>
      <c r="FP406" s="169"/>
      <c r="FQ406" s="169"/>
      <c r="FR406" s="169"/>
      <c r="FS406" s="169"/>
      <c r="FT406" s="169"/>
      <c r="FU406" s="169"/>
      <c r="FV406" s="169"/>
      <c r="FW406" s="169"/>
      <c r="FX406" s="169"/>
      <c r="FY406" s="169"/>
      <c r="FZ406" s="169"/>
      <c r="GA406" s="169"/>
    </row>
    <row r="407" spans="1:183" s="134" customFormat="1" ht="15" customHeight="1" x14ac:dyDescent="0.35">
      <c r="A407" s="169"/>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c r="AE407" s="169"/>
      <c r="AF407" s="169"/>
      <c r="AG407" s="169"/>
      <c r="AH407" s="169"/>
      <c r="AI407" s="169"/>
      <c r="AJ407" s="169"/>
      <c r="AK407" s="169"/>
      <c r="AL407" s="169"/>
      <c r="AM407" s="169"/>
      <c r="AN407" s="169"/>
      <c r="AO407" s="169"/>
      <c r="AP407" s="169"/>
      <c r="AQ407" s="169"/>
      <c r="AR407" s="169"/>
      <c r="AS407" s="169"/>
      <c r="AT407" s="169"/>
      <c r="AU407" s="169"/>
      <c r="AV407" s="169"/>
      <c r="AW407" s="169"/>
      <c r="AX407" s="169"/>
      <c r="AY407" s="169"/>
      <c r="AZ407" s="169"/>
      <c r="BA407" s="169"/>
      <c r="BB407" s="169"/>
      <c r="BC407" s="169"/>
      <c r="BD407" s="169"/>
      <c r="BE407" s="169"/>
      <c r="BF407" s="169"/>
      <c r="BG407" s="169"/>
      <c r="BH407" s="169"/>
      <c r="BI407" s="169"/>
      <c r="BJ407" s="169"/>
      <c r="BK407" s="169"/>
      <c r="BL407" s="169"/>
      <c r="BM407" s="169"/>
      <c r="BN407" s="169"/>
      <c r="BO407" s="169"/>
      <c r="BP407" s="169"/>
      <c r="BQ407" s="169"/>
      <c r="BR407" s="169"/>
      <c r="BS407" s="169"/>
      <c r="BT407" s="169"/>
      <c r="BU407" s="169"/>
      <c r="BV407" s="169"/>
      <c r="BW407" s="169"/>
      <c r="BX407" s="169"/>
      <c r="BY407" s="169"/>
      <c r="BZ407" s="169"/>
      <c r="CA407" s="169"/>
      <c r="CB407" s="169"/>
      <c r="CC407" s="169"/>
      <c r="CD407" s="169"/>
      <c r="CE407" s="169"/>
      <c r="CF407" s="169"/>
      <c r="CG407" s="169"/>
      <c r="CH407" s="169"/>
      <c r="CI407" s="169"/>
      <c r="CJ407" s="169"/>
      <c r="CK407" s="169"/>
      <c r="CL407" s="169"/>
      <c r="CM407" s="169"/>
      <c r="CN407" s="169"/>
      <c r="CO407" s="169"/>
      <c r="CP407" s="169"/>
      <c r="CQ407" s="169"/>
      <c r="CR407" s="169"/>
      <c r="CS407" s="169"/>
      <c r="CT407" s="169"/>
      <c r="CU407" s="169"/>
      <c r="CV407" s="169"/>
      <c r="CW407" s="169"/>
      <c r="CX407" s="169"/>
      <c r="CY407" s="169"/>
      <c r="CZ407" s="169"/>
      <c r="DA407" s="169"/>
      <c r="DB407" s="169"/>
      <c r="DC407" s="169"/>
      <c r="DD407" s="169"/>
      <c r="DE407" s="169"/>
      <c r="DF407" s="169"/>
      <c r="DG407" s="169"/>
      <c r="DH407" s="169"/>
      <c r="DI407" s="169"/>
      <c r="DJ407" s="169"/>
      <c r="DK407" s="169"/>
      <c r="DL407" s="169"/>
      <c r="DM407" s="169"/>
      <c r="DN407" s="169"/>
      <c r="DO407" s="169"/>
      <c r="DP407" s="169"/>
      <c r="DQ407" s="169"/>
      <c r="DR407" s="169"/>
      <c r="DS407" s="169"/>
      <c r="DT407" s="169"/>
      <c r="DU407" s="169"/>
      <c r="DV407" s="169"/>
      <c r="DW407" s="169"/>
      <c r="DX407" s="169"/>
      <c r="DY407" s="169"/>
      <c r="DZ407" s="169"/>
      <c r="EA407" s="169"/>
      <c r="EB407" s="169"/>
      <c r="EC407" s="169"/>
      <c r="ED407" s="169"/>
      <c r="EE407" s="169"/>
      <c r="EF407" s="169"/>
      <c r="EG407" s="169"/>
      <c r="EH407" s="169"/>
      <c r="EI407" s="169"/>
      <c r="EJ407" s="169"/>
      <c r="EK407" s="169"/>
      <c r="EL407" s="169"/>
      <c r="EM407" s="169"/>
      <c r="EN407" s="169"/>
      <c r="EO407" s="169"/>
      <c r="EP407" s="169"/>
      <c r="EQ407" s="169"/>
      <c r="ER407" s="169"/>
      <c r="ES407" s="169"/>
      <c r="ET407" s="169"/>
      <c r="EU407" s="169"/>
      <c r="EV407" s="169"/>
      <c r="EW407" s="169"/>
      <c r="EX407" s="169"/>
      <c r="EY407" s="169"/>
      <c r="EZ407" s="169"/>
      <c r="FA407" s="169"/>
      <c r="FB407" s="169"/>
      <c r="FC407" s="169"/>
      <c r="FD407" s="169"/>
      <c r="FE407" s="169"/>
      <c r="FF407" s="169"/>
      <c r="FG407" s="169"/>
      <c r="FH407" s="169"/>
      <c r="FI407" s="169"/>
      <c r="FJ407" s="169"/>
      <c r="FK407" s="169"/>
      <c r="FL407" s="169"/>
      <c r="FM407" s="169"/>
      <c r="FN407" s="169"/>
      <c r="FO407" s="169"/>
      <c r="FP407" s="169"/>
      <c r="FQ407" s="169"/>
      <c r="FR407" s="169"/>
      <c r="FS407" s="169"/>
      <c r="FT407" s="169"/>
      <c r="FU407" s="169"/>
      <c r="FV407" s="169"/>
      <c r="FW407" s="169"/>
      <c r="FX407" s="169"/>
      <c r="FY407" s="169"/>
      <c r="FZ407" s="169"/>
      <c r="GA407" s="169"/>
    </row>
    <row r="408" spans="1:183" s="134" customFormat="1" ht="15" customHeight="1" x14ac:dyDescent="0.35">
      <c r="A408" s="169"/>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69"/>
      <c r="AG408" s="169"/>
      <c r="AH408" s="169"/>
      <c r="AI408" s="169"/>
      <c r="AJ408" s="169"/>
      <c r="AK408" s="169"/>
      <c r="AL408" s="169"/>
      <c r="AM408" s="169"/>
      <c r="AN408" s="169"/>
      <c r="AO408" s="169"/>
      <c r="AP408" s="169"/>
      <c r="AQ408" s="169"/>
      <c r="AR408" s="169"/>
      <c r="AS408" s="169"/>
      <c r="AT408" s="169"/>
      <c r="AU408" s="169"/>
      <c r="AV408" s="169"/>
      <c r="AW408" s="169"/>
      <c r="AX408" s="169"/>
      <c r="AY408" s="169"/>
      <c r="AZ408" s="169"/>
      <c r="BA408" s="169"/>
      <c r="BB408" s="169"/>
      <c r="BC408" s="169"/>
      <c r="BD408" s="169"/>
      <c r="BE408" s="169"/>
      <c r="BF408" s="169"/>
      <c r="BG408" s="169"/>
      <c r="BH408" s="169"/>
      <c r="BI408" s="169"/>
      <c r="BJ408" s="169"/>
      <c r="BK408" s="169"/>
      <c r="BL408" s="169"/>
      <c r="BM408" s="169"/>
      <c r="BN408" s="169"/>
      <c r="BO408" s="169"/>
      <c r="BP408" s="169"/>
      <c r="BQ408" s="169"/>
      <c r="BR408" s="169"/>
      <c r="BS408" s="169"/>
      <c r="BT408" s="169"/>
      <c r="BU408" s="169"/>
      <c r="BV408" s="169"/>
      <c r="BW408" s="169"/>
      <c r="BX408" s="169"/>
      <c r="BY408" s="169"/>
      <c r="BZ408" s="169"/>
      <c r="CA408" s="169"/>
      <c r="CB408" s="169"/>
      <c r="CC408" s="169"/>
      <c r="CD408" s="169"/>
      <c r="CE408" s="169"/>
      <c r="CF408" s="169"/>
      <c r="CG408" s="169"/>
      <c r="CH408" s="169"/>
      <c r="CI408" s="169"/>
      <c r="CJ408" s="169"/>
      <c r="CK408" s="169"/>
      <c r="CL408" s="169"/>
      <c r="CM408" s="169"/>
      <c r="CN408" s="169"/>
      <c r="CO408" s="169"/>
      <c r="CP408" s="169"/>
      <c r="CQ408" s="169"/>
      <c r="CR408" s="169"/>
      <c r="CS408" s="169"/>
      <c r="CT408" s="169"/>
      <c r="CU408" s="169"/>
      <c r="CV408" s="169"/>
      <c r="CW408" s="169"/>
      <c r="CX408" s="169"/>
      <c r="CY408" s="169"/>
      <c r="CZ408" s="169"/>
      <c r="DA408" s="169"/>
      <c r="DB408" s="169"/>
      <c r="DC408" s="169"/>
      <c r="DD408" s="169"/>
      <c r="DE408" s="169"/>
      <c r="DF408" s="169"/>
      <c r="DG408" s="169"/>
      <c r="DH408" s="169"/>
      <c r="DI408" s="169"/>
      <c r="DJ408" s="169"/>
      <c r="DK408" s="169"/>
      <c r="DL408" s="169"/>
      <c r="DM408" s="169"/>
      <c r="DN408" s="169"/>
      <c r="DO408" s="169"/>
      <c r="DP408" s="169"/>
      <c r="DQ408" s="169"/>
      <c r="DR408" s="169"/>
      <c r="DS408" s="169"/>
      <c r="DT408" s="169"/>
      <c r="DU408" s="169"/>
      <c r="DV408" s="169"/>
      <c r="DW408" s="169"/>
      <c r="DX408" s="169"/>
      <c r="DY408" s="169"/>
      <c r="DZ408" s="169"/>
      <c r="EA408" s="169"/>
      <c r="EB408" s="169"/>
      <c r="EC408" s="169"/>
      <c r="ED408" s="169"/>
      <c r="EE408" s="169"/>
      <c r="EF408" s="169"/>
      <c r="EG408" s="169"/>
      <c r="EH408" s="169"/>
      <c r="EI408" s="169"/>
      <c r="EJ408" s="169"/>
      <c r="EK408" s="169"/>
      <c r="EL408" s="169"/>
      <c r="EM408" s="169"/>
      <c r="EN408" s="169"/>
      <c r="EO408" s="169"/>
      <c r="EP408" s="169"/>
      <c r="EQ408" s="169"/>
      <c r="ER408" s="169"/>
      <c r="ES408" s="169"/>
      <c r="ET408" s="169"/>
      <c r="EU408" s="169"/>
      <c r="EV408" s="169"/>
      <c r="EW408" s="169"/>
      <c r="EX408" s="169"/>
      <c r="EY408" s="169"/>
      <c r="EZ408" s="169"/>
      <c r="FA408" s="169"/>
      <c r="FB408" s="169"/>
      <c r="FC408" s="169"/>
      <c r="FD408" s="169"/>
      <c r="FE408" s="169"/>
      <c r="FF408" s="169"/>
      <c r="FG408" s="169"/>
      <c r="FH408" s="169"/>
      <c r="FI408" s="169"/>
      <c r="FJ408" s="169"/>
      <c r="FK408" s="169"/>
      <c r="FL408" s="169"/>
      <c r="FM408" s="169"/>
      <c r="FN408" s="169"/>
      <c r="FO408" s="169"/>
      <c r="FP408" s="169"/>
      <c r="FQ408" s="169"/>
      <c r="FR408" s="169"/>
      <c r="FS408" s="169"/>
      <c r="FT408" s="169"/>
      <c r="FU408" s="169"/>
      <c r="FV408" s="169"/>
      <c r="FW408" s="169"/>
      <c r="FX408" s="169"/>
      <c r="FY408" s="169"/>
      <c r="FZ408" s="169"/>
      <c r="GA408" s="169"/>
    </row>
    <row r="409" spans="1:183" s="134" customFormat="1" ht="15" customHeight="1" x14ac:dyDescent="0.35">
      <c r="A409" s="169"/>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c r="AE409" s="169"/>
      <c r="AF409" s="169"/>
      <c r="AG409" s="169"/>
      <c r="AH409" s="169"/>
      <c r="AI409" s="169"/>
      <c r="AJ409" s="169"/>
      <c r="AK409" s="169"/>
      <c r="AL409" s="169"/>
      <c r="AM409" s="169"/>
      <c r="AN409" s="169"/>
      <c r="AO409" s="169"/>
      <c r="AP409" s="169"/>
      <c r="AQ409" s="169"/>
      <c r="AR409" s="169"/>
      <c r="AS409" s="169"/>
      <c r="AT409" s="169"/>
      <c r="AU409" s="169"/>
      <c r="AV409" s="169"/>
      <c r="AW409" s="169"/>
      <c r="AX409" s="169"/>
      <c r="AY409" s="169"/>
      <c r="AZ409" s="169"/>
      <c r="BA409" s="169"/>
      <c r="BB409" s="169"/>
      <c r="BC409" s="169"/>
      <c r="BD409" s="169"/>
      <c r="BE409" s="169"/>
      <c r="BF409" s="169"/>
      <c r="BG409" s="169"/>
      <c r="BH409" s="169"/>
      <c r="BI409" s="169"/>
      <c r="BJ409" s="169"/>
      <c r="BK409" s="169"/>
      <c r="BL409" s="169"/>
      <c r="BM409" s="169"/>
      <c r="BN409" s="169"/>
      <c r="BO409" s="169"/>
      <c r="BP409" s="169"/>
      <c r="BQ409" s="169"/>
      <c r="BR409" s="169"/>
      <c r="BS409" s="169"/>
      <c r="BT409" s="169"/>
      <c r="BU409" s="169"/>
      <c r="BV409" s="169"/>
      <c r="BW409" s="169"/>
      <c r="BX409" s="169"/>
      <c r="BY409" s="169"/>
      <c r="BZ409" s="169"/>
      <c r="CA409" s="169"/>
      <c r="CB409" s="169"/>
      <c r="CC409" s="169"/>
      <c r="CD409" s="169"/>
      <c r="CE409" s="169"/>
      <c r="CF409" s="169"/>
      <c r="CG409" s="169"/>
      <c r="CH409" s="169"/>
      <c r="CI409" s="169"/>
      <c r="CJ409" s="169"/>
      <c r="CK409" s="169"/>
      <c r="CL409" s="169"/>
      <c r="CM409" s="169"/>
      <c r="CN409" s="169"/>
      <c r="CO409" s="169"/>
      <c r="CP409" s="169"/>
      <c r="CQ409" s="169"/>
      <c r="CR409" s="169"/>
      <c r="CS409" s="169"/>
      <c r="CT409" s="169"/>
      <c r="CU409" s="169"/>
      <c r="CV409" s="169"/>
      <c r="CW409" s="169"/>
      <c r="CX409" s="169"/>
      <c r="CY409" s="169"/>
      <c r="CZ409" s="169"/>
      <c r="DA409" s="169"/>
      <c r="DB409" s="169"/>
      <c r="DC409" s="169"/>
      <c r="DD409" s="169"/>
      <c r="DE409" s="169"/>
      <c r="DF409" s="169"/>
      <c r="DG409" s="169"/>
      <c r="DH409" s="169"/>
      <c r="DI409" s="169"/>
      <c r="DJ409" s="169"/>
      <c r="DK409" s="169"/>
      <c r="DL409" s="169"/>
      <c r="DM409" s="169"/>
      <c r="DN409" s="169"/>
      <c r="DO409" s="169"/>
      <c r="DP409" s="169"/>
      <c r="DQ409" s="169"/>
      <c r="DR409" s="169"/>
      <c r="DS409" s="169"/>
      <c r="DT409" s="169"/>
      <c r="DU409" s="169"/>
      <c r="DV409" s="169"/>
      <c r="DW409" s="169"/>
      <c r="DX409" s="169"/>
      <c r="DY409" s="169"/>
      <c r="DZ409" s="169"/>
      <c r="EA409" s="169"/>
      <c r="EB409" s="169"/>
      <c r="EC409" s="169"/>
      <c r="ED409" s="169"/>
      <c r="EE409" s="169"/>
      <c r="EF409" s="169"/>
      <c r="EG409" s="169"/>
      <c r="EH409" s="169"/>
      <c r="EI409" s="169"/>
      <c r="EJ409" s="169"/>
      <c r="EK409" s="169"/>
      <c r="EL409" s="169"/>
      <c r="EM409" s="169"/>
      <c r="EN409" s="169"/>
      <c r="EO409" s="169"/>
      <c r="EP409" s="169"/>
      <c r="EQ409" s="169"/>
      <c r="ER409" s="169"/>
      <c r="ES409" s="169"/>
      <c r="ET409" s="169"/>
      <c r="EU409" s="169"/>
      <c r="EV409" s="169"/>
      <c r="EW409" s="169"/>
      <c r="EX409" s="169"/>
      <c r="EY409" s="169"/>
      <c r="EZ409" s="169"/>
      <c r="FA409" s="169"/>
      <c r="FB409" s="169"/>
      <c r="FC409" s="169"/>
      <c r="FD409" s="169"/>
      <c r="FE409" s="169"/>
      <c r="FF409" s="169"/>
      <c r="FG409" s="169"/>
      <c r="FH409" s="169"/>
      <c r="FI409" s="169"/>
      <c r="FJ409" s="169"/>
      <c r="FK409" s="169"/>
      <c r="FL409" s="169"/>
      <c r="FM409" s="169"/>
      <c r="FN409" s="169"/>
      <c r="FO409" s="169"/>
      <c r="FP409" s="169"/>
      <c r="FQ409" s="169"/>
      <c r="FR409" s="169"/>
      <c r="FS409" s="169"/>
      <c r="FT409" s="169"/>
      <c r="FU409" s="169"/>
      <c r="FV409" s="169"/>
      <c r="FW409" s="169"/>
      <c r="FX409" s="169"/>
      <c r="FY409" s="169"/>
      <c r="FZ409" s="169"/>
      <c r="GA409" s="169"/>
    </row>
    <row r="410" spans="1:183" s="134" customFormat="1" ht="15" customHeight="1" x14ac:dyDescent="0.35">
      <c r="A410" s="169"/>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c r="AE410" s="169"/>
      <c r="AF410" s="169"/>
      <c r="AG410" s="169"/>
      <c r="AH410" s="169"/>
      <c r="AI410" s="169"/>
      <c r="AJ410" s="169"/>
      <c r="AK410" s="169"/>
      <c r="AL410" s="169"/>
      <c r="AM410" s="169"/>
      <c r="AN410" s="169"/>
      <c r="AO410" s="169"/>
      <c r="AP410" s="169"/>
      <c r="AQ410" s="169"/>
      <c r="AR410" s="169"/>
      <c r="AS410" s="169"/>
      <c r="AT410" s="169"/>
      <c r="AU410" s="169"/>
      <c r="AV410" s="169"/>
      <c r="AW410" s="169"/>
      <c r="AX410" s="169"/>
      <c r="AY410" s="169"/>
      <c r="AZ410" s="169"/>
      <c r="BA410" s="169"/>
      <c r="BB410" s="169"/>
      <c r="BC410" s="169"/>
      <c r="BD410" s="169"/>
      <c r="BE410" s="169"/>
      <c r="BF410" s="169"/>
      <c r="BG410" s="169"/>
      <c r="BH410" s="169"/>
      <c r="BI410" s="169"/>
      <c r="BJ410" s="169"/>
      <c r="BK410" s="169"/>
      <c r="BL410" s="169"/>
      <c r="BM410" s="169"/>
      <c r="BN410" s="169"/>
      <c r="BO410" s="169"/>
      <c r="BP410" s="169"/>
      <c r="BQ410" s="169"/>
      <c r="BR410" s="169"/>
      <c r="BS410" s="169"/>
      <c r="BT410" s="169"/>
      <c r="BU410" s="169"/>
      <c r="BV410" s="169"/>
      <c r="BW410" s="169"/>
      <c r="BX410" s="169"/>
      <c r="BY410" s="169"/>
      <c r="BZ410" s="169"/>
      <c r="CA410" s="169"/>
      <c r="CB410" s="169"/>
      <c r="CC410" s="169"/>
      <c r="CD410" s="169"/>
      <c r="CE410" s="169"/>
      <c r="CF410" s="169"/>
      <c r="CG410" s="169"/>
      <c r="CH410" s="169"/>
      <c r="CI410" s="169"/>
      <c r="CJ410" s="169"/>
      <c r="CK410" s="169"/>
      <c r="CL410" s="169"/>
      <c r="CM410" s="169"/>
      <c r="CN410" s="169"/>
      <c r="CO410" s="169"/>
      <c r="CP410" s="169"/>
      <c r="CQ410" s="169"/>
      <c r="CR410" s="169"/>
      <c r="CS410" s="169"/>
      <c r="CT410" s="169"/>
      <c r="CU410" s="169"/>
      <c r="CV410" s="169"/>
      <c r="CW410" s="169"/>
      <c r="CX410" s="169"/>
      <c r="CY410" s="169"/>
      <c r="CZ410" s="169"/>
      <c r="DA410" s="169"/>
      <c r="DB410" s="169"/>
      <c r="DC410" s="169"/>
      <c r="DD410" s="169"/>
      <c r="DE410" s="169"/>
      <c r="DF410" s="169"/>
      <c r="DG410" s="169"/>
      <c r="DH410" s="169"/>
      <c r="DI410" s="169"/>
      <c r="DJ410" s="169"/>
      <c r="DK410" s="169"/>
      <c r="DL410" s="169"/>
      <c r="DM410" s="169"/>
      <c r="DN410" s="169"/>
      <c r="DO410" s="169"/>
      <c r="DP410" s="169"/>
      <c r="DQ410" s="169"/>
      <c r="DR410" s="169"/>
      <c r="DS410" s="169"/>
      <c r="DT410" s="169"/>
      <c r="DU410" s="169"/>
      <c r="DV410" s="169"/>
      <c r="DW410" s="169"/>
      <c r="DX410" s="169"/>
      <c r="DY410" s="169"/>
      <c r="DZ410" s="169"/>
      <c r="EA410" s="169"/>
      <c r="EB410" s="169"/>
      <c r="EC410" s="169"/>
      <c r="ED410" s="169"/>
      <c r="EE410" s="169"/>
      <c r="EF410" s="169"/>
      <c r="EG410" s="169"/>
      <c r="EH410" s="169"/>
      <c r="EI410" s="169"/>
      <c r="EJ410" s="169"/>
      <c r="EK410" s="169"/>
      <c r="EL410" s="169"/>
      <c r="EM410" s="169"/>
      <c r="EN410" s="169"/>
      <c r="EO410" s="169"/>
      <c r="EP410" s="169"/>
      <c r="EQ410" s="169"/>
      <c r="ER410" s="169"/>
      <c r="ES410" s="169"/>
      <c r="ET410" s="169"/>
      <c r="EU410" s="169"/>
      <c r="EV410" s="169"/>
      <c r="EW410" s="169"/>
      <c r="EX410" s="169"/>
      <c r="EY410" s="169"/>
      <c r="EZ410" s="169"/>
      <c r="FA410" s="169"/>
      <c r="FB410" s="169"/>
      <c r="FC410" s="169"/>
      <c r="FD410" s="169"/>
      <c r="FE410" s="169"/>
      <c r="FF410" s="169"/>
      <c r="FG410" s="169"/>
      <c r="FH410" s="169"/>
      <c r="FI410" s="169"/>
      <c r="FJ410" s="169"/>
      <c r="FK410" s="169"/>
      <c r="FL410" s="169"/>
      <c r="FM410" s="169"/>
      <c r="FN410" s="169"/>
      <c r="FO410" s="169"/>
      <c r="FP410" s="169"/>
      <c r="FQ410" s="169"/>
      <c r="FR410" s="169"/>
      <c r="FS410" s="169"/>
      <c r="FT410" s="169"/>
      <c r="FU410" s="169"/>
      <c r="FV410" s="169"/>
      <c r="FW410" s="169"/>
      <c r="FX410" s="169"/>
      <c r="FY410" s="169"/>
      <c r="FZ410" s="169"/>
      <c r="GA410" s="169"/>
    </row>
    <row r="411" spans="1:183" s="134" customFormat="1" ht="15" customHeight="1" x14ac:dyDescent="0.35">
      <c r="A411" s="169"/>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c r="AE411" s="169"/>
      <c r="AF411" s="169"/>
      <c r="AG411" s="169"/>
      <c r="AH411" s="169"/>
      <c r="AI411" s="169"/>
      <c r="AJ411" s="169"/>
      <c r="AK411" s="169"/>
      <c r="AL411" s="169"/>
      <c r="AM411" s="169"/>
      <c r="AN411" s="169"/>
      <c r="AO411" s="169"/>
      <c r="AP411" s="169"/>
      <c r="AQ411" s="169"/>
      <c r="AR411" s="169"/>
      <c r="AS411" s="169"/>
      <c r="AT411" s="169"/>
      <c r="AU411" s="169"/>
      <c r="AV411" s="169"/>
      <c r="AW411" s="169"/>
      <c r="AX411" s="169"/>
      <c r="AY411" s="169"/>
      <c r="AZ411" s="169"/>
      <c r="BA411" s="169"/>
      <c r="BB411" s="169"/>
      <c r="BC411" s="169"/>
      <c r="BD411" s="169"/>
      <c r="BE411" s="169"/>
      <c r="BF411" s="169"/>
      <c r="BG411" s="169"/>
      <c r="BH411" s="169"/>
      <c r="BI411" s="169"/>
      <c r="BJ411" s="169"/>
      <c r="BK411" s="169"/>
      <c r="BL411" s="169"/>
      <c r="BM411" s="169"/>
      <c r="BN411" s="169"/>
      <c r="BO411" s="169"/>
      <c r="BP411" s="169"/>
      <c r="BQ411" s="169"/>
      <c r="BR411" s="169"/>
      <c r="BS411" s="169"/>
      <c r="BT411" s="169"/>
      <c r="BU411" s="169"/>
      <c r="BV411" s="169"/>
      <c r="BW411" s="169"/>
      <c r="BX411" s="169"/>
      <c r="BY411" s="169"/>
      <c r="BZ411" s="169"/>
      <c r="CA411" s="169"/>
      <c r="CB411" s="169"/>
      <c r="CC411" s="169"/>
      <c r="CD411" s="169"/>
      <c r="CE411" s="169"/>
      <c r="CF411" s="169"/>
      <c r="CG411" s="169"/>
      <c r="CH411" s="169"/>
      <c r="CI411" s="169"/>
      <c r="CJ411" s="169"/>
      <c r="CK411" s="169"/>
      <c r="CL411" s="169"/>
      <c r="CM411" s="169"/>
      <c r="CN411" s="169"/>
      <c r="CO411" s="169"/>
      <c r="CP411" s="169"/>
      <c r="CQ411" s="169"/>
      <c r="CR411" s="169"/>
      <c r="CS411" s="169"/>
      <c r="CT411" s="169"/>
      <c r="CU411" s="169"/>
      <c r="CV411" s="169"/>
      <c r="CW411" s="169"/>
      <c r="CX411" s="169"/>
      <c r="CY411" s="169"/>
      <c r="CZ411" s="169"/>
      <c r="DA411" s="169"/>
      <c r="DB411" s="169"/>
      <c r="DC411" s="169"/>
      <c r="DD411" s="169"/>
      <c r="DE411" s="169"/>
      <c r="DF411" s="169"/>
      <c r="DG411" s="169"/>
      <c r="DH411" s="169"/>
      <c r="DI411" s="169"/>
      <c r="DJ411" s="169"/>
      <c r="DK411" s="169"/>
      <c r="DL411" s="169"/>
      <c r="DM411" s="169"/>
      <c r="DN411" s="169"/>
      <c r="DO411" s="169"/>
      <c r="DP411" s="169"/>
      <c r="DQ411" s="169"/>
      <c r="DR411" s="169"/>
      <c r="DS411" s="169"/>
      <c r="DT411" s="169"/>
      <c r="DU411" s="169"/>
      <c r="DV411" s="169"/>
      <c r="DW411" s="169"/>
      <c r="DX411" s="169"/>
      <c r="DY411" s="169"/>
      <c r="DZ411" s="169"/>
      <c r="EA411" s="169"/>
      <c r="EB411" s="169"/>
      <c r="EC411" s="169"/>
      <c r="ED411" s="169"/>
      <c r="EE411" s="169"/>
      <c r="EF411" s="169"/>
      <c r="EG411" s="169"/>
      <c r="EH411" s="169"/>
      <c r="EI411" s="169"/>
      <c r="EJ411" s="169"/>
      <c r="EK411" s="169"/>
      <c r="EL411" s="169"/>
      <c r="EM411" s="169"/>
      <c r="EN411" s="169"/>
      <c r="EO411" s="169"/>
      <c r="EP411" s="169"/>
      <c r="EQ411" s="169"/>
      <c r="ER411" s="169"/>
      <c r="ES411" s="169"/>
      <c r="ET411" s="169"/>
      <c r="EU411" s="169"/>
      <c r="EV411" s="169"/>
      <c r="EW411" s="169"/>
      <c r="EX411" s="169"/>
      <c r="EY411" s="169"/>
      <c r="EZ411" s="169"/>
      <c r="FA411" s="169"/>
      <c r="FB411" s="169"/>
      <c r="FC411" s="169"/>
      <c r="FD411" s="169"/>
      <c r="FE411" s="169"/>
      <c r="FF411" s="169"/>
      <c r="FG411" s="169"/>
      <c r="FH411" s="169"/>
      <c r="FI411" s="169"/>
      <c r="FJ411" s="169"/>
      <c r="FK411" s="169"/>
      <c r="FL411" s="169"/>
      <c r="FM411" s="169"/>
      <c r="FN411" s="169"/>
      <c r="FO411" s="169"/>
      <c r="FP411" s="169"/>
      <c r="FQ411" s="169"/>
      <c r="FR411" s="169"/>
      <c r="FS411" s="169"/>
      <c r="FT411" s="169"/>
      <c r="FU411" s="169"/>
      <c r="FV411" s="169"/>
      <c r="FW411" s="169"/>
      <c r="FX411" s="169"/>
      <c r="FY411" s="169"/>
      <c r="FZ411" s="169"/>
      <c r="GA411" s="169"/>
    </row>
    <row r="412" spans="1:183" s="134" customFormat="1" ht="15" customHeight="1" x14ac:dyDescent="0.35">
      <c r="A412" s="169"/>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c r="AE412" s="169"/>
      <c r="AF412" s="169"/>
      <c r="AG412" s="169"/>
      <c r="AH412" s="169"/>
      <c r="AI412" s="169"/>
      <c r="AJ412" s="169"/>
      <c r="AK412" s="169"/>
      <c r="AL412" s="169"/>
      <c r="AM412" s="169"/>
      <c r="AN412" s="169"/>
      <c r="AO412" s="169"/>
      <c r="AP412" s="169"/>
      <c r="AQ412" s="169"/>
      <c r="AR412" s="169"/>
      <c r="AS412" s="169"/>
      <c r="AT412" s="169"/>
      <c r="AU412" s="169"/>
      <c r="AV412" s="169"/>
      <c r="AW412" s="169"/>
      <c r="AX412" s="169"/>
      <c r="AY412" s="169"/>
      <c r="AZ412" s="169"/>
      <c r="BA412" s="169"/>
      <c r="BB412" s="169"/>
      <c r="BC412" s="169"/>
      <c r="BD412" s="169"/>
      <c r="BE412" s="169"/>
      <c r="BF412" s="169"/>
      <c r="BG412" s="169"/>
      <c r="BH412" s="169"/>
      <c r="BI412" s="169"/>
      <c r="BJ412" s="169"/>
      <c r="BK412" s="169"/>
      <c r="BL412" s="169"/>
      <c r="BM412" s="169"/>
      <c r="BN412" s="169"/>
      <c r="BO412" s="169"/>
      <c r="BP412" s="169"/>
      <c r="BQ412" s="169"/>
      <c r="BR412" s="169"/>
      <c r="BS412" s="169"/>
      <c r="BT412" s="169"/>
      <c r="BU412" s="169"/>
      <c r="BV412" s="169"/>
      <c r="BW412" s="169"/>
      <c r="BX412" s="169"/>
      <c r="BY412" s="169"/>
      <c r="BZ412" s="169"/>
      <c r="CA412" s="169"/>
      <c r="CB412" s="169"/>
      <c r="CC412" s="169"/>
      <c r="CD412" s="169"/>
      <c r="CE412" s="169"/>
      <c r="CF412" s="169"/>
      <c r="CG412" s="169"/>
      <c r="CH412" s="169"/>
      <c r="CI412" s="169"/>
      <c r="CJ412" s="169"/>
      <c r="CK412" s="169"/>
      <c r="CL412" s="169"/>
      <c r="CM412" s="169"/>
      <c r="CN412" s="169"/>
      <c r="CO412" s="169"/>
      <c r="CP412" s="169"/>
      <c r="CQ412" s="169"/>
      <c r="CR412" s="169"/>
      <c r="CS412" s="169"/>
      <c r="CT412" s="169"/>
      <c r="CU412" s="169"/>
      <c r="CV412" s="169"/>
      <c r="CW412" s="169"/>
      <c r="CX412" s="169"/>
      <c r="CY412" s="169"/>
      <c r="CZ412" s="169"/>
      <c r="DA412" s="169"/>
      <c r="DB412" s="169"/>
      <c r="DC412" s="169"/>
      <c r="DD412" s="169"/>
      <c r="DE412" s="169"/>
      <c r="DF412" s="169"/>
      <c r="DG412" s="169"/>
      <c r="DH412" s="169"/>
      <c r="DI412" s="169"/>
      <c r="DJ412" s="169"/>
      <c r="DK412" s="169"/>
      <c r="DL412" s="169"/>
      <c r="DM412" s="169"/>
      <c r="DN412" s="169"/>
      <c r="DO412" s="169"/>
      <c r="DP412" s="169"/>
      <c r="DQ412" s="169"/>
      <c r="DR412" s="169"/>
      <c r="DS412" s="169"/>
      <c r="DT412" s="169"/>
      <c r="DU412" s="169"/>
      <c r="DV412" s="169"/>
      <c r="DW412" s="169"/>
      <c r="DX412" s="169"/>
      <c r="DY412" s="169"/>
      <c r="DZ412" s="169"/>
      <c r="EA412" s="169"/>
      <c r="EB412" s="169"/>
      <c r="EC412" s="169"/>
      <c r="ED412" s="169"/>
      <c r="EE412" s="169"/>
      <c r="EF412" s="169"/>
      <c r="EG412" s="169"/>
      <c r="EH412" s="169"/>
      <c r="EI412" s="169"/>
      <c r="EJ412" s="169"/>
      <c r="EK412" s="169"/>
      <c r="EL412" s="169"/>
      <c r="EM412" s="169"/>
      <c r="EN412" s="169"/>
      <c r="EO412" s="169"/>
      <c r="EP412" s="169"/>
      <c r="EQ412" s="169"/>
      <c r="ER412" s="169"/>
      <c r="ES412" s="169"/>
      <c r="ET412" s="169"/>
      <c r="EU412" s="169"/>
      <c r="EV412" s="169"/>
      <c r="EW412" s="169"/>
      <c r="EX412" s="169"/>
      <c r="EY412" s="169"/>
      <c r="EZ412" s="169"/>
      <c r="FA412" s="169"/>
      <c r="FB412" s="169"/>
      <c r="FC412" s="169"/>
      <c r="FD412" s="169"/>
      <c r="FE412" s="169"/>
      <c r="FF412" s="169"/>
      <c r="FG412" s="169"/>
      <c r="FH412" s="169"/>
      <c r="FI412" s="169"/>
      <c r="FJ412" s="169"/>
      <c r="FK412" s="169"/>
      <c r="FL412" s="169"/>
      <c r="FM412" s="169"/>
      <c r="FN412" s="169"/>
      <c r="FO412" s="169"/>
      <c r="FP412" s="169"/>
      <c r="FQ412" s="169"/>
      <c r="FR412" s="169"/>
      <c r="FS412" s="169"/>
      <c r="FT412" s="169"/>
      <c r="FU412" s="169"/>
      <c r="FV412" s="169"/>
      <c r="FW412" s="169"/>
      <c r="FX412" s="169"/>
      <c r="FY412" s="169"/>
      <c r="FZ412" s="169"/>
      <c r="GA412" s="169"/>
    </row>
    <row r="413" spans="1:183" s="134" customFormat="1" ht="15" customHeight="1" x14ac:dyDescent="0.35">
      <c r="A413" s="169"/>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c r="AE413" s="169"/>
      <c r="AF413" s="169"/>
      <c r="AG413" s="169"/>
      <c r="AH413" s="169"/>
      <c r="AI413" s="169"/>
      <c r="AJ413" s="169"/>
      <c r="AK413" s="169"/>
      <c r="AL413" s="169"/>
      <c r="AM413" s="169"/>
      <c r="AN413" s="169"/>
      <c r="AO413" s="169"/>
      <c r="AP413" s="169"/>
      <c r="AQ413" s="169"/>
      <c r="AR413" s="169"/>
      <c r="AS413" s="169"/>
      <c r="AT413" s="169"/>
      <c r="AU413" s="169"/>
      <c r="AV413" s="169"/>
      <c r="AW413" s="169"/>
      <c r="AX413" s="169"/>
      <c r="AY413" s="169"/>
      <c r="AZ413" s="169"/>
      <c r="BA413" s="169"/>
      <c r="BB413" s="169"/>
      <c r="BC413" s="169"/>
      <c r="BD413" s="169"/>
      <c r="BE413" s="169"/>
      <c r="BF413" s="169"/>
      <c r="BG413" s="169"/>
      <c r="BH413" s="169"/>
      <c r="BI413" s="169"/>
      <c r="BJ413" s="169"/>
      <c r="BK413" s="169"/>
      <c r="BL413" s="169"/>
      <c r="BM413" s="169"/>
      <c r="BN413" s="169"/>
      <c r="BO413" s="169"/>
      <c r="BP413" s="169"/>
      <c r="BQ413" s="169"/>
      <c r="BR413" s="169"/>
      <c r="BS413" s="169"/>
      <c r="BT413" s="169"/>
      <c r="BU413" s="169"/>
      <c r="BV413" s="169"/>
      <c r="BW413" s="169"/>
      <c r="BX413" s="169"/>
      <c r="BY413" s="169"/>
      <c r="BZ413" s="169"/>
      <c r="CA413" s="169"/>
      <c r="CB413" s="169"/>
      <c r="CC413" s="169"/>
      <c r="CD413" s="169"/>
      <c r="CE413" s="169"/>
      <c r="CF413" s="169"/>
      <c r="CG413" s="169"/>
      <c r="CH413" s="169"/>
      <c r="CI413" s="169"/>
      <c r="CJ413" s="169"/>
      <c r="CK413" s="169"/>
      <c r="CL413" s="169"/>
      <c r="CM413" s="169"/>
      <c r="CN413" s="169"/>
      <c r="CO413" s="169"/>
      <c r="CP413" s="169"/>
      <c r="CQ413" s="169"/>
      <c r="CR413" s="169"/>
      <c r="CS413" s="169"/>
      <c r="CT413" s="169"/>
      <c r="CU413" s="169"/>
      <c r="CV413" s="169"/>
      <c r="CW413" s="169"/>
      <c r="CX413" s="169"/>
      <c r="CY413" s="169"/>
      <c r="CZ413" s="169"/>
      <c r="DA413" s="169"/>
      <c r="DB413" s="169"/>
      <c r="DC413" s="169"/>
      <c r="DD413" s="169"/>
      <c r="DE413" s="169"/>
      <c r="DF413" s="169"/>
      <c r="DG413" s="169"/>
      <c r="DH413" s="169"/>
      <c r="DI413" s="169"/>
      <c r="DJ413" s="169"/>
      <c r="DK413" s="169"/>
      <c r="DL413" s="169"/>
      <c r="DM413" s="169"/>
      <c r="DN413" s="169"/>
      <c r="DO413" s="169"/>
      <c r="DP413" s="169"/>
      <c r="DQ413" s="169"/>
      <c r="DR413" s="169"/>
      <c r="DS413" s="169"/>
      <c r="DT413" s="169"/>
      <c r="DU413" s="169"/>
      <c r="DV413" s="169"/>
      <c r="DW413" s="169"/>
      <c r="DX413" s="169"/>
      <c r="DY413" s="169"/>
      <c r="DZ413" s="169"/>
      <c r="EA413" s="169"/>
      <c r="EB413" s="169"/>
      <c r="EC413" s="169"/>
      <c r="ED413" s="169"/>
      <c r="EE413" s="169"/>
      <c r="EF413" s="169"/>
      <c r="EG413" s="169"/>
      <c r="EH413" s="169"/>
      <c r="EI413" s="169"/>
      <c r="EJ413" s="169"/>
      <c r="EK413" s="169"/>
      <c r="EL413" s="169"/>
      <c r="EM413" s="169"/>
      <c r="EN413" s="169"/>
      <c r="EO413" s="169"/>
      <c r="EP413" s="169"/>
      <c r="EQ413" s="169"/>
      <c r="ER413" s="169"/>
      <c r="ES413" s="169"/>
      <c r="ET413" s="169"/>
      <c r="EU413" s="169"/>
      <c r="EV413" s="169"/>
      <c r="EW413" s="169"/>
      <c r="EX413" s="169"/>
      <c r="EY413" s="169"/>
      <c r="EZ413" s="169"/>
      <c r="FA413" s="169"/>
      <c r="FB413" s="169"/>
      <c r="FC413" s="169"/>
      <c r="FD413" s="169"/>
      <c r="FE413" s="169"/>
      <c r="FF413" s="169"/>
      <c r="FG413" s="169"/>
      <c r="FH413" s="169"/>
      <c r="FI413" s="169"/>
      <c r="FJ413" s="169"/>
      <c r="FK413" s="169"/>
      <c r="FL413" s="169"/>
      <c r="FM413" s="169"/>
      <c r="FN413" s="169"/>
      <c r="FO413" s="169"/>
      <c r="FP413" s="169"/>
      <c r="FQ413" s="169"/>
      <c r="FR413" s="169"/>
      <c r="FS413" s="169"/>
      <c r="FT413" s="169"/>
      <c r="FU413" s="169"/>
      <c r="FV413" s="169"/>
      <c r="FW413" s="169"/>
      <c r="FX413" s="169"/>
      <c r="FY413" s="169"/>
      <c r="FZ413" s="169"/>
      <c r="GA413" s="169"/>
    </row>
    <row r="414" spans="1:183" s="134" customFormat="1" ht="15" customHeight="1" x14ac:dyDescent="0.35">
      <c r="A414" s="169"/>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c r="AE414" s="169"/>
      <c r="AF414" s="169"/>
      <c r="AG414" s="169"/>
      <c r="AH414" s="169"/>
      <c r="AI414" s="169"/>
      <c r="AJ414" s="169"/>
      <c r="AK414" s="169"/>
      <c r="AL414" s="169"/>
      <c r="AM414" s="169"/>
      <c r="AN414" s="169"/>
      <c r="AO414" s="169"/>
      <c r="AP414" s="169"/>
      <c r="AQ414" s="169"/>
      <c r="AR414" s="169"/>
      <c r="AS414" s="169"/>
      <c r="AT414" s="169"/>
      <c r="AU414" s="169"/>
      <c r="AV414" s="169"/>
      <c r="AW414" s="169"/>
      <c r="AX414" s="169"/>
      <c r="AY414" s="169"/>
      <c r="AZ414" s="169"/>
      <c r="BA414" s="169"/>
      <c r="BB414" s="169"/>
      <c r="BC414" s="169"/>
      <c r="BD414" s="169"/>
      <c r="BE414" s="169"/>
      <c r="BF414" s="169"/>
      <c r="BG414" s="169"/>
      <c r="BH414" s="169"/>
      <c r="BI414" s="169"/>
      <c r="BJ414" s="169"/>
      <c r="BK414" s="169"/>
      <c r="BL414" s="169"/>
      <c r="BM414" s="169"/>
      <c r="BN414" s="169"/>
      <c r="BO414" s="169"/>
      <c r="BP414" s="169"/>
      <c r="BQ414" s="169"/>
      <c r="BR414" s="169"/>
      <c r="BS414" s="169"/>
      <c r="BT414" s="169"/>
      <c r="BU414" s="169"/>
      <c r="BV414" s="169"/>
      <c r="BW414" s="169"/>
      <c r="BX414" s="169"/>
      <c r="BY414" s="169"/>
      <c r="BZ414" s="169"/>
      <c r="CA414" s="169"/>
      <c r="CB414" s="169"/>
      <c r="CC414" s="169"/>
      <c r="CD414" s="169"/>
      <c r="CE414" s="169"/>
      <c r="CF414" s="169"/>
      <c r="CG414" s="169"/>
      <c r="CH414" s="169"/>
      <c r="CI414" s="169"/>
      <c r="CJ414" s="169"/>
      <c r="CK414" s="169"/>
      <c r="CL414" s="169"/>
      <c r="CM414" s="169"/>
      <c r="CN414" s="169"/>
      <c r="CO414" s="169"/>
      <c r="CP414" s="169"/>
      <c r="CQ414" s="169"/>
      <c r="CR414" s="169"/>
      <c r="CS414" s="169"/>
      <c r="CT414" s="169"/>
      <c r="CU414" s="169"/>
      <c r="CV414" s="169"/>
      <c r="CW414" s="169"/>
      <c r="CX414" s="169"/>
      <c r="CY414" s="169"/>
      <c r="CZ414" s="169"/>
      <c r="DA414" s="169"/>
      <c r="DB414" s="169"/>
      <c r="DC414" s="169"/>
      <c r="DD414" s="169"/>
      <c r="DE414" s="169"/>
      <c r="DF414" s="169"/>
      <c r="DG414" s="169"/>
      <c r="DH414" s="169"/>
      <c r="DI414" s="169"/>
      <c r="DJ414" s="169"/>
      <c r="DK414" s="169"/>
      <c r="DL414" s="169"/>
      <c r="DM414" s="169"/>
      <c r="DN414" s="169"/>
      <c r="DO414" s="169"/>
      <c r="DP414" s="169"/>
      <c r="DQ414" s="169"/>
      <c r="DR414" s="169"/>
      <c r="DS414" s="169"/>
      <c r="DT414" s="169"/>
      <c r="DU414" s="169"/>
      <c r="DV414" s="169"/>
      <c r="DW414" s="169"/>
      <c r="DX414" s="169"/>
      <c r="DY414" s="169"/>
      <c r="DZ414" s="169"/>
      <c r="EA414" s="169"/>
      <c r="EB414" s="169"/>
      <c r="EC414" s="169"/>
      <c r="ED414" s="169"/>
      <c r="EE414" s="169"/>
      <c r="EF414" s="169"/>
      <c r="EG414" s="169"/>
      <c r="EH414" s="169"/>
      <c r="EI414" s="169"/>
      <c r="EJ414" s="169"/>
      <c r="EK414" s="169"/>
      <c r="EL414" s="169"/>
      <c r="EM414" s="169"/>
      <c r="EN414" s="169"/>
      <c r="EO414" s="169"/>
      <c r="EP414" s="169"/>
      <c r="EQ414" s="169"/>
      <c r="ER414" s="169"/>
      <c r="ES414" s="169"/>
      <c r="ET414" s="169"/>
      <c r="EU414" s="169"/>
      <c r="EV414" s="169"/>
      <c r="EW414" s="169"/>
      <c r="EX414" s="169"/>
      <c r="EY414" s="169"/>
      <c r="EZ414" s="169"/>
      <c r="FA414" s="169"/>
      <c r="FB414" s="169"/>
      <c r="FC414" s="169"/>
      <c r="FD414" s="169"/>
      <c r="FE414" s="169"/>
      <c r="FF414" s="169"/>
      <c r="FG414" s="169"/>
      <c r="FH414" s="169"/>
      <c r="FI414" s="169"/>
      <c r="FJ414" s="169"/>
      <c r="FK414" s="169"/>
      <c r="FL414" s="169"/>
      <c r="FM414" s="169"/>
      <c r="FN414" s="169"/>
      <c r="FO414" s="169"/>
      <c r="FP414" s="169"/>
      <c r="FQ414" s="169"/>
      <c r="FR414" s="169"/>
      <c r="FS414" s="169"/>
      <c r="FT414" s="169"/>
      <c r="FU414" s="169"/>
      <c r="FV414" s="169"/>
      <c r="FW414" s="169"/>
      <c r="FX414" s="169"/>
      <c r="FY414" s="169"/>
      <c r="FZ414" s="169"/>
      <c r="GA414" s="169"/>
    </row>
    <row r="415" spans="1:183" s="134" customFormat="1" ht="15" customHeight="1" x14ac:dyDescent="0.35">
      <c r="A415" s="169"/>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c r="AE415" s="169"/>
      <c r="AF415" s="169"/>
      <c r="AG415" s="169"/>
      <c r="AH415" s="169"/>
      <c r="AI415" s="169"/>
      <c r="AJ415" s="169"/>
      <c r="AK415" s="169"/>
      <c r="AL415" s="169"/>
      <c r="AM415" s="169"/>
      <c r="AN415" s="169"/>
      <c r="AO415" s="169"/>
      <c r="AP415" s="169"/>
      <c r="AQ415" s="169"/>
      <c r="AR415" s="169"/>
      <c r="AS415" s="169"/>
      <c r="AT415" s="169"/>
      <c r="AU415" s="169"/>
      <c r="AV415" s="169"/>
      <c r="AW415" s="169"/>
      <c r="AX415" s="169"/>
      <c r="AY415" s="169"/>
      <c r="AZ415" s="169"/>
      <c r="BA415" s="169"/>
      <c r="BB415" s="169"/>
      <c r="BC415" s="169"/>
      <c r="BD415" s="169"/>
      <c r="BE415" s="169"/>
      <c r="BF415" s="169"/>
      <c r="BG415" s="169"/>
      <c r="BH415" s="169"/>
      <c r="BI415" s="169"/>
      <c r="BJ415" s="169"/>
      <c r="BK415" s="169"/>
      <c r="BL415" s="169"/>
      <c r="BM415" s="169"/>
      <c r="BN415" s="169"/>
      <c r="BO415" s="169"/>
      <c r="BP415" s="169"/>
      <c r="BQ415" s="169"/>
      <c r="BR415" s="169"/>
      <c r="BS415" s="169"/>
      <c r="BT415" s="169"/>
      <c r="BU415" s="169"/>
      <c r="BV415" s="169"/>
      <c r="BW415" s="169"/>
      <c r="BX415" s="169"/>
      <c r="BY415" s="169"/>
      <c r="BZ415" s="169"/>
      <c r="CA415" s="169"/>
      <c r="CB415" s="169"/>
      <c r="CC415" s="169"/>
      <c r="CD415" s="169"/>
      <c r="CE415" s="169"/>
      <c r="CF415" s="169"/>
      <c r="CG415" s="169"/>
      <c r="CH415" s="169"/>
      <c r="CI415" s="169"/>
      <c r="CJ415" s="169"/>
      <c r="CK415" s="169"/>
      <c r="CL415" s="169"/>
      <c r="CM415" s="169"/>
      <c r="CN415" s="169"/>
      <c r="CO415" s="169"/>
      <c r="CP415" s="169"/>
      <c r="CQ415" s="169"/>
      <c r="CR415" s="169"/>
      <c r="CS415" s="169"/>
      <c r="CT415" s="169"/>
      <c r="CU415" s="169"/>
      <c r="CV415" s="169"/>
      <c r="CW415" s="169"/>
      <c r="CX415" s="169"/>
      <c r="CY415" s="169"/>
      <c r="CZ415" s="169"/>
      <c r="DA415" s="169"/>
      <c r="DB415" s="169"/>
      <c r="DC415" s="169"/>
      <c r="DD415" s="169"/>
      <c r="DE415" s="169"/>
      <c r="DF415" s="169"/>
      <c r="DG415" s="169"/>
      <c r="DH415" s="169"/>
      <c r="DI415" s="169"/>
      <c r="DJ415" s="169"/>
      <c r="DK415" s="169"/>
      <c r="DL415" s="169"/>
      <c r="DM415" s="169"/>
      <c r="DN415" s="169"/>
      <c r="DO415" s="169"/>
      <c r="DP415" s="169"/>
      <c r="DQ415" s="169"/>
      <c r="DR415" s="169"/>
      <c r="DS415" s="169"/>
      <c r="DT415" s="169"/>
      <c r="DU415" s="169"/>
      <c r="DV415" s="169"/>
      <c r="DW415" s="169"/>
      <c r="DX415" s="169"/>
      <c r="DY415" s="169"/>
      <c r="DZ415" s="169"/>
      <c r="EA415" s="169"/>
      <c r="EB415" s="169"/>
      <c r="EC415" s="169"/>
      <c r="ED415" s="169"/>
      <c r="EE415" s="169"/>
      <c r="EF415" s="169"/>
      <c r="EG415" s="169"/>
      <c r="EH415" s="169"/>
      <c r="EI415" s="169"/>
      <c r="EJ415" s="169"/>
      <c r="EK415" s="169"/>
      <c r="EL415" s="169"/>
      <c r="EM415" s="169"/>
      <c r="EN415" s="169"/>
      <c r="EO415" s="169"/>
      <c r="EP415" s="169"/>
      <c r="EQ415" s="169"/>
      <c r="ER415" s="169"/>
      <c r="ES415" s="169"/>
      <c r="ET415" s="169"/>
      <c r="EU415" s="169"/>
      <c r="EV415" s="169"/>
      <c r="EW415" s="169"/>
      <c r="EX415" s="169"/>
      <c r="EY415" s="169"/>
      <c r="EZ415" s="169"/>
      <c r="FA415" s="169"/>
      <c r="FB415" s="169"/>
      <c r="FC415" s="169"/>
      <c r="FD415" s="169"/>
      <c r="FE415" s="169"/>
      <c r="FF415" s="169"/>
      <c r="FG415" s="169"/>
      <c r="FH415" s="169"/>
      <c r="FI415" s="169"/>
      <c r="FJ415" s="169"/>
      <c r="FK415" s="169"/>
      <c r="FL415" s="169"/>
      <c r="FM415" s="169"/>
      <c r="FN415" s="169"/>
      <c r="FO415" s="169"/>
      <c r="FP415" s="169"/>
      <c r="FQ415" s="169"/>
      <c r="FR415" s="169"/>
      <c r="FS415" s="169"/>
      <c r="FT415" s="169"/>
      <c r="FU415" s="169"/>
      <c r="FV415" s="169"/>
      <c r="FW415" s="169"/>
      <c r="FX415" s="169"/>
      <c r="FY415" s="169"/>
      <c r="FZ415" s="169"/>
      <c r="GA415" s="169"/>
    </row>
    <row r="416" spans="1:183" s="134" customFormat="1" ht="15" customHeight="1" x14ac:dyDescent="0.35">
      <c r="A416" s="169"/>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c r="AE416" s="169"/>
      <c r="AF416" s="169"/>
      <c r="AG416" s="169"/>
      <c r="AH416" s="169"/>
      <c r="AI416" s="169"/>
      <c r="AJ416" s="169"/>
      <c r="AK416" s="169"/>
      <c r="AL416" s="169"/>
      <c r="AM416" s="169"/>
      <c r="AN416" s="169"/>
      <c r="AO416" s="169"/>
      <c r="AP416" s="169"/>
      <c r="AQ416" s="169"/>
      <c r="AR416" s="169"/>
      <c r="AS416" s="169"/>
      <c r="AT416" s="169"/>
      <c r="AU416" s="169"/>
      <c r="AV416" s="169"/>
      <c r="AW416" s="169"/>
      <c r="AX416" s="169"/>
      <c r="AY416" s="169"/>
      <c r="AZ416" s="169"/>
      <c r="BA416" s="169"/>
      <c r="BB416" s="169"/>
      <c r="BC416" s="169"/>
      <c r="BD416" s="169"/>
      <c r="BE416" s="169"/>
      <c r="BF416" s="169"/>
      <c r="BG416" s="169"/>
      <c r="BH416" s="169"/>
      <c r="BI416" s="169"/>
      <c r="BJ416" s="169"/>
      <c r="BK416" s="169"/>
      <c r="BL416" s="169"/>
      <c r="BM416" s="169"/>
      <c r="BN416" s="169"/>
      <c r="BO416" s="169"/>
      <c r="BP416" s="169"/>
      <c r="BQ416" s="169"/>
      <c r="BR416" s="169"/>
      <c r="BS416" s="169"/>
      <c r="BT416" s="169"/>
      <c r="BU416" s="169"/>
      <c r="BV416" s="169"/>
      <c r="BW416" s="169"/>
      <c r="BX416" s="169"/>
      <c r="BY416" s="169"/>
      <c r="BZ416" s="169"/>
      <c r="CA416" s="169"/>
      <c r="CB416" s="169"/>
      <c r="CC416" s="169"/>
      <c r="CD416" s="169"/>
      <c r="CE416" s="169"/>
      <c r="CF416" s="169"/>
      <c r="CG416" s="169"/>
      <c r="CH416" s="169"/>
      <c r="CI416" s="169"/>
      <c r="CJ416" s="169"/>
      <c r="CK416" s="169"/>
      <c r="CL416" s="169"/>
      <c r="CM416" s="169"/>
      <c r="CN416" s="169"/>
      <c r="CO416" s="169"/>
      <c r="CP416" s="169"/>
      <c r="CQ416" s="169"/>
      <c r="CR416" s="169"/>
      <c r="CS416" s="169"/>
      <c r="CT416" s="169"/>
      <c r="CU416" s="169"/>
      <c r="CV416" s="169"/>
      <c r="CW416" s="169"/>
      <c r="CX416" s="169"/>
      <c r="CY416" s="169"/>
      <c r="CZ416" s="169"/>
      <c r="DA416" s="169"/>
      <c r="DB416" s="169"/>
      <c r="DC416" s="169"/>
      <c r="DD416" s="169"/>
      <c r="DE416" s="169"/>
      <c r="DF416" s="169"/>
      <c r="DG416" s="169"/>
      <c r="DH416" s="169"/>
      <c r="DI416" s="169"/>
      <c r="DJ416" s="169"/>
      <c r="DK416" s="169"/>
      <c r="DL416" s="169"/>
      <c r="DM416" s="169"/>
      <c r="DN416" s="169"/>
      <c r="DO416" s="169"/>
      <c r="DP416" s="169"/>
      <c r="DQ416" s="169"/>
      <c r="DR416" s="169"/>
      <c r="DS416" s="169"/>
      <c r="DT416" s="169"/>
      <c r="DU416" s="169"/>
      <c r="DV416" s="169"/>
      <c r="DW416" s="169"/>
      <c r="DX416" s="169"/>
      <c r="DY416" s="169"/>
      <c r="DZ416" s="169"/>
      <c r="EA416" s="169"/>
      <c r="EB416" s="169"/>
      <c r="EC416" s="169"/>
      <c r="ED416" s="169"/>
      <c r="EE416" s="169"/>
      <c r="EF416" s="169"/>
      <c r="EG416" s="169"/>
      <c r="EH416" s="169"/>
      <c r="EI416" s="169"/>
      <c r="EJ416" s="169"/>
      <c r="EK416" s="169"/>
      <c r="EL416" s="169"/>
      <c r="EM416" s="169"/>
      <c r="EN416" s="169"/>
      <c r="EO416" s="169"/>
      <c r="EP416" s="169"/>
      <c r="EQ416" s="169"/>
      <c r="ER416" s="169"/>
      <c r="ES416" s="169"/>
      <c r="ET416" s="169"/>
      <c r="EU416" s="169"/>
      <c r="EV416" s="169"/>
      <c r="EW416" s="169"/>
      <c r="EX416" s="169"/>
      <c r="EY416" s="169"/>
      <c r="EZ416" s="169"/>
      <c r="FA416" s="169"/>
      <c r="FB416" s="169"/>
      <c r="FC416" s="169"/>
      <c r="FD416" s="169"/>
      <c r="FE416" s="169"/>
      <c r="FF416" s="169"/>
      <c r="FG416" s="169"/>
      <c r="FH416" s="169"/>
      <c r="FI416" s="169"/>
      <c r="FJ416" s="169"/>
      <c r="FK416" s="169"/>
      <c r="FL416" s="169"/>
      <c r="FM416" s="169"/>
      <c r="FN416" s="169"/>
      <c r="FO416" s="169"/>
      <c r="FP416" s="169"/>
      <c r="FQ416" s="169"/>
      <c r="FR416" s="169"/>
      <c r="FS416" s="169"/>
      <c r="FT416" s="169"/>
      <c r="FU416" s="169"/>
      <c r="FV416" s="169"/>
      <c r="FW416" s="169"/>
      <c r="FX416" s="169"/>
      <c r="FY416" s="169"/>
      <c r="FZ416" s="169"/>
      <c r="GA416" s="169"/>
    </row>
    <row r="417" spans="1:183" s="134" customFormat="1" ht="15" customHeight="1" x14ac:dyDescent="0.35">
      <c r="A417" s="169"/>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c r="AE417" s="169"/>
      <c r="AF417" s="169"/>
      <c r="AG417" s="169"/>
      <c r="AH417" s="169"/>
      <c r="AI417" s="169"/>
      <c r="AJ417" s="169"/>
      <c r="AK417" s="169"/>
      <c r="AL417" s="169"/>
      <c r="AM417" s="169"/>
      <c r="AN417" s="169"/>
      <c r="AO417" s="169"/>
      <c r="AP417" s="169"/>
      <c r="AQ417" s="169"/>
      <c r="AR417" s="169"/>
      <c r="AS417" s="169"/>
      <c r="AT417" s="169"/>
      <c r="AU417" s="169"/>
      <c r="AV417" s="169"/>
      <c r="AW417" s="169"/>
      <c r="AX417" s="169"/>
      <c r="AY417" s="169"/>
      <c r="AZ417" s="169"/>
      <c r="BA417" s="169"/>
      <c r="BB417" s="169"/>
      <c r="BC417" s="169"/>
      <c r="BD417" s="169"/>
      <c r="BE417" s="169"/>
      <c r="BF417" s="169"/>
      <c r="BG417" s="169"/>
      <c r="BH417" s="169"/>
      <c r="BI417" s="169"/>
      <c r="BJ417" s="169"/>
      <c r="BK417" s="169"/>
      <c r="BL417" s="169"/>
      <c r="BM417" s="169"/>
      <c r="BN417" s="169"/>
      <c r="BO417" s="169"/>
      <c r="BP417" s="169"/>
      <c r="BQ417" s="169"/>
      <c r="BR417" s="169"/>
      <c r="BS417" s="169"/>
      <c r="BT417" s="169"/>
      <c r="BU417" s="169"/>
      <c r="BV417" s="169"/>
      <c r="BW417" s="169"/>
      <c r="BX417" s="169"/>
      <c r="BY417" s="169"/>
      <c r="BZ417" s="169"/>
      <c r="CA417" s="169"/>
      <c r="CB417" s="169"/>
      <c r="CC417" s="169"/>
      <c r="CD417" s="169"/>
      <c r="CE417" s="169"/>
      <c r="CF417" s="169"/>
      <c r="CG417" s="169"/>
      <c r="CH417" s="169"/>
      <c r="CI417" s="169"/>
      <c r="CJ417" s="169"/>
      <c r="CK417" s="169"/>
      <c r="CL417" s="169"/>
      <c r="CM417" s="169"/>
      <c r="CN417" s="169"/>
      <c r="CO417" s="169"/>
      <c r="CP417" s="169"/>
      <c r="CQ417" s="169"/>
      <c r="CR417" s="169"/>
      <c r="CS417" s="169"/>
      <c r="CT417" s="169"/>
      <c r="CU417" s="169"/>
      <c r="CV417" s="169"/>
      <c r="CW417" s="169"/>
      <c r="CX417" s="169"/>
      <c r="CY417" s="169"/>
      <c r="CZ417" s="169"/>
      <c r="DA417" s="169"/>
      <c r="DB417" s="169"/>
      <c r="DC417" s="169"/>
      <c r="DD417" s="169"/>
      <c r="DE417" s="169"/>
      <c r="DF417" s="169"/>
      <c r="DG417" s="169"/>
      <c r="DH417" s="169"/>
      <c r="DI417" s="169"/>
      <c r="DJ417" s="169"/>
      <c r="DK417" s="169"/>
      <c r="DL417" s="169"/>
      <c r="DM417" s="169"/>
      <c r="DN417" s="169"/>
      <c r="DO417" s="169"/>
      <c r="DP417" s="169"/>
      <c r="DQ417" s="169"/>
      <c r="DR417" s="169"/>
      <c r="DS417" s="169"/>
      <c r="DT417" s="169"/>
      <c r="DU417" s="169"/>
      <c r="DV417" s="169"/>
      <c r="DW417" s="169"/>
      <c r="DX417" s="169"/>
      <c r="DY417" s="169"/>
      <c r="DZ417" s="169"/>
      <c r="EA417" s="169"/>
      <c r="EB417" s="169"/>
      <c r="EC417" s="169"/>
      <c r="ED417" s="169"/>
      <c r="EE417" s="169"/>
      <c r="EF417" s="169"/>
      <c r="EG417" s="169"/>
      <c r="EH417" s="169"/>
      <c r="EI417" s="169"/>
      <c r="EJ417" s="169"/>
      <c r="EK417" s="169"/>
      <c r="EL417" s="169"/>
      <c r="EM417" s="169"/>
      <c r="EN417" s="169"/>
      <c r="EO417" s="169"/>
      <c r="EP417" s="169"/>
      <c r="EQ417" s="169"/>
      <c r="ER417" s="169"/>
      <c r="ES417" s="169"/>
      <c r="ET417" s="169"/>
      <c r="EU417" s="169"/>
      <c r="EV417" s="169"/>
      <c r="EW417" s="169"/>
      <c r="EX417" s="169"/>
      <c r="EY417" s="169"/>
      <c r="EZ417" s="169"/>
      <c r="FA417" s="169"/>
      <c r="FB417" s="169"/>
      <c r="FC417" s="169"/>
      <c r="FD417" s="169"/>
      <c r="FE417" s="169"/>
      <c r="FF417" s="169"/>
      <c r="FG417" s="169"/>
      <c r="FH417" s="169"/>
      <c r="FI417" s="169"/>
      <c r="FJ417" s="169"/>
      <c r="FK417" s="169"/>
      <c r="FL417" s="169"/>
      <c r="FM417" s="169"/>
      <c r="FN417" s="169"/>
      <c r="FO417" s="169"/>
      <c r="FP417" s="169"/>
      <c r="FQ417" s="169"/>
      <c r="FR417" s="169"/>
      <c r="FS417" s="169"/>
      <c r="FT417" s="169"/>
      <c r="FU417" s="169"/>
      <c r="FV417" s="169"/>
      <c r="FW417" s="169"/>
      <c r="FX417" s="169"/>
      <c r="FY417" s="169"/>
      <c r="FZ417" s="169"/>
      <c r="GA417" s="169"/>
    </row>
    <row r="418" spans="1:183" s="134" customFormat="1" ht="15" customHeight="1" x14ac:dyDescent="0.35">
      <c r="A418" s="169"/>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c r="AE418" s="169"/>
      <c r="AF418" s="169"/>
      <c r="AG418" s="169"/>
      <c r="AH418" s="169"/>
      <c r="AI418" s="169"/>
      <c r="AJ418" s="169"/>
      <c r="AK418" s="169"/>
      <c r="AL418" s="169"/>
      <c r="AM418" s="169"/>
      <c r="AN418" s="169"/>
      <c r="AO418" s="169"/>
      <c r="AP418" s="169"/>
      <c r="AQ418" s="169"/>
      <c r="AR418" s="169"/>
      <c r="AS418" s="169"/>
      <c r="AT418" s="169"/>
      <c r="AU418" s="169"/>
      <c r="AV418" s="169"/>
      <c r="AW418" s="169"/>
      <c r="AX418" s="169"/>
      <c r="AY418" s="169"/>
      <c r="AZ418" s="169"/>
      <c r="BA418" s="169"/>
      <c r="BB418" s="169"/>
      <c r="BC418" s="169"/>
      <c r="BD418" s="169"/>
      <c r="BE418" s="169"/>
      <c r="BF418" s="169"/>
      <c r="BG418" s="169"/>
      <c r="BH418" s="169"/>
      <c r="BI418" s="169"/>
      <c r="BJ418" s="169"/>
      <c r="BK418" s="169"/>
      <c r="BL418" s="169"/>
      <c r="BM418" s="169"/>
      <c r="BN418" s="169"/>
      <c r="BO418" s="169"/>
      <c r="BP418" s="169"/>
      <c r="BQ418" s="169"/>
      <c r="BR418" s="169"/>
      <c r="BS418" s="169"/>
      <c r="BT418" s="169"/>
      <c r="BU418" s="169"/>
      <c r="BV418" s="169"/>
      <c r="BW418" s="169"/>
      <c r="BX418" s="169"/>
      <c r="BY418" s="169"/>
      <c r="BZ418" s="169"/>
      <c r="CA418" s="169"/>
      <c r="CB418" s="169"/>
      <c r="CC418" s="169"/>
      <c r="CD418" s="169"/>
      <c r="CE418" s="169"/>
      <c r="CF418" s="169"/>
      <c r="CG418" s="169"/>
      <c r="CH418" s="169"/>
      <c r="CI418" s="169"/>
      <c r="CJ418" s="169"/>
      <c r="CK418" s="169"/>
      <c r="CL418" s="169"/>
      <c r="CM418" s="169"/>
      <c r="CN418" s="169"/>
      <c r="CO418" s="169"/>
      <c r="CP418" s="169"/>
      <c r="CQ418" s="169"/>
      <c r="CR418" s="169"/>
      <c r="CS418" s="169"/>
      <c r="CT418" s="169"/>
      <c r="CU418" s="169"/>
      <c r="CV418" s="169"/>
      <c r="CW418" s="169"/>
      <c r="CX418" s="169"/>
      <c r="CY418" s="169"/>
      <c r="CZ418" s="169"/>
      <c r="DA418" s="169"/>
      <c r="DB418" s="169"/>
      <c r="DC418" s="169"/>
      <c r="DD418" s="169"/>
      <c r="DE418" s="169"/>
      <c r="DF418" s="169"/>
      <c r="DG418" s="169"/>
      <c r="DH418" s="169"/>
      <c r="DI418" s="169"/>
      <c r="DJ418" s="169"/>
      <c r="DK418" s="169"/>
      <c r="DL418" s="169"/>
      <c r="DM418" s="169"/>
      <c r="DN418" s="169"/>
      <c r="DO418" s="169"/>
      <c r="DP418" s="169"/>
      <c r="DQ418" s="169"/>
      <c r="DR418" s="169"/>
      <c r="DS418" s="169"/>
      <c r="DT418" s="169"/>
      <c r="DU418" s="169"/>
      <c r="DV418" s="169"/>
      <c r="DW418" s="169"/>
      <c r="DX418" s="169"/>
      <c r="DY418" s="169"/>
      <c r="DZ418" s="169"/>
      <c r="EA418" s="169"/>
      <c r="EB418" s="169"/>
      <c r="EC418" s="169"/>
      <c r="ED418" s="169"/>
      <c r="EE418" s="169"/>
      <c r="EF418" s="169"/>
      <c r="EG418" s="169"/>
      <c r="EH418" s="169"/>
      <c r="EI418" s="169"/>
      <c r="EJ418" s="169"/>
      <c r="EK418" s="169"/>
      <c r="EL418" s="169"/>
      <c r="EM418" s="169"/>
      <c r="EN418" s="169"/>
      <c r="EO418" s="169"/>
      <c r="EP418" s="169"/>
      <c r="EQ418" s="169"/>
      <c r="ER418" s="169"/>
      <c r="ES418" s="169"/>
      <c r="ET418" s="169"/>
      <c r="EU418" s="169"/>
      <c r="EV418" s="169"/>
      <c r="EW418" s="169"/>
      <c r="EX418" s="169"/>
      <c r="EY418" s="169"/>
      <c r="EZ418" s="169"/>
      <c r="FA418" s="169"/>
      <c r="FB418" s="169"/>
      <c r="FC418" s="169"/>
      <c r="FD418" s="169"/>
      <c r="FE418" s="169"/>
      <c r="FF418" s="169"/>
      <c r="FG418" s="169"/>
      <c r="FH418" s="169"/>
      <c r="FI418" s="169"/>
      <c r="FJ418" s="169"/>
      <c r="FK418" s="169"/>
      <c r="FL418" s="169"/>
      <c r="FM418" s="169"/>
      <c r="FN418" s="169"/>
      <c r="FO418" s="169"/>
      <c r="FP418" s="169"/>
      <c r="FQ418" s="169"/>
      <c r="FR418" s="169"/>
      <c r="FS418" s="169"/>
      <c r="FT418" s="169"/>
      <c r="FU418" s="169"/>
      <c r="FV418" s="169"/>
      <c r="FW418" s="169"/>
      <c r="FX418" s="169"/>
      <c r="FY418" s="169"/>
      <c r="FZ418" s="169"/>
      <c r="GA418" s="169"/>
    </row>
    <row r="419" spans="1:183" s="134" customFormat="1" ht="15" customHeight="1" x14ac:dyDescent="0.35">
      <c r="A419" s="169"/>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69"/>
      <c r="AG419" s="169"/>
      <c r="AH419" s="169"/>
      <c r="AI419" s="169"/>
      <c r="AJ419" s="169"/>
      <c r="AK419" s="169"/>
      <c r="AL419" s="169"/>
      <c r="AM419" s="169"/>
      <c r="AN419" s="169"/>
      <c r="AO419" s="169"/>
      <c r="AP419" s="169"/>
      <c r="AQ419" s="169"/>
      <c r="AR419" s="169"/>
      <c r="AS419" s="169"/>
      <c r="AT419" s="169"/>
      <c r="AU419" s="169"/>
      <c r="AV419" s="169"/>
      <c r="AW419" s="169"/>
      <c r="AX419" s="169"/>
      <c r="AY419" s="169"/>
      <c r="AZ419" s="169"/>
      <c r="BA419" s="169"/>
      <c r="BB419" s="169"/>
      <c r="BC419" s="169"/>
      <c r="BD419" s="169"/>
      <c r="BE419" s="169"/>
      <c r="BF419" s="169"/>
      <c r="BG419" s="169"/>
      <c r="BH419" s="169"/>
      <c r="BI419" s="169"/>
      <c r="BJ419" s="169"/>
      <c r="BK419" s="169"/>
      <c r="BL419" s="169"/>
      <c r="BM419" s="169"/>
      <c r="BN419" s="169"/>
      <c r="BO419" s="169"/>
      <c r="BP419" s="169"/>
      <c r="BQ419" s="169"/>
      <c r="BR419" s="169"/>
      <c r="BS419" s="169"/>
      <c r="BT419" s="169"/>
      <c r="BU419" s="169"/>
      <c r="BV419" s="169"/>
      <c r="BW419" s="169"/>
      <c r="BX419" s="169"/>
      <c r="BY419" s="169"/>
      <c r="BZ419" s="169"/>
      <c r="CA419" s="169"/>
      <c r="CB419" s="169"/>
      <c r="CC419" s="169"/>
      <c r="CD419" s="169"/>
      <c r="CE419" s="169"/>
      <c r="CF419" s="169"/>
      <c r="CG419" s="169"/>
      <c r="CH419" s="169"/>
      <c r="CI419" s="169"/>
      <c r="CJ419" s="169"/>
      <c r="CK419" s="169"/>
      <c r="CL419" s="169"/>
      <c r="CM419" s="169"/>
      <c r="CN419" s="169"/>
      <c r="CO419" s="169"/>
      <c r="CP419" s="169"/>
      <c r="CQ419" s="169"/>
      <c r="CR419" s="169"/>
      <c r="CS419" s="169"/>
      <c r="CT419" s="169"/>
      <c r="CU419" s="169"/>
      <c r="CV419" s="169"/>
      <c r="CW419" s="169"/>
      <c r="CX419" s="169"/>
      <c r="CY419" s="169"/>
      <c r="CZ419" s="169"/>
      <c r="DA419" s="169"/>
      <c r="DB419" s="169"/>
      <c r="DC419" s="169"/>
      <c r="DD419" s="169"/>
      <c r="DE419" s="169"/>
      <c r="DF419" s="169"/>
      <c r="DG419" s="169"/>
      <c r="DH419" s="169"/>
      <c r="DI419" s="169"/>
      <c r="DJ419" s="169"/>
      <c r="DK419" s="169"/>
      <c r="DL419" s="169"/>
      <c r="DM419" s="169"/>
      <c r="DN419" s="169"/>
      <c r="DO419" s="169"/>
      <c r="DP419" s="169"/>
      <c r="DQ419" s="169"/>
      <c r="DR419" s="169"/>
      <c r="DS419" s="169"/>
      <c r="DT419" s="169"/>
      <c r="DU419" s="169"/>
      <c r="DV419" s="169"/>
      <c r="DW419" s="169"/>
      <c r="DX419" s="169"/>
      <c r="DY419" s="169"/>
      <c r="DZ419" s="169"/>
      <c r="EA419" s="169"/>
      <c r="EB419" s="169"/>
      <c r="EC419" s="169"/>
      <c r="ED419" s="169"/>
      <c r="EE419" s="169"/>
      <c r="EF419" s="169"/>
      <c r="EG419" s="169"/>
      <c r="EH419" s="169"/>
      <c r="EI419" s="169"/>
      <c r="EJ419" s="169"/>
      <c r="EK419" s="169"/>
      <c r="EL419" s="169"/>
      <c r="EM419" s="169"/>
      <c r="EN419" s="169"/>
      <c r="EO419" s="169"/>
      <c r="EP419" s="169"/>
      <c r="EQ419" s="169"/>
      <c r="ER419" s="169"/>
      <c r="ES419" s="169"/>
      <c r="ET419" s="169"/>
      <c r="EU419" s="169"/>
      <c r="EV419" s="169"/>
      <c r="EW419" s="169"/>
      <c r="EX419" s="169"/>
      <c r="EY419" s="169"/>
      <c r="EZ419" s="169"/>
      <c r="FA419" s="169"/>
      <c r="FB419" s="169"/>
      <c r="FC419" s="169"/>
      <c r="FD419" s="169"/>
      <c r="FE419" s="169"/>
      <c r="FF419" s="169"/>
      <c r="FG419" s="169"/>
      <c r="FH419" s="169"/>
      <c r="FI419" s="169"/>
      <c r="FJ419" s="169"/>
      <c r="FK419" s="169"/>
      <c r="FL419" s="169"/>
      <c r="FM419" s="169"/>
      <c r="FN419" s="169"/>
      <c r="FO419" s="169"/>
      <c r="FP419" s="169"/>
      <c r="FQ419" s="169"/>
      <c r="FR419" s="169"/>
      <c r="FS419" s="169"/>
      <c r="FT419" s="169"/>
      <c r="FU419" s="169"/>
      <c r="FV419" s="169"/>
      <c r="FW419" s="169"/>
      <c r="FX419" s="169"/>
      <c r="FY419" s="169"/>
      <c r="FZ419" s="169"/>
      <c r="GA419" s="169"/>
    </row>
    <row r="420" spans="1:183" s="134" customFormat="1" ht="15" customHeight="1" x14ac:dyDescent="0.35">
      <c r="A420" s="169"/>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69"/>
      <c r="AG420" s="169"/>
      <c r="AH420" s="169"/>
      <c r="AI420" s="169"/>
      <c r="AJ420" s="169"/>
      <c r="AK420" s="169"/>
      <c r="AL420" s="169"/>
      <c r="AM420" s="169"/>
      <c r="AN420" s="169"/>
      <c r="AO420" s="169"/>
      <c r="AP420" s="169"/>
      <c r="AQ420" s="169"/>
      <c r="AR420" s="169"/>
      <c r="AS420" s="169"/>
      <c r="AT420" s="169"/>
      <c r="AU420" s="169"/>
      <c r="AV420" s="169"/>
      <c r="AW420" s="169"/>
      <c r="AX420" s="169"/>
      <c r="AY420" s="169"/>
      <c r="AZ420" s="169"/>
      <c r="BA420" s="169"/>
      <c r="BB420" s="169"/>
      <c r="BC420" s="169"/>
      <c r="BD420" s="169"/>
      <c r="BE420" s="169"/>
      <c r="BF420" s="169"/>
      <c r="BG420" s="169"/>
      <c r="BH420" s="169"/>
      <c r="BI420" s="169"/>
      <c r="BJ420" s="169"/>
      <c r="BK420" s="169"/>
      <c r="BL420" s="169"/>
      <c r="BM420" s="169"/>
      <c r="BN420" s="169"/>
      <c r="BO420" s="169"/>
      <c r="BP420" s="169"/>
      <c r="BQ420" s="169"/>
      <c r="BR420" s="169"/>
      <c r="BS420" s="169"/>
      <c r="BT420" s="169"/>
      <c r="BU420" s="169"/>
      <c r="BV420" s="169"/>
      <c r="BW420" s="169"/>
      <c r="BX420" s="169"/>
      <c r="BY420" s="169"/>
      <c r="BZ420" s="169"/>
      <c r="CA420" s="169"/>
      <c r="CB420" s="169"/>
      <c r="CC420" s="169"/>
      <c r="CD420" s="169"/>
      <c r="CE420" s="169"/>
      <c r="CF420" s="169"/>
      <c r="CG420" s="169"/>
      <c r="CH420" s="169"/>
      <c r="CI420" s="169"/>
      <c r="CJ420" s="169"/>
      <c r="CK420" s="169"/>
      <c r="CL420" s="169"/>
      <c r="CM420" s="169"/>
      <c r="CN420" s="169"/>
      <c r="CO420" s="169"/>
      <c r="CP420" s="169"/>
      <c r="CQ420" s="169"/>
      <c r="CR420" s="169"/>
      <c r="CS420" s="169"/>
      <c r="CT420" s="169"/>
      <c r="CU420" s="169"/>
      <c r="CV420" s="169"/>
      <c r="CW420" s="169"/>
      <c r="CX420" s="169"/>
      <c r="CY420" s="169"/>
      <c r="CZ420" s="169"/>
      <c r="DA420" s="169"/>
      <c r="DB420" s="169"/>
      <c r="DC420" s="169"/>
      <c r="DD420" s="169"/>
      <c r="DE420" s="169"/>
      <c r="DF420" s="169"/>
      <c r="DG420" s="169"/>
      <c r="DH420" s="169"/>
      <c r="DI420" s="169"/>
      <c r="DJ420" s="169"/>
      <c r="DK420" s="169"/>
      <c r="DL420" s="169"/>
      <c r="DM420" s="169"/>
      <c r="DN420" s="169"/>
      <c r="DO420" s="169"/>
      <c r="DP420" s="169"/>
      <c r="DQ420" s="169"/>
      <c r="DR420" s="169"/>
      <c r="DS420" s="169"/>
      <c r="DT420" s="169"/>
      <c r="DU420" s="169"/>
      <c r="DV420" s="169"/>
      <c r="DW420" s="169"/>
      <c r="DX420" s="169"/>
      <c r="DY420" s="169"/>
      <c r="DZ420" s="169"/>
      <c r="EA420" s="169"/>
      <c r="EB420" s="169"/>
      <c r="EC420" s="169"/>
      <c r="ED420" s="169"/>
      <c r="EE420" s="169"/>
      <c r="EF420" s="169"/>
      <c r="EG420" s="169"/>
      <c r="EH420" s="169"/>
      <c r="EI420" s="169"/>
      <c r="EJ420" s="169"/>
      <c r="EK420" s="169"/>
      <c r="EL420" s="169"/>
      <c r="EM420" s="169"/>
      <c r="EN420" s="169"/>
      <c r="EO420" s="169"/>
      <c r="EP420" s="169"/>
      <c r="EQ420" s="169"/>
      <c r="ER420" s="169"/>
      <c r="ES420" s="169"/>
      <c r="ET420" s="169"/>
      <c r="EU420" s="169"/>
      <c r="EV420" s="169"/>
      <c r="EW420" s="169"/>
      <c r="EX420" s="169"/>
      <c r="EY420" s="169"/>
      <c r="EZ420" s="169"/>
      <c r="FA420" s="169"/>
      <c r="FB420" s="169"/>
      <c r="FC420" s="169"/>
      <c r="FD420" s="169"/>
      <c r="FE420" s="169"/>
      <c r="FF420" s="169"/>
      <c r="FG420" s="169"/>
      <c r="FH420" s="169"/>
      <c r="FI420" s="169"/>
      <c r="FJ420" s="169"/>
      <c r="FK420" s="169"/>
      <c r="FL420" s="169"/>
      <c r="FM420" s="169"/>
      <c r="FN420" s="169"/>
      <c r="FO420" s="169"/>
      <c r="FP420" s="169"/>
      <c r="FQ420" s="169"/>
      <c r="FR420" s="169"/>
      <c r="FS420" s="169"/>
      <c r="FT420" s="169"/>
      <c r="FU420" s="169"/>
      <c r="FV420" s="169"/>
      <c r="FW420" s="169"/>
      <c r="FX420" s="169"/>
      <c r="FY420" s="169"/>
      <c r="FZ420" s="169"/>
      <c r="GA420" s="169"/>
    </row>
    <row r="421" spans="1:183" s="134" customFormat="1" ht="15" customHeight="1" x14ac:dyDescent="0.35">
      <c r="A421" s="169"/>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c r="AE421" s="169"/>
      <c r="AF421" s="169"/>
      <c r="AG421" s="169"/>
      <c r="AH421" s="169"/>
      <c r="AI421" s="169"/>
      <c r="AJ421" s="169"/>
      <c r="AK421" s="169"/>
      <c r="AL421" s="169"/>
      <c r="AM421" s="169"/>
      <c r="AN421" s="169"/>
      <c r="AO421" s="169"/>
      <c r="AP421" s="169"/>
      <c r="AQ421" s="169"/>
      <c r="AR421" s="169"/>
      <c r="AS421" s="169"/>
      <c r="AT421" s="169"/>
      <c r="AU421" s="169"/>
      <c r="AV421" s="169"/>
      <c r="AW421" s="169"/>
      <c r="AX421" s="169"/>
      <c r="AY421" s="169"/>
      <c r="AZ421" s="169"/>
      <c r="BA421" s="169"/>
      <c r="BB421" s="169"/>
      <c r="BC421" s="169"/>
      <c r="BD421" s="169"/>
      <c r="BE421" s="169"/>
      <c r="BF421" s="169"/>
      <c r="BG421" s="169"/>
      <c r="BH421" s="169"/>
      <c r="BI421" s="169"/>
      <c r="BJ421" s="169"/>
      <c r="BK421" s="169"/>
      <c r="BL421" s="169"/>
      <c r="BM421" s="169"/>
      <c r="BN421" s="169"/>
      <c r="BO421" s="169"/>
      <c r="BP421" s="169"/>
      <c r="BQ421" s="169"/>
      <c r="BR421" s="169"/>
      <c r="BS421" s="169"/>
      <c r="BT421" s="169"/>
      <c r="BU421" s="169"/>
      <c r="BV421" s="169"/>
      <c r="BW421" s="169"/>
      <c r="BX421" s="169"/>
      <c r="BY421" s="169"/>
      <c r="BZ421" s="169"/>
      <c r="CA421" s="169"/>
      <c r="CB421" s="169"/>
      <c r="CC421" s="169"/>
      <c r="CD421" s="169"/>
      <c r="CE421" s="169"/>
      <c r="CF421" s="169"/>
      <c r="CG421" s="169"/>
      <c r="CH421" s="169"/>
      <c r="CI421" s="169"/>
      <c r="CJ421" s="169"/>
      <c r="CK421" s="169"/>
      <c r="CL421" s="169"/>
      <c r="CM421" s="169"/>
      <c r="CN421" s="169"/>
      <c r="CO421" s="169"/>
      <c r="CP421" s="169"/>
      <c r="CQ421" s="169"/>
      <c r="CR421" s="169"/>
      <c r="CS421" s="169"/>
      <c r="CT421" s="169"/>
      <c r="CU421" s="169"/>
      <c r="CV421" s="169"/>
      <c r="CW421" s="169"/>
      <c r="CX421" s="169"/>
      <c r="CY421" s="169"/>
      <c r="CZ421" s="169"/>
      <c r="DA421" s="169"/>
      <c r="DB421" s="169"/>
      <c r="DC421" s="169"/>
      <c r="DD421" s="169"/>
      <c r="DE421" s="169"/>
      <c r="DF421" s="169"/>
      <c r="DG421" s="169"/>
      <c r="DH421" s="169"/>
      <c r="DI421" s="169"/>
      <c r="DJ421" s="169"/>
      <c r="DK421" s="169"/>
      <c r="DL421" s="169"/>
      <c r="DM421" s="169"/>
      <c r="DN421" s="169"/>
      <c r="DO421" s="169"/>
      <c r="DP421" s="169"/>
      <c r="DQ421" s="169"/>
      <c r="DR421" s="169"/>
      <c r="DS421" s="169"/>
      <c r="DT421" s="169"/>
      <c r="DU421" s="169"/>
      <c r="DV421" s="169"/>
      <c r="DW421" s="169"/>
      <c r="DX421" s="169"/>
      <c r="DY421" s="169"/>
      <c r="DZ421" s="169"/>
      <c r="EA421" s="169"/>
      <c r="EB421" s="169"/>
      <c r="EC421" s="169"/>
      <c r="ED421" s="169"/>
      <c r="EE421" s="169"/>
      <c r="EF421" s="169"/>
      <c r="EG421" s="169"/>
      <c r="EH421" s="169"/>
      <c r="EI421" s="169"/>
      <c r="EJ421" s="169"/>
      <c r="EK421" s="169"/>
      <c r="EL421" s="169"/>
      <c r="EM421" s="169"/>
      <c r="EN421" s="169"/>
      <c r="EO421" s="169"/>
      <c r="EP421" s="169"/>
      <c r="EQ421" s="169"/>
      <c r="ER421" s="169"/>
      <c r="ES421" s="169"/>
      <c r="ET421" s="169"/>
      <c r="EU421" s="169"/>
      <c r="EV421" s="169"/>
      <c r="EW421" s="169"/>
      <c r="EX421" s="169"/>
      <c r="EY421" s="169"/>
      <c r="EZ421" s="169"/>
      <c r="FA421" s="169"/>
      <c r="FB421" s="169"/>
      <c r="FC421" s="169"/>
      <c r="FD421" s="169"/>
      <c r="FE421" s="169"/>
      <c r="FF421" s="169"/>
      <c r="FG421" s="169"/>
      <c r="FH421" s="169"/>
      <c r="FI421" s="169"/>
      <c r="FJ421" s="169"/>
      <c r="FK421" s="169"/>
      <c r="FL421" s="169"/>
      <c r="FM421" s="169"/>
      <c r="FN421" s="169"/>
      <c r="FO421" s="169"/>
      <c r="FP421" s="169"/>
      <c r="FQ421" s="169"/>
      <c r="FR421" s="169"/>
      <c r="FS421" s="169"/>
      <c r="FT421" s="169"/>
      <c r="FU421" s="169"/>
      <c r="FV421" s="169"/>
      <c r="FW421" s="169"/>
      <c r="FX421" s="169"/>
      <c r="FY421" s="169"/>
      <c r="FZ421" s="169"/>
      <c r="GA421" s="169"/>
    </row>
    <row r="422" spans="1:183" s="134" customFormat="1" ht="15" customHeight="1" x14ac:dyDescent="0.35">
      <c r="A422" s="169"/>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c r="AE422" s="169"/>
      <c r="AF422" s="169"/>
      <c r="AG422" s="169"/>
      <c r="AH422" s="169"/>
      <c r="AI422" s="169"/>
      <c r="AJ422" s="169"/>
      <c r="AK422" s="169"/>
      <c r="AL422" s="169"/>
      <c r="AM422" s="169"/>
      <c r="AN422" s="169"/>
      <c r="AO422" s="169"/>
      <c r="AP422" s="169"/>
      <c r="AQ422" s="169"/>
      <c r="AR422" s="169"/>
      <c r="AS422" s="169"/>
      <c r="AT422" s="169"/>
      <c r="AU422" s="169"/>
      <c r="AV422" s="169"/>
      <c r="AW422" s="169"/>
      <c r="AX422" s="169"/>
      <c r="AY422" s="169"/>
      <c r="AZ422" s="169"/>
      <c r="BA422" s="169"/>
      <c r="BB422" s="169"/>
      <c r="BC422" s="169"/>
      <c r="BD422" s="169"/>
      <c r="BE422" s="169"/>
      <c r="BF422" s="169"/>
      <c r="BG422" s="169"/>
      <c r="BH422" s="169"/>
      <c r="BI422" s="169"/>
      <c r="BJ422" s="169"/>
      <c r="BK422" s="169"/>
      <c r="BL422" s="169"/>
      <c r="BM422" s="169"/>
      <c r="BN422" s="169"/>
      <c r="BO422" s="169"/>
      <c r="BP422" s="169"/>
      <c r="BQ422" s="169"/>
      <c r="BR422" s="169"/>
      <c r="BS422" s="169"/>
      <c r="BT422" s="169"/>
      <c r="BU422" s="169"/>
      <c r="BV422" s="169"/>
      <c r="BW422" s="169"/>
      <c r="BX422" s="169"/>
      <c r="BY422" s="169"/>
      <c r="BZ422" s="169"/>
      <c r="CA422" s="169"/>
      <c r="CB422" s="169"/>
      <c r="CC422" s="169"/>
      <c r="CD422" s="169"/>
      <c r="CE422" s="169"/>
      <c r="CF422" s="169"/>
      <c r="CG422" s="169"/>
      <c r="CH422" s="169"/>
      <c r="CI422" s="169"/>
      <c r="CJ422" s="169"/>
      <c r="CK422" s="169"/>
      <c r="CL422" s="169"/>
      <c r="CM422" s="169"/>
      <c r="CN422" s="169"/>
      <c r="CO422" s="169"/>
      <c r="CP422" s="169"/>
      <c r="CQ422" s="169"/>
      <c r="CR422" s="169"/>
      <c r="CS422" s="169"/>
      <c r="CT422" s="169"/>
      <c r="CU422" s="169"/>
      <c r="CV422" s="169"/>
      <c r="CW422" s="169"/>
      <c r="CX422" s="169"/>
      <c r="CY422" s="169"/>
      <c r="CZ422" s="169"/>
      <c r="DA422" s="169"/>
      <c r="DB422" s="169"/>
      <c r="DC422" s="169"/>
      <c r="DD422" s="169"/>
      <c r="DE422" s="169"/>
      <c r="DF422" s="169"/>
      <c r="DG422" s="169"/>
      <c r="DH422" s="169"/>
      <c r="DI422" s="169"/>
      <c r="DJ422" s="169"/>
      <c r="DK422" s="169"/>
      <c r="DL422" s="169"/>
      <c r="DM422" s="169"/>
      <c r="DN422" s="169"/>
      <c r="DO422" s="169"/>
      <c r="DP422" s="169"/>
      <c r="DQ422" s="169"/>
      <c r="DR422" s="169"/>
      <c r="DS422" s="169"/>
      <c r="DT422" s="169"/>
      <c r="DU422" s="169"/>
      <c r="DV422" s="169"/>
      <c r="DW422" s="169"/>
      <c r="DX422" s="169"/>
      <c r="DY422" s="169"/>
      <c r="DZ422" s="169"/>
      <c r="EA422" s="169"/>
      <c r="EB422" s="169"/>
      <c r="EC422" s="169"/>
      <c r="ED422" s="169"/>
      <c r="EE422" s="169"/>
      <c r="EF422" s="169"/>
      <c r="EG422" s="169"/>
      <c r="EH422" s="169"/>
      <c r="EI422" s="169"/>
      <c r="EJ422" s="169"/>
      <c r="EK422" s="169"/>
      <c r="EL422" s="169"/>
      <c r="EM422" s="169"/>
      <c r="EN422" s="169"/>
      <c r="EO422" s="169"/>
      <c r="EP422" s="169"/>
      <c r="EQ422" s="169"/>
      <c r="ER422" s="169"/>
      <c r="ES422" s="169"/>
      <c r="ET422" s="169"/>
      <c r="EU422" s="169"/>
      <c r="EV422" s="169"/>
      <c r="EW422" s="169"/>
      <c r="EX422" s="169"/>
      <c r="EY422" s="169"/>
      <c r="EZ422" s="169"/>
      <c r="FA422" s="169"/>
      <c r="FB422" s="169"/>
      <c r="FC422" s="169"/>
      <c r="FD422" s="169"/>
      <c r="FE422" s="169"/>
      <c r="FF422" s="169"/>
      <c r="FG422" s="169"/>
      <c r="FH422" s="169"/>
      <c r="FI422" s="169"/>
      <c r="FJ422" s="169"/>
      <c r="FK422" s="169"/>
      <c r="FL422" s="169"/>
      <c r="FM422" s="169"/>
      <c r="FN422" s="169"/>
      <c r="FO422" s="169"/>
      <c r="FP422" s="169"/>
      <c r="FQ422" s="169"/>
      <c r="FR422" s="169"/>
      <c r="FS422" s="169"/>
      <c r="FT422" s="169"/>
      <c r="FU422" s="169"/>
      <c r="FV422" s="169"/>
      <c r="FW422" s="169"/>
      <c r="FX422" s="169"/>
      <c r="FY422" s="169"/>
      <c r="FZ422" s="169"/>
      <c r="GA422" s="169"/>
    </row>
    <row r="423" spans="1:183" s="134" customFormat="1" ht="15" customHeight="1" x14ac:dyDescent="0.35">
      <c r="A423" s="169"/>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c r="AE423" s="169"/>
      <c r="AF423" s="169"/>
      <c r="AG423" s="169"/>
      <c r="AH423" s="169"/>
      <c r="AI423" s="169"/>
      <c r="AJ423" s="169"/>
      <c r="AK423" s="169"/>
      <c r="AL423" s="169"/>
      <c r="AM423" s="169"/>
      <c r="AN423" s="169"/>
      <c r="AO423" s="169"/>
      <c r="AP423" s="169"/>
      <c r="AQ423" s="169"/>
      <c r="AR423" s="169"/>
      <c r="AS423" s="169"/>
      <c r="AT423" s="169"/>
      <c r="AU423" s="169"/>
      <c r="AV423" s="169"/>
      <c r="AW423" s="169"/>
      <c r="AX423" s="169"/>
      <c r="AY423" s="169"/>
      <c r="AZ423" s="169"/>
      <c r="BA423" s="169"/>
      <c r="BB423" s="169"/>
      <c r="BC423" s="169"/>
      <c r="BD423" s="169"/>
      <c r="BE423" s="169"/>
      <c r="BF423" s="169"/>
      <c r="BG423" s="169"/>
      <c r="BH423" s="169"/>
      <c r="BI423" s="169"/>
      <c r="BJ423" s="169"/>
      <c r="BK423" s="169"/>
      <c r="BL423" s="169"/>
      <c r="BM423" s="169"/>
      <c r="BN423" s="169"/>
      <c r="BO423" s="169"/>
      <c r="BP423" s="169"/>
      <c r="BQ423" s="169"/>
      <c r="BR423" s="169"/>
      <c r="BS423" s="169"/>
      <c r="BT423" s="169"/>
      <c r="BU423" s="169"/>
      <c r="BV423" s="169"/>
      <c r="BW423" s="169"/>
      <c r="BX423" s="169"/>
      <c r="BY423" s="169"/>
      <c r="BZ423" s="169"/>
      <c r="CA423" s="169"/>
      <c r="CB423" s="169"/>
      <c r="CC423" s="169"/>
      <c r="CD423" s="169"/>
      <c r="CE423" s="169"/>
      <c r="CF423" s="169"/>
      <c r="CG423" s="169"/>
      <c r="CH423" s="169"/>
      <c r="CI423" s="169"/>
      <c r="CJ423" s="169"/>
      <c r="CK423" s="169"/>
      <c r="CL423" s="169"/>
      <c r="CM423" s="169"/>
      <c r="CN423" s="169"/>
      <c r="CO423" s="169"/>
      <c r="CP423" s="169"/>
      <c r="CQ423" s="169"/>
      <c r="CR423" s="169"/>
      <c r="CS423" s="169"/>
      <c r="CT423" s="169"/>
      <c r="CU423" s="169"/>
      <c r="CV423" s="169"/>
      <c r="CW423" s="169"/>
      <c r="CX423" s="169"/>
      <c r="CY423" s="169"/>
      <c r="CZ423" s="169"/>
      <c r="DA423" s="169"/>
      <c r="DB423" s="169"/>
      <c r="DC423" s="169"/>
      <c r="DD423" s="169"/>
      <c r="DE423" s="169"/>
      <c r="DF423" s="169"/>
      <c r="DG423" s="169"/>
      <c r="DH423" s="169"/>
      <c r="DI423" s="169"/>
      <c r="DJ423" s="169"/>
      <c r="DK423" s="169"/>
      <c r="DL423" s="169"/>
      <c r="DM423" s="169"/>
      <c r="DN423" s="169"/>
      <c r="DO423" s="169"/>
      <c r="DP423" s="169"/>
      <c r="DQ423" s="169"/>
      <c r="DR423" s="169"/>
      <c r="DS423" s="169"/>
      <c r="DT423" s="169"/>
      <c r="DU423" s="169"/>
      <c r="DV423" s="169"/>
      <c r="DW423" s="169"/>
      <c r="DX423" s="169"/>
      <c r="DY423" s="169"/>
      <c r="DZ423" s="169"/>
      <c r="EA423" s="169"/>
      <c r="EB423" s="169"/>
      <c r="EC423" s="169"/>
      <c r="ED423" s="169"/>
      <c r="EE423" s="169"/>
      <c r="EF423" s="169"/>
      <c r="EG423" s="169"/>
      <c r="EH423" s="169"/>
      <c r="EI423" s="169"/>
      <c r="EJ423" s="169"/>
      <c r="EK423" s="169"/>
      <c r="EL423" s="169"/>
      <c r="EM423" s="169"/>
      <c r="EN423" s="169"/>
      <c r="EO423" s="169"/>
      <c r="EP423" s="169"/>
      <c r="EQ423" s="169"/>
      <c r="ER423" s="169"/>
      <c r="ES423" s="169"/>
      <c r="ET423" s="169"/>
      <c r="EU423" s="169"/>
      <c r="EV423" s="169"/>
      <c r="EW423" s="169"/>
      <c r="EX423" s="169"/>
      <c r="EY423" s="169"/>
      <c r="EZ423" s="169"/>
      <c r="FA423" s="169"/>
      <c r="FB423" s="169"/>
      <c r="FC423" s="169"/>
      <c r="FD423" s="169"/>
      <c r="FE423" s="169"/>
      <c r="FF423" s="169"/>
      <c r="FG423" s="169"/>
      <c r="FH423" s="169"/>
      <c r="FI423" s="169"/>
      <c r="FJ423" s="169"/>
      <c r="FK423" s="169"/>
      <c r="FL423" s="169"/>
      <c r="FM423" s="169"/>
      <c r="FN423" s="169"/>
      <c r="FO423" s="169"/>
      <c r="FP423" s="169"/>
      <c r="FQ423" s="169"/>
      <c r="FR423" s="169"/>
      <c r="FS423" s="169"/>
      <c r="FT423" s="169"/>
      <c r="FU423" s="169"/>
      <c r="FV423" s="169"/>
      <c r="FW423" s="169"/>
      <c r="FX423" s="169"/>
      <c r="FY423" s="169"/>
      <c r="FZ423" s="169"/>
      <c r="GA423" s="169"/>
    </row>
    <row r="424" spans="1:183" s="134" customFormat="1" ht="15" customHeight="1" x14ac:dyDescent="0.35">
      <c r="A424" s="169"/>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c r="AE424" s="169"/>
      <c r="AF424" s="169"/>
      <c r="AG424" s="169"/>
      <c r="AH424" s="169"/>
      <c r="AI424" s="169"/>
      <c r="AJ424" s="169"/>
      <c r="AK424" s="169"/>
      <c r="AL424" s="169"/>
      <c r="AM424" s="169"/>
      <c r="AN424" s="169"/>
      <c r="AO424" s="169"/>
      <c r="AP424" s="169"/>
      <c r="AQ424" s="169"/>
      <c r="AR424" s="169"/>
      <c r="AS424" s="169"/>
      <c r="AT424" s="169"/>
      <c r="AU424" s="169"/>
      <c r="AV424" s="169"/>
      <c r="AW424" s="169"/>
      <c r="AX424" s="169"/>
      <c r="AY424" s="169"/>
      <c r="AZ424" s="169"/>
      <c r="BA424" s="169"/>
      <c r="BB424" s="169"/>
      <c r="BC424" s="169"/>
      <c r="BD424" s="169"/>
      <c r="BE424" s="169"/>
      <c r="BF424" s="169"/>
      <c r="BG424" s="169"/>
      <c r="BH424" s="169"/>
      <c r="BI424" s="169"/>
      <c r="BJ424" s="169"/>
      <c r="BK424" s="169"/>
      <c r="BL424" s="169"/>
      <c r="BM424" s="169"/>
      <c r="BN424" s="169"/>
      <c r="BO424" s="169"/>
      <c r="BP424" s="169"/>
      <c r="BQ424" s="169"/>
      <c r="BR424" s="169"/>
      <c r="BS424" s="169"/>
      <c r="BT424" s="169"/>
      <c r="BU424" s="169"/>
      <c r="BV424" s="169"/>
      <c r="BW424" s="169"/>
      <c r="BX424" s="169"/>
      <c r="BY424" s="169"/>
      <c r="BZ424" s="169"/>
      <c r="CA424" s="169"/>
      <c r="CB424" s="169"/>
      <c r="CC424" s="169"/>
      <c r="CD424" s="169"/>
      <c r="CE424" s="169"/>
      <c r="CF424" s="169"/>
      <c r="CG424" s="169"/>
      <c r="CH424" s="169"/>
      <c r="CI424" s="169"/>
      <c r="CJ424" s="169"/>
      <c r="CK424" s="169"/>
      <c r="CL424" s="169"/>
      <c r="CM424" s="169"/>
      <c r="CN424" s="169"/>
      <c r="CO424" s="169"/>
      <c r="CP424" s="169"/>
      <c r="CQ424" s="169"/>
      <c r="CR424" s="169"/>
      <c r="CS424" s="169"/>
      <c r="CT424" s="169"/>
      <c r="CU424" s="169"/>
      <c r="CV424" s="169"/>
      <c r="CW424" s="169"/>
      <c r="CX424" s="169"/>
      <c r="CY424" s="169"/>
      <c r="CZ424" s="169"/>
      <c r="DA424" s="169"/>
      <c r="DB424" s="169"/>
      <c r="DC424" s="169"/>
      <c r="DD424" s="169"/>
      <c r="DE424" s="169"/>
      <c r="DF424" s="169"/>
      <c r="DG424" s="169"/>
      <c r="DH424" s="169"/>
      <c r="DI424" s="169"/>
      <c r="DJ424" s="169"/>
      <c r="DK424" s="169"/>
      <c r="DL424" s="169"/>
      <c r="DM424" s="169"/>
      <c r="DN424" s="169"/>
      <c r="DO424" s="169"/>
      <c r="DP424" s="169"/>
      <c r="DQ424" s="169"/>
      <c r="DR424" s="169"/>
      <c r="DS424" s="169"/>
      <c r="DT424" s="169"/>
      <c r="DU424" s="169"/>
      <c r="DV424" s="169"/>
      <c r="DW424" s="169"/>
      <c r="DX424" s="169"/>
      <c r="DY424" s="169"/>
      <c r="DZ424" s="169"/>
      <c r="EA424" s="169"/>
      <c r="EB424" s="169"/>
      <c r="EC424" s="169"/>
      <c r="ED424" s="169"/>
      <c r="EE424" s="169"/>
      <c r="EF424" s="169"/>
      <c r="EG424" s="169"/>
      <c r="EH424" s="169"/>
      <c r="EI424" s="169"/>
      <c r="EJ424" s="169"/>
      <c r="EK424" s="169"/>
      <c r="EL424" s="169"/>
      <c r="EM424" s="169"/>
      <c r="EN424" s="169"/>
      <c r="EO424" s="169"/>
      <c r="EP424" s="169"/>
      <c r="EQ424" s="169"/>
      <c r="ER424" s="169"/>
      <c r="ES424" s="169"/>
      <c r="ET424" s="169"/>
      <c r="EU424" s="169"/>
      <c r="EV424" s="169"/>
      <c r="EW424" s="169"/>
      <c r="EX424" s="169"/>
      <c r="EY424" s="169"/>
      <c r="EZ424" s="169"/>
      <c r="FA424" s="169"/>
      <c r="FB424" s="169"/>
      <c r="FC424" s="169"/>
      <c r="FD424" s="169"/>
      <c r="FE424" s="169"/>
      <c r="FF424" s="169"/>
      <c r="FG424" s="169"/>
      <c r="FH424" s="169"/>
      <c r="FI424" s="169"/>
      <c r="FJ424" s="169"/>
      <c r="FK424" s="169"/>
      <c r="FL424" s="169"/>
      <c r="FM424" s="169"/>
      <c r="FN424" s="169"/>
      <c r="FO424" s="169"/>
      <c r="FP424" s="169"/>
      <c r="FQ424" s="169"/>
      <c r="FR424" s="169"/>
      <c r="FS424" s="169"/>
      <c r="FT424" s="169"/>
      <c r="FU424" s="169"/>
      <c r="FV424" s="169"/>
      <c r="FW424" s="169"/>
      <c r="FX424" s="169"/>
      <c r="FY424" s="169"/>
      <c r="FZ424" s="169"/>
      <c r="GA424" s="169"/>
    </row>
    <row r="425" spans="1:183" s="134" customFormat="1" ht="15" customHeight="1" x14ac:dyDescent="0.35">
      <c r="A425" s="169"/>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69"/>
      <c r="AG425" s="169"/>
      <c r="AH425" s="169"/>
      <c r="AI425" s="169"/>
      <c r="AJ425" s="169"/>
      <c r="AK425" s="169"/>
      <c r="AL425" s="169"/>
      <c r="AM425" s="169"/>
      <c r="AN425" s="169"/>
      <c r="AO425" s="169"/>
      <c r="AP425" s="169"/>
      <c r="AQ425" s="169"/>
      <c r="AR425" s="169"/>
      <c r="AS425" s="169"/>
      <c r="AT425" s="169"/>
      <c r="AU425" s="169"/>
      <c r="AV425" s="169"/>
      <c r="AW425" s="169"/>
      <c r="AX425" s="169"/>
      <c r="AY425" s="169"/>
      <c r="AZ425" s="169"/>
      <c r="BA425" s="169"/>
      <c r="BB425" s="169"/>
      <c r="BC425" s="169"/>
      <c r="BD425" s="169"/>
      <c r="BE425" s="169"/>
      <c r="BF425" s="169"/>
      <c r="BG425" s="169"/>
      <c r="BH425" s="169"/>
      <c r="BI425" s="169"/>
      <c r="BJ425" s="169"/>
      <c r="BK425" s="169"/>
      <c r="BL425" s="169"/>
      <c r="BM425" s="169"/>
      <c r="BN425" s="169"/>
      <c r="BO425" s="169"/>
      <c r="BP425" s="169"/>
      <c r="BQ425" s="169"/>
      <c r="BR425" s="169"/>
      <c r="BS425" s="169"/>
      <c r="BT425" s="169"/>
      <c r="BU425" s="169"/>
      <c r="BV425" s="169"/>
      <c r="BW425" s="169"/>
      <c r="BX425" s="169"/>
      <c r="BY425" s="169"/>
      <c r="BZ425" s="169"/>
      <c r="CA425" s="169"/>
      <c r="CB425" s="169"/>
      <c r="CC425" s="169"/>
      <c r="CD425" s="169"/>
      <c r="CE425" s="169"/>
      <c r="CF425" s="169"/>
      <c r="CG425" s="169"/>
      <c r="CH425" s="169"/>
      <c r="CI425" s="169"/>
      <c r="CJ425" s="169"/>
      <c r="CK425" s="169"/>
      <c r="CL425" s="169"/>
      <c r="CM425" s="169"/>
      <c r="CN425" s="169"/>
      <c r="CO425" s="169"/>
      <c r="CP425" s="169"/>
      <c r="CQ425" s="169"/>
      <c r="CR425" s="169"/>
      <c r="CS425" s="169"/>
      <c r="CT425" s="169"/>
      <c r="CU425" s="169"/>
      <c r="CV425" s="169"/>
      <c r="CW425" s="169"/>
      <c r="CX425" s="169"/>
      <c r="CY425" s="169"/>
      <c r="CZ425" s="169"/>
      <c r="DA425" s="169"/>
      <c r="DB425" s="169"/>
      <c r="DC425" s="169"/>
      <c r="DD425" s="169"/>
      <c r="DE425" s="169"/>
      <c r="DF425" s="169"/>
      <c r="DG425" s="169"/>
      <c r="DH425" s="169"/>
      <c r="DI425" s="169"/>
      <c r="DJ425" s="169"/>
      <c r="DK425" s="169"/>
      <c r="DL425" s="169"/>
      <c r="DM425" s="169"/>
      <c r="DN425" s="169"/>
      <c r="DO425" s="169"/>
      <c r="DP425" s="169"/>
      <c r="DQ425" s="169"/>
      <c r="DR425" s="169"/>
      <c r="DS425" s="169"/>
      <c r="DT425" s="169"/>
      <c r="DU425" s="169"/>
      <c r="DV425" s="169"/>
      <c r="DW425" s="169"/>
      <c r="DX425" s="169"/>
      <c r="DY425" s="169"/>
      <c r="DZ425" s="169"/>
      <c r="EA425" s="169"/>
      <c r="EB425" s="169"/>
      <c r="EC425" s="169"/>
      <c r="ED425" s="169"/>
      <c r="EE425" s="169"/>
      <c r="EF425" s="169"/>
      <c r="EG425" s="169"/>
      <c r="EH425" s="169"/>
      <c r="EI425" s="169"/>
      <c r="EJ425" s="169"/>
      <c r="EK425" s="169"/>
      <c r="EL425" s="169"/>
      <c r="EM425" s="169"/>
      <c r="EN425" s="169"/>
      <c r="EO425" s="169"/>
      <c r="EP425" s="169"/>
      <c r="EQ425" s="169"/>
      <c r="ER425" s="169"/>
      <c r="ES425" s="169"/>
      <c r="ET425" s="169"/>
      <c r="EU425" s="169"/>
      <c r="EV425" s="169"/>
      <c r="EW425" s="169"/>
      <c r="EX425" s="169"/>
      <c r="EY425" s="169"/>
      <c r="EZ425" s="169"/>
      <c r="FA425" s="169"/>
      <c r="FB425" s="169"/>
      <c r="FC425" s="169"/>
      <c r="FD425" s="169"/>
      <c r="FE425" s="169"/>
      <c r="FF425" s="169"/>
      <c r="FG425" s="169"/>
      <c r="FH425" s="169"/>
      <c r="FI425" s="169"/>
      <c r="FJ425" s="169"/>
      <c r="FK425" s="169"/>
      <c r="FL425" s="169"/>
      <c r="FM425" s="169"/>
      <c r="FN425" s="169"/>
      <c r="FO425" s="169"/>
      <c r="FP425" s="169"/>
      <c r="FQ425" s="169"/>
      <c r="FR425" s="169"/>
      <c r="FS425" s="169"/>
      <c r="FT425" s="169"/>
      <c r="FU425" s="169"/>
      <c r="FV425" s="169"/>
      <c r="FW425" s="169"/>
      <c r="FX425" s="169"/>
      <c r="FY425" s="169"/>
      <c r="FZ425" s="169"/>
      <c r="GA425" s="169"/>
    </row>
    <row r="426" spans="1:183" s="134" customFormat="1" ht="15" customHeight="1" x14ac:dyDescent="0.35">
      <c r="A426" s="169"/>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c r="AE426" s="169"/>
      <c r="AF426" s="169"/>
      <c r="AG426" s="169"/>
      <c r="AH426" s="169"/>
      <c r="AI426" s="169"/>
      <c r="AJ426" s="169"/>
      <c r="AK426" s="169"/>
      <c r="AL426" s="169"/>
      <c r="AM426" s="169"/>
      <c r="AN426" s="169"/>
      <c r="AO426" s="169"/>
      <c r="AP426" s="169"/>
      <c r="AQ426" s="169"/>
      <c r="AR426" s="169"/>
      <c r="AS426" s="169"/>
      <c r="AT426" s="169"/>
      <c r="AU426" s="169"/>
      <c r="AV426" s="169"/>
      <c r="AW426" s="169"/>
      <c r="AX426" s="169"/>
      <c r="AY426" s="169"/>
      <c r="AZ426" s="169"/>
      <c r="BA426" s="169"/>
      <c r="BB426" s="169"/>
      <c r="BC426" s="169"/>
      <c r="BD426" s="169"/>
      <c r="BE426" s="169"/>
      <c r="BF426" s="169"/>
      <c r="BG426" s="169"/>
      <c r="BH426" s="169"/>
      <c r="BI426" s="169"/>
      <c r="BJ426" s="169"/>
      <c r="BK426" s="169"/>
      <c r="BL426" s="169"/>
      <c r="BM426" s="169"/>
      <c r="BN426" s="169"/>
      <c r="BO426" s="169"/>
      <c r="BP426" s="169"/>
      <c r="BQ426" s="169"/>
      <c r="BR426" s="169"/>
      <c r="BS426" s="169"/>
      <c r="BT426" s="169"/>
      <c r="BU426" s="169"/>
      <c r="BV426" s="169"/>
      <c r="BW426" s="169"/>
      <c r="BX426" s="169"/>
      <c r="BY426" s="169"/>
      <c r="BZ426" s="169"/>
      <c r="CA426" s="169"/>
      <c r="CB426" s="169"/>
      <c r="CC426" s="169"/>
      <c r="CD426" s="169"/>
      <c r="CE426" s="169"/>
      <c r="CF426" s="169"/>
      <c r="CG426" s="169"/>
      <c r="CH426" s="169"/>
      <c r="CI426" s="169"/>
      <c r="CJ426" s="169"/>
      <c r="CK426" s="169"/>
      <c r="CL426" s="169"/>
      <c r="CM426" s="169"/>
      <c r="CN426" s="169"/>
      <c r="CO426" s="169"/>
      <c r="CP426" s="169"/>
      <c r="CQ426" s="169"/>
      <c r="CR426" s="169"/>
      <c r="CS426" s="169"/>
      <c r="CT426" s="169"/>
      <c r="CU426" s="169"/>
      <c r="CV426" s="169"/>
      <c r="CW426" s="169"/>
      <c r="CX426" s="169"/>
      <c r="CY426" s="169"/>
      <c r="CZ426" s="169"/>
      <c r="DA426" s="169"/>
      <c r="DB426" s="169"/>
      <c r="DC426" s="169"/>
      <c r="DD426" s="169"/>
      <c r="DE426" s="169"/>
      <c r="DF426" s="169"/>
      <c r="DG426" s="169"/>
      <c r="DH426" s="169"/>
      <c r="DI426" s="169"/>
      <c r="DJ426" s="169"/>
      <c r="DK426" s="169"/>
      <c r="DL426" s="169"/>
      <c r="DM426" s="169"/>
      <c r="DN426" s="169"/>
      <c r="DO426" s="169"/>
      <c r="DP426" s="169"/>
      <c r="DQ426" s="169"/>
      <c r="DR426" s="169"/>
      <c r="DS426" s="169"/>
      <c r="DT426" s="169"/>
      <c r="DU426" s="169"/>
      <c r="DV426" s="169"/>
      <c r="DW426" s="169"/>
      <c r="DX426" s="169"/>
      <c r="DY426" s="169"/>
      <c r="DZ426" s="169"/>
      <c r="EA426" s="169"/>
      <c r="EB426" s="169"/>
      <c r="EC426" s="169"/>
      <c r="ED426" s="169"/>
      <c r="EE426" s="169"/>
      <c r="EF426" s="169"/>
      <c r="EG426" s="169"/>
      <c r="EH426" s="169"/>
      <c r="EI426" s="169"/>
      <c r="EJ426" s="169"/>
      <c r="EK426" s="169"/>
      <c r="EL426" s="169"/>
      <c r="EM426" s="169"/>
      <c r="EN426" s="169"/>
      <c r="EO426" s="169"/>
      <c r="EP426" s="169"/>
      <c r="EQ426" s="169"/>
      <c r="ER426" s="169"/>
      <c r="ES426" s="169"/>
      <c r="ET426" s="169"/>
      <c r="EU426" s="169"/>
      <c r="EV426" s="169"/>
      <c r="EW426" s="169"/>
      <c r="EX426" s="169"/>
      <c r="EY426" s="169"/>
      <c r="EZ426" s="169"/>
      <c r="FA426" s="169"/>
      <c r="FB426" s="169"/>
      <c r="FC426" s="169"/>
      <c r="FD426" s="169"/>
      <c r="FE426" s="169"/>
      <c r="FF426" s="169"/>
      <c r="FG426" s="169"/>
      <c r="FH426" s="169"/>
      <c r="FI426" s="169"/>
      <c r="FJ426" s="169"/>
      <c r="FK426" s="169"/>
      <c r="FL426" s="169"/>
      <c r="FM426" s="169"/>
      <c r="FN426" s="169"/>
      <c r="FO426" s="169"/>
      <c r="FP426" s="169"/>
      <c r="FQ426" s="169"/>
      <c r="FR426" s="169"/>
      <c r="FS426" s="169"/>
      <c r="FT426" s="169"/>
      <c r="FU426" s="169"/>
      <c r="FV426" s="169"/>
      <c r="FW426" s="169"/>
      <c r="FX426" s="169"/>
      <c r="FY426" s="169"/>
      <c r="FZ426" s="169"/>
      <c r="GA426" s="169"/>
    </row>
    <row r="427" spans="1:183" s="134" customFormat="1" ht="15" customHeight="1" x14ac:dyDescent="0.35">
      <c r="A427" s="169"/>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69"/>
      <c r="AJ427" s="169"/>
      <c r="AK427" s="169"/>
      <c r="AL427" s="169"/>
      <c r="AM427" s="169"/>
      <c r="AN427" s="169"/>
      <c r="AO427" s="169"/>
      <c r="AP427" s="169"/>
      <c r="AQ427" s="169"/>
      <c r="AR427" s="169"/>
      <c r="AS427" s="169"/>
      <c r="AT427" s="169"/>
      <c r="AU427" s="169"/>
      <c r="AV427" s="169"/>
      <c r="AW427" s="169"/>
      <c r="AX427" s="169"/>
      <c r="AY427" s="169"/>
      <c r="AZ427" s="169"/>
      <c r="BA427" s="169"/>
      <c r="BB427" s="169"/>
      <c r="BC427" s="169"/>
      <c r="BD427" s="169"/>
      <c r="BE427" s="169"/>
      <c r="BF427" s="169"/>
      <c r="BG427" s="169"/>
      <c r="BH427" s="169"/>
      <c r="BI427" s="169"/>
      <c r="BJ427" s="169"/>
      <c r="BK427" s="169"/>
      <c r="BL427" s="169"/>
      <c r="BM427" s="169"/>
      <c r="BN427" s="169"/>
      <c r="BO427" s="169"/>
      <c r="BP427" s="169"/>
      <c r="BQ427" s="169"/>
      <c r="BR427" s="169"/>
      <c r="BS427" s="169"/>
      <c r="BT427" s="169"/>
      <c r="BU427" s="169"/>
      <c r="BV427" s="169"/>
      <c r="BW427" s="169"/>
      <c r="BX427" s="169"/>
      <c r="BY427" s="169"/>
      <c r="BZ427" s="169"/>
      <c r="CA427" s="169"/>
      <c r="CB427" s="169"/>
      <c r="CC427" s="169"/>
      <c r="CD427" s="169"/>
      <c r="CE427" s="169"/>
      <c r="CF427" s="169"/>
      <c r="CG427" s="169"/>
      <c r="CH427" s="169"/>
      <c r="CI427" s="169"/>
      <c r="CJ427" s="169"/>
      <c r="CK427" s="169"/>
      <c r="CL427" s="169"/>
      <c r="CM427" s="169"/>
      <c r="CN427" s="169"/>
      <c r="CO427" s="169"/>
      <c r="CP427" s="169"/>
      <c r="CQ427" s="169"/>
      <c r="CR427" s="169"/>
      <c r="CS427" s="169"/>
      <c r="CT427" s="169"/>
      <c r="CU427" s="169"/>
      <c r="CV427" s="169"/>
      <c r="CW427" s="169"/>
      <c r="CX427" s="169"/>
      <c r="CY427" s="169"/>
      <c r="CZ427" s="169"/>
      <c r="DA427" s="169"/>
      <c r="DB427" s="169"/>
      <c r="DC427" s="169"/>
      <c r="DD427" s="169"/>
      <c r="DE427" s="169"/>
      <c r="DF427" s="169"/>
      <c r="DG427" s="169"/>
      <c r="DH427" s="169"/>
      <c r="DI427" s="169"/>
      <c r="DJ427" s="169"/>
      <c r="DK427" s="169"/>
      <c r="DL427" s="169"/>
      <c r="DM427" s="169"/>
      <c r="DN427" s="169"/>
      <c r="DO427" s="169"/>
      <c r="DP427" s="169"/>
      <c r="DQ427" s="169"/>
      <c r="DR427" s="169"/>
      <c r="DS427" s="169"/>
      <c r="DT427" s="169"/>
      <c r="DU427" s="169"/>
      <c r="DV427" s="169"/>
      <c r="DW427" s="169"/>
      <c r="DX427" s="169"/>
      <c r="DY427" s="169"/>
      <c r="DZ427" s="169"/>
      <c r="EA427" s="169"/>
      <c r="EB427" s="169"/>
      <c r="EC427" s="169"/>
      <c r="ED427" s="169"/>
      <c r="EE427" s="169"/>
      <c r="EF427" s="169"/>
      <c r="EG427" s="169"/>
      <c r="EH427" s="169"/>
      <c r="EI427" s="169"/>
      <c r="EJ427" s="169"/>
      <c r="EK427" s="169"/>
      <c r="EL427" s="169"/>
      <c r="EM427" s="169"/>
      <c r="EN427" s="169"/>
      <c r="EO427" s="169"/>
      <c r="EP427" s="169"/>
      <c r="EQ427" s="169"/>
      <c r="ER427" s="169"/>
      <c r="ES427" s="169"/>
      <c r="ET427" s="169"/>
      <c r="EU427" s="169"/>
      <c r="EV427" s="169"/>
      <c r="EW427" s="169"/>
      <c r="EX427" s="169"/>
      <c r="EY427" s="169"/>
      <c r="EZ427" s="169"/>
      <c r="FA427" s="169"/>
      <c r="FB427" s="169"/>
      <c r="FC427" s="169"/>
      <c r="FD427" s="169"/>
      <c r="FE427" s="169"/>
      <c r="FF427" s="169"/>
      <c r="FG427" s="169"/>
      <c r="FH427" s="169"/>
      <c r="FI427" s="169"/>
      <c r="FJ427" s="169"/>
      <c r="FK427" s="169"/>
      <c r="FL427" s="169"/>
      <c r="FM427" s="169"/>
      <c r="FN427" s="169"/>
      <c r="FO427" s="169"/>
      <c r="FP427" s="169"/>
      <c r="FQ427" s="169"/>
      <c r="FR427" s="169"/>
      <c r="FS427" s="169"/>
      <c r="FT427" s="169"/>
      <c r="FU427" s="169"/>
      <c r="FV427" s="169"/>
      <c r="FW427" s="169"/>
      <c r="FX427" s="169"/>
      <c r="FY427" s="169"/>
      <c r="FZ427" s="169"/>
      <c r="GA427" s="169"/>
    </row>
    <row r="428" spans="1:183" s="134" customFormat="1" ht="15" customHeight="1" x14ac:dyDescent="0.35">
      <c r="A428" s="169"/>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c r="AE428" s="169"/>
      <c r="AF428" s="169"/>
      <c r="AG428" s="169"/>
      <c r="AH428" s="169"/>
      <c r="AI428" s="169"/>
      <c r="AJ428" s="169"/>
      <c r="AK428" s="169"/>
      <c r="AL428" s="169"/>
      <c r="AM428" s="169"/>
      <c r="AN428" s="169"/>
      <c r="AO428" s="169"/>
      <c r="AP428" s="169"/>
      <c r="AQ428" s="169"/>
      <c r="AR428" s="169"/>
      <c r="AS428" s="169"/>
      <c r="AT428" s="169"/>
      <c r="AU428" s="169"/>
      <c r="AV428" s="169"/>
      <c r="AW428" s="169"/>
      <c r="AX428" s="169"/>
      <c r="AY428" s="169"/>
      <c r="AZ428" s="169"/>
      <c r="BA428" s="169"/>
      <c r="BB428" s="169"/>
      <c r="BC428" s="169"/>
      <c r="BD428" s="169"/>
      <c r="BE428" s="169"/>
      <c r="BF428" s="169"/>
      <c r="BG428" s="169"/>
      <c r="BH428" s="169"/>
      <c r="BI428" s="169"/>
      <c r="BJ428" s="169"/>
      <c r="BK428" s="169"/>
      <c r="BL428" s="169"/>
      <c r="BM428" s="169"/>
      <c r="BN428" s="169"/>
      <c r="BO428" s="169"/>
      <c r="BP428" s="169"/>
      <c r="BQ428" s="169"/>
      <c r="BR428" s="169"/>
      <c r="BS428" s="169"/>
      <c r="BT428" s="169"/>
      <c r="BU428" s="169"/>
      <c r="BV428" s="169"/>
      <c r="BW428" s="169"/>
      <c r="BX428" s="169"/>
      <c r="BY428" s="169"/>
      <c r="BZ428" s="169"/>
      <c r="CA428" s="169"/>
      <c r="CB428" s="169"/>
      <c r="CC428" s="169"/>
      <c r="CD428" s="169"/>
      <c r="CE428" s="169"/>
      <c r="CF428" s="169"/>
      <c r="CG428" s="169"/>
      <c r="CH428" s="169"/>
      <c r="CI428" s="169"/>
      <c r="CJ428" s="169"/>
      <c r="CK428" s="169"/>
      <c r="CL428" s="169"/>
      <c r="CM428" s="169"/>
      <c r="CN428" s="169"/>
      <c r="CO428" s="169"/>
      <c r="CP428" s="169"/>
      <c r="CQ428" s="169"/>
      <c r="CR428" s="169"/>
      <c r="CS428" s="169"/>
      <c r="CT428" s="169"/>
      <c r="CU428" s="169"/>
      <c r="CV428" s="169"/>
      <c r="CW428" s="169"/>
      <c r="CX428" s="169"/>
      <c r="CY428" s="169"/>
      <c r="CZ428" s="169"/>
      <c r="DA428" s="169"/>
      <c r="DB428" s="169"/>
      <c r="DC428" s="169"/>
      <c r="DD428" s="169"/>
      <c r="DE428" s="169"/>
      <c r="DF428" s="169"/>
      <c r="DG428" s="169"/>
      <c r="DH428" s="169"/>
      <c r="DI428" s="169"/>
      <c r="DJ428" s="169"/>
      <c r="DK428" s="169"/>
      <c r="DL428" s="169"/>
      <c r="DM428" s="169"/>
      <c r="DN428" s="169"/>
      <c r="DO428" s="169"/>
      <c r="DP428" s="169"/>
      <c r="DQ428" s="169"/>
      <c r="DR428" s="169"/>
      <c r="DS428" s="169"/>
      <c r="DT428" s="169"/>
      <c r="DU428" s="169"/>
      <c r="DV428" s="169"/>
      <c r="DW428" s="169"/>
      <c r="DX428" s="169"/>
      <c r="DY428" s="169"/>
      <c r="DZ428" s="169"/>
      <c r="EA428" s="169"/>
      <c r="EB428" s="169"/>
      <c r="EC428" s="169"/>
      <c r="ED428" s="169"/>
      <c r="EE428" s="169"/>
      <c r="EF428" s="169"/>
      <c r="EG428" s="169"/>
      <c r="EH428" s="169"/>
      <c r="EI428" s="169"/>
      <c r="EJ428" s="169"/>
      <c r="EK428" s="169"/>
      <c r="EL428" s="169"/>
      <c r="EM428" s="169"/>
      <c r="EN428" s="169"/>
      <c r="EO428" s="169"/>
      <c r="EP428" s="169"/>
      <c r="EQ428" s="169"/>
      <c r="ER428" s="169"/>
      <c r="ES428" s="169"/>
      <c r="ET428" s="169"/>
      <c r="EU428" s="169"/>
      <c r="EV428" s="169"/>
      <c r="EW428" s="169"/>
      <c r="EX428" s="169"/>
      <c r="EY428" s="169"/>
      <c r="EZ428" s="169"/>
      <c r="FA428" s="169"/>
      <c r="FB428" s="169"/>
      <c r="FC428" s="169"/>
      <c r="FD428" s="169"/>
      <c r="FE428" s="169"/>
      <c r="FF428" s="169"/>
      <c r="FG428" s="169"/>
      <c r="FH428" s="169"/>
      <c r="FI428" s="169"/>
      <c r="FJ428" s="169"/>
      <c r="FK428" s="169"/>
      <c r="FL428" s="169"/>
      <c r="FM428" s="169"/>
      <c r="FN428" s="169"/>
      <c r="FO428" s="169"/>
      <c r="FP428" s="169"/>
      <c r="FQ428" s="169"/>
      <c r="FR428" s="169"/>
      <c r="FS428" s="169"/>
      <c r="FT428" s="169"/>
      <c r="FU428" s="169"/>
      <c r="FV428" s="169"/>
      <c r="FW428" s="169"/>
      <c r="FX428" s="169"/>
      <c r="FY428" s="169"/>
      <c r="FZ428" s="169"/>
      <c r="GA428" s="169"/>
    </row>
    <row r="429" spans="1:183" s="134" customFormat="1" ht="15" customHeight="1" x14ac:dyDescent="0.35">
      <c r="A429" s="169"/>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69"/>
      <c r="AG429" s="169"/>
      <c r="AH429" s="169"/>
      <c r="AI429" s="169"/>
      <c r="AJ429" s="169"/>
      <c r="AK429" s="169"/>
      <c r="AL429" s="169"/>
      <c r="AM429" s="169"/>
      <c r="AN429" s="169"/>
      <c r="AO429" s="169"/>
      <c r="AP429" s="169"/>
      <c r="AQ429" s="169"/>
      <c r="AR429" s="169"/>
      <c r="AS429" s="169"/>
      <c r="AT429" s="169"/>
      <c r="AU429" s="169"/>
      <c r="AV429" s="169"/>
      <c r="AW429" s="169"/>
      <c r="AX429" s="169"/>
      <c r="AY429" s="169"/>
      <c r="AZ429" s="169"/>
      <c r="BA429" s="169"/>
      <c r="BB429" s="169"/>
      <c r="BC429" s="169"/>
      <c r="BD429" s="169"/>
      <c r="BE429" s="169"/>
      <c r="BF429" s="169"/>
      <c r="BG429" s="169"/>
      <c r="BH429" s="169"/>
      <c r="BI429" s="169"/>
      <c r="BJ429" s="169"/>
      <c r="BK429" s="169"/>
      <c r="BL429" s="169"/>
      <c r="BM429" s="169"/>
      <c r="BN429" s="169"/>
      <c r="BO429" s="169"/>
      <c r="BP429" s="169"/>
      <c r="BQ429" s="169"/>
      <c r="BR429" s="169"/>
      <c r="BS429" s="169"/>
      <c r="BT429" s="169"/>
      <c r="BU429" s="169"/>
      <c r="BV429" s="169"/>
      <c r="BW429" s="169"/>
      <c r="BX429" s="169"/>
      <c r="BY429" s="169"/>
      <c r="BZ429" s="169"/>
      <c r="CA429" s="169"/>
      <c r="CB429" s="169"/>
      <c r="CC429" s="169"/>
      <c r="CD429" s="169"/>
      <c r="CE429" s="169"/>
      <c r="CF429" s="169"/>
      <c r="CG429" s="169"/>
      <c r="CH429" s="169"/>
      <c r="CI429" s="169"/>
      <c r="CJ429" s="169"/>
      <c r="CK429" s="169"/>
      <c r="CL429" s="169"/>
      <c r="CM429" s="169"/>
      <c r="CN429" s="169"/>
      <c r="CO429" s="169"/>
      <c r="CP429" s="169"/>
      <c r="CQ429" s="169"/>
      <c r="CR429" s="169"/>
      <c r="CS429" s="169"/>
      <c r="CT429" s="169"/>
      <c r="CU429" s="169"/>
      <c r="CV429" s="169"/>
      <c r="CW429" s="169"/>
      <c r="CX429" s="169"/>
      <c r="CY429" s="169"/>
      <c r="CZ429" s="169"/>
      <c r="DA429" s="169"/>
      <c r="DB429" s="169"/>
      <c r="DC429" s="169"/>
      <c r="DD429" s="169"/>
      <c r="DE429" s="169"/>
      <c r="DF429" s="169"/>
      <c r="DG429" s="169"/>
      <c r="DH429" s="169"/>
      <c r="DI429" s="169"/>
      <c r="DJ429" s="169"/>
      <c r="DK429" s="169"/>
      <c r="DL429" s="169"/>
      <c r="DM429" s="169"/>
      <c r="DN429" s="169"/>
      <c r="DO429" s="169"/>
      <c r="DP429" s="169"/>
      <c r="DQ429" s="169"/>
      <c r="DR429" s="169"/>
      <c r="DS429" s="169"/>
      <c r="DT429" s="169"/>
      <c r="DU429" s="169"/>
      <c r="DV429" s="169"/>
      <c r="DW429" s="169"/>
      <c r="DX429" s="169"/>
      <c r="DY429" s="169"/>
      <c r="DZ429" s="169"/>
      <c r="EA429" s="169"/>
      <c r="EB429" s="169"/>
      <c r="EC429" s="169"/>
      <c r="ED429" s="169"/>
      <c r="EE429" s="169"/>
      <c r="EF429" s="169"/>
      <c r="EG429" s="169"/>
      <c r="EH429" s="169"/>
      <c r="EI429" s="169"/>
      <c r="EJ429" s="169"/>
      <c r="EK429" s="169"/>
      <c r="EL429" s="169"/>
      <c r="EM429" s="169"/>
      <c r="EN429" s="169"/>
      <c r="EO429" s="169"/>
      <c r="EP429" s="169"/>
      <c r="EQ429" s="169"/>
      <c r="ER429" s="169"/>
      <c r="ES429" s="169"/>
      <c r="ET429" s="169"/>
      <c r="EU429" s="169"/>
      <c r="EV429" s="169"/>
      <c r="EW429" s="169"/>
      <c r="EX429" s="169"/>
      <c r="EY429" s="169"/>
      <c r="EZ429" s="169"/>
      <c r="FA429" s="169"/>
      <c r="FB429" s="169"/>
      <c r="FC429" s="169"/>
      <c r="FD429" s="169"/>
      <c r="FE429" s="169"/>
      <c r="FF429" s="169"/>
      <c r="FG429" s="169"/>
      <c r="FH429" s="169"/>
      <c r="FI429" s="169"/>
      <c r="FJ429" s="169"/>
      <c r="FK429" s="169"/>
      <c r="FL429" s="169"/>
      <c r="FM429" s="169"/>
      <c r="FN429" s="169"/>
      <c r="FO429" s="169"/>
      <c r="FP429" s="169"/>
      <c r="FQ429" s="169"/>
      <c r="FR429" s="169"/>
      <c r="FS429" s="169"/>
      <c r="FT429" s="169"/>
      <c r="FU429" s="169"/>
      <c r="FV429" s="169"/>
      <c r="FW429" s="169"/>
      <c r="FX429" s="169"/>
      <c r="FY429" s="169"/>
      <c r="FZ429" s="169"/>
      <c r="GA429" s="169"/>
    </row>
    <row r="430" spans="1:183" s="134" customFormat="1" ht="15" customHeight="1" x14ac:dyDescent="0.35">
      <c r="A430" s="169"/>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c r="AE430" s="169"/>
      <c r="AF430" s="169"/>
      <c r="AG430" s="169"/>
      <c r="AH430" s="169"/>
      <c r="AI430" s="169"/>
      <c r="AJ430" s="169"/>
      <c r="AK430" s="169"/>
      <c r="AL430" s="169"/>
      <c r="AM430" s="169"/>
      <c r="AN430" s="169"/>
      <c r="AO430" s="169"/>
      <c r="AP430" s="169"/>
      <c r="AQ430" s="169"/>
      <c r="AR430" s="169"/>
      <c r="AS430" s="169"/>
      <c r="AT430" s="169"/>
      <c r="AU430" s="169"/>
      <c r="AV430" s="169"/>
      <c r="AW430" s="169"/>
      <c r="AX430" s="169"/>
      <c r="AY430" s="169"/>
      <c r="AZ430" s="169"/>
      <c r="BA430" s="169"/>
      <c r="BB430" s="169"/>
      <c r="BC430" s="169"/>
      <c r="BD430" s="169"/>
      <c r="BE430" s="169"/>
      <c r="BF430" s="169"/>
      <c r="BG430" s="169"/>
      <c r="BH430" s="169"/>
      <c r="BI430" s="169"/>
      <c r="BJ430" s="169"/>
      <c r="BK430" s="169"/>
      <c r="BL430" s="169"/>
      <c r="BM430" s="169"/>
      <c r="BN430" s="169"/>
      <c r="BO430" s="169"/>
      <c r="BP430" s="169"/>
      <c r="BQ430" s="169"/>
      <c r="BR430" s="169"/>
      <c r="BS430" s="169"/>
      <c r="BT430" s="169"/>
      <c r="BU430" s="169"/>
      <c r="BV430" s="169"/>
      <c r="BW430" s="169"/>
      <c r="BX430" s="169"/>
      <c r="BY430" s="169"/>
      <c r="BZ430" s="169"/>
      <c r="CA430" s="169"/>
      <c r="CB430" s="169"/>
      <c r="CC430" s="169"/>
      <c r="CD430" s="169"/>
      <c r="CE430" s="169"/>
      <c r="CF430" s="169"/>
      <c r="CG430" s="169"/>
      <c r="CH430" s="169"/>
      <c r="CI430" s="169"/>
      <c r="CJ430" s="169"/>
      <c r="CK430" s="169"/>
      <c r="CL430" s="169"/>
      <c r="CM430" s="169"/>
      <c r="CN430" s="169"/>
      <c r="CO430" s="169"/>
      <c r="CP430" s="169"/>
      <c r="CQ430" s="169"/>
      <c r="CR430" s="169"/>
      <c r="CS430" s="169"/>
      <c r="CT430" s="169"/>
      <c r="CU430" s="169"/>
      <c r="CV430" s="169"/>
      <c r="CW430" s="169"/>
      <c r="CX430" s="169"/>
      <c r="CY430" s="169"/>
      <c r="CZ430" s="169"/>
      <c r="DA430" s="169"/>
      <c r="DB430" s="169"/>
      <c r="DC430" s="169"/>
      <c r="DD430" s="169"/>
      <c r="DE430" s="169"/>
      <c r="DF430" s="169"/>
      <c r="DG430" s="169"/>
      <c r="DH430" s="169"/>
      <c r="DI430" s="169"/>
      <c r="DJ430" s="169"/>
      <c r="DK430" s="169"/>
      <c r="DL430" s="169"/>
      <c r="DM430" s="169"/>
      <c r="DN430" s="169"/>
      <c r="DO430" s="169"/>
      <c r="DP430" s="169"/>
      <c r="DQ430" s="169"/>
      <c r="DR430" s="169"/>
      <c r="DS430" s="169"/>
      <c r="DT430" s="169"/>
      <c r="DU430" s="169"/>
      <c r="DV430" s="169"/>
      <c r="DW430" s="169"/>
      <c r="DX430" s="169"/>
      <c r="DY430" s="169"/>
      <c r="DZ430" s="169"/>
      <c r="EA430" s="169"/>
      <c r="EB430" s="169"/>
      <c r="EC430" s="169"/>
      <c r="ED430" s="169"/>
      <c r="EE430" s="169"/>
      <c r="EF430" s="169"/>
      <c r="EG430" s="169"/>
      <c r="EH430" s="169"/>
      <c r="EI430" s="169"/>
      <c r="EJ430" s="169"/>
      <c r="EK430" s="169"/>
      <c r="EL430" s="169"/>
      <c r="EM430" s="169"/>
      <c r="EN430" s="169"/>
      <c r="EO430" s="169"/>
      <c r="EP430" s="169"/>
      <c r="EQ430" s="169"/>
      <c r="ER430" s="169"/>
      <c r="ES430" s="169"/>
      <c r="ET430" s="169"/>
      <c r="EU430" s="169"/>
      <c r="EV430" s="169"/>
      <c r="EW430" s="169"/>
      <c r="EX430" s="169"/>
      <c r="EY430" s="169"/>
      <c r="EZ430" s="169"/>
      <c r="FA430" s="169"/>
      <c r="FB430" s="169"/>
      <c r="FC430" s="169"/>
      <c r="FD430" s="169"/>
      <c r="FE430" s="169"/>
      <c r="FF430" s="169"/>
      <c r="FG430" s="169"/>
      <c r="FH430" s="169"/>
      <c r="FI430" s="169"/>
      <c r="FJ430" s="169"/>
      <c r="FK430" s="169"/>
      <c r="FL430" s="169"/>
      <c r="FM430" s="169"/>
      <c r="FN430" s="169"/>
      <c r="FO430" s="169"/>
      <c r="FP430" s="169"/>
      <c r="FQ430" s="169"/>
      <c r="FR430" s="169"/>
      <c r="FS430" s="169"/>
      <c r="FT430" s="169"/>
      <c r="FU430" s="169"/>
      <c r="FV430" s="169"/>
      <c r="FW430" s="169"/>
      <c r="FX430" s="169"/>
      <c r="FY430" s="169"/>
      <c r="FZ430" s="169"/>
      <c r="GA430" s="169"/>
    </row>
    <row r="431" spans="1:183" s="134" customFormat="1" ht="15" customHeight="1" x14ac:dyDescent="0.35">
      <c r="A431" s="169"/>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c r="AE431" s="169"/>
      <c r="AF431" s="169"/>
      <c r="AG431" s="169"/>
      <c r="AH431" s="169"/>
      <c r="AI431" s="169"/>
      <c r="AJ431" s="169"/>
      <c r="AK431" s="169"/>
      <c r="AL431" s="169"/>
      <c r="AM431" s="169"/>
      <c r="AN431" s="169"/>
      <c r="AO431" s="169"/>
      <c r="AP431" s="169"/>
      <c r="AQ431" s="169"/>
      <c r="AR431" s="169"/>
      <c r="AS431" s="169"/>
      <c r="AT431" s="169"/>
      <c r="AU431" s="169"/>
      <c r="AV431" s="169"/>
      <c r="AW431" s="169"/>
      <c r="AX431" s="169"/>
      <c r="AY431" s="169"/>
      <c r="AZ431" s="169"/>
      <c r="BA431" s="169"/>
      <c r="BB431" s="169"/>
      <c r="BC431" s="169"/>
      <c r="BD431" s="169"/>
      <c r="BE431" s="169"/>
      <c r="BF431" s="169"/>
      <c r="BG431" s="169"/>
      <c r="BH431" s="169"/>
      <c r="BI431" s="169"/>
      <c r="BJ431" s="169"/>
      <c r="BK431" s="169"/>
      <c r="BL431" s="169"/>
      <c r="BM431" s="169"/>
      <c r="BN431" s="169"/>
      <c r="BO431" s="169"/>
      <c r="BP431" s="169"/>
      <c r="BQ431" s="169"/>
      <c r="BR431" s="169"/>
      <c r="BS431" s="169"/>
      <c r="BT431" s="169"/>
      <c r="BU431" s="169"/>
      <c r="BV431" s="169"/>
      <c r="BW431" s="169"/>
      <c r="BX431" s="169"/>
      <c r="BY431" s="169"/>
      <c r="BZ431" s="169"/>
      <c r="CA431" s="169"/>
      <c r="CB431" s="169"/>
      <c r="CC431" s="169"/>
      <c r="CD431" s="169"/>
      <c r="CE431" s="169"/>
      <c r="CF431" s="169"/>
      <c r="CG431" s="169"/>
      <c r="CH431" s="169"/>
      <c r="CI431" s="169"/>
      <c r="CJ431" s="169"/>
      <c r="CK431" s="169"/>
      <c r="CL431" s="169"/>
      <c r="CM431" s="169"/>
      <c r="CN431" s="169"/>
      <c r="CO431" s="169"/>
      <c r="CP431" s="169"/>
      <c r="CQ431" s="169"/>
      <c r="CR431" s="169"/>
      <c r="CS431" s="169"/>
      <c r="CT431" s="169"/>
      <c r="CU431" s="169"/>
      <c r="CV431" s="169"/>
      <c r="CW431" s="169"/>
      <c r="CX431" s="169"/>
      <c r="CY431" s="169"/>
      <c r="CZ431" s="169"/>
      <c r="DA431" s="169"/>
      <c r="DB431" s="169"/>
      <c r="DC431" s="169"/>
      <c r="DD431" s="169"/>
      <c r="DE431" s="169"/>
      <c r="DF431" s="169"/>
      <c r="DG431" s="169"/>
      <c r="DH431" s="169"/>
      <c r="DI431" s="169"/>
      <c r="DJ431" s="169"/>
      <c r="DK431" s="169"/>
      <c r="DL431" s="169"/>
      <c r="DM431" s="169"/>
      <c r="DN431" s="169"/>
      <c r="DO431" s="169"/>
      <c r="DP431" s="169"/>
      <c r="DQ431" s="169"/>
      <c r="DR431" s="169"/>
      <c r="DS431" s="169"/>
      <c r="DT431" s="169"/>
      <c r="DU431" s="169"/>
      <c r="DV431" s="169"/>
      <c r="DW431" s="169"/>
      <c r="DX431" s="169"/>
      <c r="DY431" s="169"/>
      <c r="DZ431" s="169"/>
      <c r="EA431" s="169"/>
      <c r="EB431" s="169"/>
      <c r="EC431" s="169"/>
      <c r="ED431" s="169"/>
      <c r="EE431" s="169"/>
      <c r="EF431" s="169"/>
      <c r="EG431" s="169"/>
      <c r="EH431" s="169"/>
      <c r="EI431" s="169"/>
      <c r="EJ431" s="169"/>
      <c r="EK431" s="169"/>
      <c r="EL431" s="169"/>
      <c r="EM431" s="169"/>
      <c r="EN431" s="169"/>
      <c r="EO431" s="169"/>
      <c r="EP431" s="169"/>
      <c r="EQ431" s="169"/>
      <c r="ER431" s="169"/>
      <c r="ES431" s="169"/>
      <c r="ET431" s="169"/>
      <c r="EU431" s="169"/>
      <c r="EV431" s="169"/>
      <c r="EW431" s="169"/>
      <c r="EX431" s="169"/>
      <c r="EY431" s="169"/>
      <c r="EZ431" s="169"/>
      <c r="FA431" s="169"/>
      <c r="FB431" s="169"/>
      <c r="FC431" s="169"/>
      <c r="FD431" s="169"/>
      <c r="FE431" s="169"/>
      <c r="FF431" s="169"/>
      <c r="FG431" s="169"/>
      <c r="FH431" s="169"/>
      <c r="FI431" s="169"/>
      <c r="FJ431" s="169"/>
      <c r="FK431" s="169"/>
      <c r="FL431" s="169"/>
      <c r="FM431" s="169"/>
      <c r="FN431" s="169"/>
      <c r="FO431" s="169"/>
      <c r="FP431" s="169"/>
      <c r="FQ431" s="169"/>
      <c r="FR431" s="169"/>
      <c r="FS431" s="169"/>
      <c r="FT431" s="169"/>
      <c r="FU431" s="169"/>
      <c r="FV431" s="169"/>
      <c r="FW431" s="169"/>
      <c r="FX431" s="169"/>
      <c r="FY431" s="169"/>
      <c r="FZ431" s="169"/>
      <c r="GA431" s="169"/>
    </row>
    <row r="432" spans="1:183" s="134" customFormat="1" ht="15" customHeight="1" x14ac:dyDescent="0.35">
      <c r="A432" s="169"/>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c r="AE432" s="169"/>
      <c r="AF432" s="169"/>
      <c r="AG432" s="169"/>
      <c r="AH432" s="169"/>
      <c r="AI432" s="169"/>
      <c r="AJ432" s="169"/>
      <c r="AK432" s="169"/>
      <c r="AL432" s="169"/>
      <c r="AM432" s="169"/>
      <c r="AN432" s="169"/>
      <c r="AO432" s="169"/>
      <c r="AP432" s="169"/>
      <c r="AQ432" s="169"/>
      <c r="AR432" s="169"/>
      <c r="AS432" s="169"/>
      <c r="AT432" s="169"/>
      <c r="AU432" s="169"/>
      <c r="AV432" s="169"/>
      <c r="AW432" s="169"/>
      <c r="AX432" s="169"/>
      <c r="AY432" s="169"/>
      <c r="AZ432" s="169"/>
      <c r="BA432" s="169"/>
      <c r="BB432" s="169"/>
      <c r="BC432" s="169"/>
      <c r="BD432" s="169"/>
      <c r="BE432" s="169"/>
      <c r="BF432" s="169"/>
      <c r="BG432" s="169"/>
      <c r="BH432" s="169"/>
      <c r="BI432" s="169"/>
      <c r="BJ432" s="169"/>
      <c r="BK432" s="169"/>
      <c r="BL432" s="169"/>
      <c r="BM432" s="169"/>
      <c r="BN432" s="169"/>
      <c r="BO432" s="169"/>
      <c r="BP432" s="169"/>
      <c r="BQ432" s="169"/>
      <c r="BR432" s="169"/>
      <c r="BS432" s="169"/>
      <c r="BT432" s="169"/>
      <c r="BU432" s="169"/>
      <c r="BV432" s="169"/>
      <c r="BW432" s="169"/>
      <c r="BX432" s="169"/>
      <c r="BY432" s="169"/>
      <c r="BZ432" s="169"/>
      <c r="CA432" s="169"/>
      <c r="CB432" s="169"/>
      <c r="CC432" s="169"/>
      <c r="CD432" s="169"/>
      <c r="CE432" s="169"/>
      <c r="CF432" s="169"/>
      <c r="CG432" s="169"/>
      <c r="CH432" s="169"/>
      <c r="CI432" s="169"/>
      <c r="CJ432" s="169"/>
      <c r="CK432" s="169"/>
      <c r="CL432" s="169"/>
      <c r="CM432" s="169"/>
      <c r="CN432" s="169"/>
      <c r="CO432" s="169"/>
      <c r="CP432" s="169"/>
      <c r="CQ432" s="169"/>
      <c r="CR432" s="169"/>
      <c r="CS432" s="169"/>
      <c r="CT432" s="169"/>
      <c r="CU432" s="169"/>
      <c r="CV432" s="169"/>
      <c r="CW432" s="169"/>
      <c r="CX432" s="169"/>
      <c r="CY432" s="169"/>
      <c r="CZ432" s="169"/>
      <c r="DA432" s="169"/>
      <c r="DB432" s="169"/>
      <c r="DC432" s="169"/>
      <c r="DD432" s="169"/>
      <c r="DE432" s="169"/>
      <c r="DF432" s="169"/>
      <c r="DG432" s="169"/>
      <c r="DH432" s="169"/>
      <c r="DI432" s="169"/>
      <c r="DJ432" s="169"/>
      <c r="DK432" s="169"/>
      <c r="DL432" s="169"/>
      <c r="DM432" s="169"/>
      <c r="DN432" s="169"/>
      <c r="DO432" s="169"/>
      <c r="DP432" s="169"/>
      <c r="DQ432" s="169"/>
      <c r="DR432" s="169"/>
      <c r="DS432" s="169"/>
      <c r="DT432" s="169"/>
      <c r="DU432" s="169"/>
      <c r="DV432" s="169"/>
      <c r="DW432" s="169"/>
      <c r="DX432" s="169"/>
      <c r="DY432" s="169"/>
      <c r="DZ432" s="169"/>
      <c r="EA432" s="169"/>
      <c r="EB432" s="169"/>
      <c r="EC432" s="169"/>
      <c r="ED432" s="169"/>
      <c r="EE432" s="169"/>
      <c r="EF432" s="169"/>
      <c r="EG432" s="169"/>
      <c r="EH432" s="169"/>
      <c r="EI432" s="169"/>
      <c r="EJ432" s="169"/>
      <c r="EK432" s="169"/>
      <c r="EL432" s="169"/>
      <c r="EM432" s="169"/>
      <c r="EN432" s="169"/>
      <c r="EO432" s="169"/>
      <c r="EP432" s="169"/>
      <c r="EQ432" s="169"/>
      <c r="ER432" s="169"/>
      <c r="ES432" s="169"/>
      <c r="ET432" s="169"/>
      <c r="EU432" s="169"/>
      <c r="EV432" s="169"/>
      <c r="EW432" s="169"/>
      <c r="EX432" s="169"/>
      <c r="EY432" s="169"/>
      <c r="EZ432" s="169"/>
      <c r="FA432" s="169"/>
      <c r="FB432" s="169"/>
      <c r="FC432" s="169"/>
      <c r="FD432" s="169"/>
      <c r="FE432" s="169"/>
      <c r="FF432" s="169"/>
      <c r="FG432" s="169"/>
      <c r="FH432" s="169"/>
      <c r="FI432" s="169"/>
      <c r="FJ432" s="169"/>
      <c r="FK432" s="169"/>
      <c r="FL432" s="169"/>
      <c r="FM432" s="169"/>
      <c r="FN432" s="169"/>
      <c r="FO432" s="169"/>
      <c r="FP432" s="169"/>
      <c r="FQ432" s="169"/>
      <c r="FR432" s="169"/>
      <c r="FS432" s="169"/>
      <c r="FT432" s="169"/>
      <c r="FU432" s="169"/>
      <c r="FV432" s="169"/>
      <c r="FW432" s="169"/>
      <c r="FX432" s="169"/>
      <c r="FY432" s="169"/>
      <c r="FZ432" s="169"/>
      <c r="GA432" s="169"/>
    </row>
    <row r="433" spans="1:183" s="134" customFormat="1" ht="15" customHeight="1" x14ac:dyDescent="0.35">
      <c r="A433" s="169"/>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c r="AE433" s="169"/>
      <c r="AF433" s="169"/>
      <c r="AG433" s="169"/>
      <c r="AH433" s="169"/>
      <c r="AI433" s="169"/>
      <c r="AJ433" s="169"/>
      <c r="AK433" s="169"/>
      <c r="AL433" s="169"/>
      <c r="AM433" s="169"/>
      <c r="AN433" s="169"/>
      <c r="AO433" s="169"/>
      <c r="AP433" s="169"/>
      <c r="AQ433" s="169"/>
      <c r="AR433" s="169"/>
      <c r="AS433" s="169"/>
      <c r="AT433" s="169"/>
      <c r="AU433" s="169"/>
      <c r="AV433" s="169"/>
      <c r="AW433" s="169"/>
      <c r="AX433" s="169"/>
      <c r="AY433" s="169"/>
      <c r="AZ433" s="169"/>
      <c r="BA433" s="169"/>
      <c r="BB433" s="169"/>
      <c r="BC433" s="169"/>
      <c r="BD433" s="169"/>
      <c r="BE433" s="169"/>
      <c r="BF433" s="169"/>
      <c r="BG433" s="169"/>
      <c r="BH433" s="169"/>
      <c r="BI433" s="169"/>
      <c r="BJ433" s="169"/>
      <c r="BK433" s="169"/>
      <c r="BL433" s="169"/>
      <c r="BM433" s="169"/>
      <c r="BN433" s="169"/>
      <c r="BO433" s="169"/>
      <c r="BP433" s="169"/>
      <c r="BQ433" s="169"/>
      <c r="BR433" s="169"/>
      <c r="BS433" s="169"/>
      <c r="BT433" s="169"/>
      <c r="BU433" s="169"/>
      <c r="BV433" s="169"/>
      <c r="BW433" s="169"/>
      <c r="BX433" s="169"/>
      <c r="BY433" s="169"/>
      <c r="BZ433" s="169"/>
      <c r="CA433" s="169"/>
      <c r="CB433" s="169"/>
      <c r="CC433" s="169"/>
      <c r="CD433" s="169"/>
      <c r="CE433" s="169"/>
      <c r="CF433" s="169"/>
      <c r="CG433" s="169"/>
      <c r="CH433" s="169"/>
      <c r="CI433" s="169"/>
      <c r="CJ433" s="169"/>
      <c r="CK433" s="169"/>
      <c r="CL433" s="169"/>
      <c r="CM433" s="169"/>
      <c r="CN433" s="169"/>
      <c r="CO433" s="169"/>
      <c r="CP433" s="169"/>
      <c r="CQ433" s="169"/>
      <c r="CR433" s="169"/>
      <c r="CS433" s="169"/>
      <c r="CT433" s="169"/>
      <c r="CU433" s="169"/>
      <c r="CV433" s="169"/>
      <c r="CW433" s="169"/>
      <c r="CX433" s="169"/>
      <c r="CY433" s="169"/>
      <c r="CZ433" s="169"/>
      <c r="DA433" s="169"/>
      <c r="DB433" s="169"/>
      <c r="DC433" s="169"/>
      <c r="DD433" s="169"/>
      <c r="DE433" s="169"/>
      <c r="DF433" s="169"/>
      <c r="DG433" s="169"/>
      <c r="DH433" s="169"/>
      <c r="DI433" s="169"/>
      <c r="DJ433" s="169"/>
      <c r="DK433" s="169"/>
      <c r="DL433" s="169"/>
      <c r="DM433" s="169"/>
      <c r="DN433" s="169"/>
      <c r="DO433" s="169"/>
      <c r="DP433" s="169"/>
      <c r="DQ433" s="169"/>
      <c r="DR433" s="169"/>
      <c r="DS433" s="169"/>
      <c r="DT433" s="169"/>
      <c r="DU433" s="169"/>
      <c r="DV433" s="169"/>
      <c r="DW433" s="169"/>
      <c r="DX433" s="169"/>
      <c r="DY433" s="169"/>
      <c r="DZ433" s="169"/>
      <c r="EA433" s="169"/>
      <c r="EB433" s="169"/>
      <c r="EC433" s="169"/>
      <c r="ED433" s="169"/>
      <c r="EE433" s="169"/>
      <c r="EF433" s="169"/>
      <c r="EG433" s="169"/>
      <c r="EH433" s="169"/>
      <c r="EI433" s="169"/>
      <c r="EJ433" s="169"/>
      <c r="EK433" s="169"/>
      <c r="EL433" s="169"/>
      <c r="EM433" s="169"/>
      <c r="EN433" s="169"/>
      <c r="EO433" s="169"/>
      <c r="EP433" s="169"/>
      <c r="EQ433" s="169"/>
      <c r="ER433" s="169"/>
      <c r="ES433" s="169"/>
      <c r="ET433" s="169"/>
      <c r="EU433" s="169"/>
      <c r="EV433" s="169"/>
      <c r="EW433" s="169"/>
      <c r="EX433" s="169"/>
      <c r="EY433" s="169"/>
      <c r="EZ433" s="169"/>
      <c r="FA433" s="169"/>
      <c r="FB433" s="169"/>
      <c r="FC433" s="169"/>
      <c r="FD433" s="169"/>
      <c r="FE433" s="169"/>
      <c r="FF433" s="169"/>
      <c r="FG433" s="169"/>
      <c r="FH433" s="169"/>
      <c r="FI433" s="169"/>
      <c r="FJ433" s="169"/>
      <c r="FK433" s="169"/>
      <c r="FL433" s="169"/>
      <c r="FM433" s="169"/>
      <c r="FN433" s="169"/>
      <c r="FO433" s="169"/>
      <c r="FP433" s="169"/>
      <c r="FQ433" s="169"/>
      <c r="FR433" s="169"/>
      <c r="FS433" s="169"/>
      <c r="FT433" s="169"/>
      <c r="FU433" s="169"/>
      <c r="FV433" s="169"/>
      <c r="FW433" s="169"/>
      <c r="FX433" s="169"/>
      <c r="FY433" s="169"/>
      <c r="FZ433" s="169"/>
      <c r="GA433" s="169"/>
    </row>
    <row r="434" spans="1:183" s="134" customFormat="1" ht="15" customHeight="1" x14ac:dyDescent="0.35">
      <c r="A434" s="169"/>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c r="AE434" s="169"/>
      <c r="AF434" s="169"/>
      <c r="AG434" s="169"/>
      <c r="AH434" s="169"/>
      <c r="AI434" s="169"/>
      <c r="AJ434" s="169"/>
      <c r="AK434" s="169"/>
      <c r="AL434" s="169"/>
      <c r="AM434" s="169"/>
      <c r="AN434" s="169"/>
      <c r="AO434" s="169"/>
      <c r="AP434" s="169"/>
      <c r="AQ434" s="169"/>
      <c r="AR434" s="169"/>
      <c r="AS434" s="169"/>
      <c r="AT434" s="169"/>
      <c r="AU434" s="169"/>
      <c r="AV434" s="169"/>
      <c r="AW434" s="169"/>
      <c r="AX434" s="169"/>
      <c r="AY434" s="169"/>
      <c r="AZ434" s="169"/>
      <c r="BA434" s="169"/>
      <c r="BB434" s="169"/>
      <c r="BC434" s="169"/>
      <c r="BD434" s="169"/>
      <c r="BE434" s="169"/>
      <c r="BF434" s="169"/>
      <c r="BG434" s="169"/>
      <c r="BH434" s="169"/>
      <c r="BI434" s="169"/>
      <c r="BJ434" s="169"/>
      <c r="BK434" s="169"/>
      <c r="BL434" s="169"/>
      <c r="BM434" s="169"/>
      <c r="BN434" s="169"/>
      <c r="BO434" s="169"/>
      <c r="BP434" s="169"/>
      <c r="BQ434" s="169"/>
      <c r="BR434" s="169"/>
      <c r="BS434" s="169"/>
      <c r="BT434" s="169"/>
      <c r="BU434" s="169"/>
      <c r="BV434" s="169"/>
      <c r="BW434" s="169"/>
      <c r="BX434" s="169"/>
      <c r="BY434" s="169"/>
      <c r="BZ434" s="169"/>
      <c r="CA434" s="169"/>
      <c r="CB434" s="169"/>
      <c r="CC434" s="169"/>
      <c r="CD434" s="169"/>
      <c r="CE434" s="169"/>
      <c r="CF434" s="169"/>
      <c r="CG434" s="169"/>
      <c r="CH434" s="169"/>
      <c r="CI434" s="169"/>
      <c r="CJ434" s="169"/>
      <c r="CK434" s="169"/>
      <c r="CL434" s="169"/>
      <c r="CM434" s="169"/>
      <c r="CN434" s="169"/>
      <c r="CO434" s="169"/>
      <c r="CP434" s="169"/>
      <c r="CQ434" s="169"/>
      <c r="CR434" s="169"/>
      <c r="CS434" s="169"/>
      <c r="CT434" s="169"/>
      <c r="CU434" s="169"/>
      <c r="CV434" s="169"/>
      <c r="CW434" s="169"/>
      <c r="CX434" s="169"/>
      <c r="CY434" s="169"/>
      <c r="CZ434" s="169"/>
      <c r="DA434" s="169"/>
      <c r="DB434" s="169"/>
      <c r="DC434" s="169"/>
      <c r="DD434" s="169"/>
      <c r="DE434" s="169"/>
      <c r="DF434" s="169"/>
      <c r="DG434" s="169"/>
      <c r="DH434" s="169"/>
      <c r="DI434" s="169"/>
      <c r="DJ434" s="169"/>
      <c r="DK434" s="169"/>
      <c r="DL434" s="169"/>
      <c r="DM434" s="169"/>
      <c r="DN434" s="169"/>
      <c r="DO434" s="169"/>
      <c r="DP434" s="169"/>
      <c r="DQ434" s="169"/>
      <c r="DR434" s="169"/>
      <c r="DS434" s="169"/>
      <c r="DT434" s="169"/>
      <c r="DU434" s="169"/>
      <c r="DV434" s="169"/>
      <c r="DW434" s="169"/>
      <c r="DX434" s="169"/>
      <c r="DY434" s="169"/>
      <c r="DZ434" s="169"/>
      <c r="EA434" s="169"/>
      <c r="EB434" s="169"/>
      <c r="EC434" s="169"/>
      <c r="ED434" s="169"/>
      <c r="EE434" s="169"/>
      <c r="EF434" s="169"/>
      <c r="EG434" s="169"/>
      <c r="EH434" s="169"/>
      <c r="EI434" s="169"/>
      <c r="EJ434" s="169"/>
      <c r="EK434" s="169"/>
      <c r="EL434" s="169"/>
      <c r="EM434" s="169"/>
      <c r="EN434" s="169"/>
      <c r="EO434" s="169"/>
      <c r="EP434" s="169"/>
      <c r="EQ434" s="169"/>
      <c r="ER434" s="169"/>
      <c r="ES434" s="169"/>
      <c r="ET434" s="169"/>
      <c r="EU434" s="169"/>
      <c r="EV434" s="169"/>
      <c r="EW434" s="169"/>
      <c r="EX434" s="169"/>
      <c r="EY434" s="169"/>
      <c r="EZ434" s="169"/>
      <c r="FA434" s="169"/>
      <c r="FB434" s="169"/>
      <c r="FC434" s="169"/>
      <c r="FD434" s="169"/>
      <c r="FE434" s="169"/>
      <c r="FF434" s="169"/>
      <c r="FG434" s="169"/>
      <c r="FH434" s="169"/>
      <c r="FI434" s="169"/>
      <c r="FJ434" s="169"/>
      <c r="FK434" s="169"/>
      <c r="FL434" s="169"/>
      <c r="FM434" s="169"/>
      <c r="FN434" s="169"/>
      <c r="FO434" s="169"/>
      <c r="FP434" s="169"/>
      <c r="FQ434" s="169"/>
      <c r="FR434" s="169"/>
      <c r="FS434" s="169"/>
      <c r="FT434" s="169"/>
      <c r="FU434" s="169"/>
      <c r="FV434" s="169"/>
      <c r="FW434" s="169"/>
      <c r="FX434" s="169"/>
      <c r="FY434" s="169"/>
      <c r="FZ434" s="169"/>
      <c r="GA434" s="169"/>
    </row>
    <row r="435" spans="1:183" s="134" customFormat="1" ht="15" customHeight="1" x14ac:dyDescent="0.35">
      <c r="A435" s="169"/>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c r="AE435" s="169"/>
      <c r="AF435" s="169"/>
      <c r="AG435" s="169"/>
      <c r="AH435" s="169"/>
      <c r="AI435" s="169"/>
      <c r="AJ435" s="169"/>
      <c r="AK435" s="169"/>
      <c r="AL435" s="169"/>
      <c r="AM435" s="169"/>
      <c r="AN435" s="169"/>
      <c r="AO435" s="169"/>
      <c r="AP435" s="169"/>
      <c r="AQ435" s="169"/>
      <c r="AR435" s="169"/>
      <c r="AS435" s="169"/>
      <c r="AT435" s="169"/>
      <c r="AU435" s="169"/>
      <c r="AV435" s="169"/>
      <c r="AW435" s="169"/>
      <c r="AX435" s="169"/>
      <c r="AY435" s="169"/>
      <c r="AZ435" s="169"/>
      <c r="BA435" s="169"/>
      <c r="BB435" s="169"/>
      <c r="BC435" s="169"/>
      <c r="BD435" s="169"/>
      <c r="BE435" s="169"/>
      <c r="BF435" s="169"/>
      <c r="BG435" s="169"/>
      <c r="BH435" s="169"/>
      <c r="BI435" s="169"/>
      <c r="BJ435" s="169"/>
      <c r="BK435" s="169"/>
      <c r="BL435" s="169"/>
      <c r="BM435" s="169"/>
      <c r="BN435" s="169"/>
      <c r="BO435" s="169"/>
      <c r="BP435" s="169"/>
      <c r="BQ435" s="169"/>
      <c r="BR435" s="169"/>
      <c r="BS435" s="169"/>
      <c r="BT435" s="169"/>
      <c r="BU435" s="169"/>
      <c r="BV435" s="169"/>
      <c r="BW435" s="169"/>
      <c r="BX435" s="169"/>
      <c r="BY435" s="169"/>
      <c r="BZ435" s="169"/>
      <c r="CA435" s="169"/>
      <c r="CB435" s="169"/>
      <c r="CC435" s="169"/>
      <c r="CD435" s="169"/>
      <c r="CE435" s="169"/>
      <c r="CF435" s="169"/>
      <c r="CG435" s="169"/>
      <c r="CH435" s="169"/>
      <c r="CI435" s="169"/>
      <c r="CJ435" s="169"/>
      <c r="CK435" s="169"/>
      <c r="CL435" s="169"/>
      <c r="CM435" s="169"/>
      <c r="CN435" s="169"/>
      <c r="CO435" s="169"/>
      <c r="CP435" s="169"/>
      <c r="CQ435" s="169"/>
      <c r="CR435" s="169"/>
      <c r="CS435" s="169"/>
      <c r="CT435" s="169"/>
      <c r="CU435" s="169"/>
      <c r="CV435" s="169"/>
      <c r="CW435" s="169"/>
      <c r="CX435" s="169"/>
      <c r="CY435" s="169"/>
      <c r="CZ435" s="169"/>
      <c r="DA435" s="169"/>
      <c r="DB435" s="169"/>
      <c r="DC435" s="169"/>
      <c r="DD435" s="169"/>
      <c r="DE435" s="169"/>
      <c r="DF435" s="169"/>
      <c r="DG435" s="169"/>
      <c r="DH435" s="169"/>
      <c r="DI435" s="169"/>
      <c r="DJ435" s="169"/>
      <c r="DK435" s="169"/>
      <c r="DL435" s="169"/>
      <c r="DM435" s="169"/>
      <c r="DN435" s="169"/>
      <c r="DO435" s="169"/>
      <c r="DP435" s="169"/>
      <c r="DQ435" s="169"/>
      <c r="DR435" s="169"/>
      <c r="DS435" s="169"/>
      <c r="DT435" s="169"/>
      <c r="DU435" s="169"/>
      <c r="DV435" s="169"/>
      <c r="DW435" s="169"/>
      <c r="DX435" s="169"/>
      <c r="DY435" s="169"/>
      <c r="DZ435" s="169"/>
      <c r="EA435" s="169"/>
      <c r="EB435" s="169"/>
      <c r="EC435" s="169"/>
      <c r="ED435" s="169"/>
      <c r="EE435" s="169"/>
      <c r="EF435" s="169"/>
      <c r="EG435" s="169"/>
      <c r="EH435" s="169"/>
      <c r="EI435" s="169"/>
      <c r="EJ435" s="169"/>
      <c r="EK435" s="169"/>
      <c r="EL435" s="169"/>
      <c r="EM435" s="169"/>
      <c r="EN435" s="169"/>
      <c r="EO435" s="169"/>
      <c r="EP435" s="169"/>
      <c r="EQ435" s="169"/>
      <c r="ER435" s="169"/>
      <c r="ES435" s="169"/>
      <c r="ET435" s="169"/>
      <c r="EU435" s="169"/>
      <c r="EV435" s="169"/>
      <c r="EW435" s="169"/>
      <c r="EX435" s="169"/>
      <c r="EY435" s="169"/>
      <c r="EZ435" s="169"/>
      <c r="FA435" s="169"/>
      <c r="FB435" s="169"/>
      <c r="FC435" s="169"/>
      <c r="FD435" s="169"/>
      <c r="FE435" s="169"/>
      <c r="FF435" s="169"/>
      <c r="FG435" s="169"/>
      <c r="FH435" s="169"/>
      <c r="FI435" s="169"/>
      <c r="FJ435" s="169"/>
      <c r="FK435" s="169"/>
      <c r="FL435" s="169"/>
      <c r="FM435" s="169"/>
      <c r="FN435" s="169"/>
      <c r="FO435" s="169"/>
      <c r="FP435" s="169"/>
      <c r="FQ435" s="169"/>
      <c r="FR435" s="169"/>
      <c r="FS435" s="169"/>
      <c r="FT435" s="169"/>
      <c r="FU435" s="169"/>
      <c r="FV435" s="169"/>
      <c r="FW435" s="169"/>
      <c r="FX435" s="169"/>
      <c r="FY435" s="169"/>
      <c r="FZ435" s="169"/>
      <c r="GA435" s="169"/>
    </row>
    <row r="436" spans="1:183" s="134" customFormat="1" ht="15" customHeight="1" x14ac:dyDescent="0.35">
      <c r="A436" s="169"/>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c r="AE436" s="169"/>
      <c r="AF436" s="169"/>
      <c r="AG436" s="169"/>
      <c r="AH436" s="169"/>
      <c r="AI436" s="169"/>
      <c r="AJ436" s="169"/>
      <c r="AK436" s="169"/>
      <c r="AL436" s="169"/>
      <c r="AM436" s="169"/>
      <c r="AN436" s="169"/>
      <c r="AO436" s="169"/>
      <c r="AP436" s="169"/>
      <c r="AQ436" s="169"/>
      <c r="AR436" s="169"/>
      <c r="AS436" s="169"/>
      <c r="AT436" s="169"/>
      <c r="AU436" s="169"/>
      <c r="AV436" s="169"/>
      <c r="AW436" s="169"/>
      <c r="AX436" s="169"/>
      <c r="AY436" s="169"/>
      <c r="AZ436" s="169"/>
      <c r="BA436" s="169"/>
      <c r="BB436" s="169"/>
      <c r="BC436" s="169"/>
      <c r="BD436" s="169"/>
      <c r="BE436" s="169"/>
      <c r="BF436" s="169"/>
      <c r="BG436" s="169"/>
      <c r="BH436" s="169"/>
      <c r="BI436" s="169"/>
      <c r="BJ436" s="169"/>
      <c r="BK436" s="169"/>
      <c r="BL436" s="169"/>
      <c r="BM436" s="169"/>
      <c r="BN436" s="169"/>
      <c r="BO436" s="169"/>
      <c r="BP436" s="169"/>
      <c r="BQ436" s="169"/>
      <c r="BR436" s="169"/>
      <c r="BS436" s="169"/>
      <c r="BT436" s="169"/>
      <c r="BU436" s="169"/>
      <c r="BV436" s="169"/>
      <c r="BW436" s="169"/>
      <c r="BX436" s="169"/>
      <c r="BY436" s="169"/>
      <c r="BZ436" s="169"/>
      <c r="CA436" s="169"/>
      <c r="CB436" s="169"/>
      <c r="CC436" s="169"/>
      <c r="CD436" s="169"/>
      <c r="CE436" s="169"/>
      <c r="CF436" s="169"/>
      <c r="CG436" s="169"/>
      <c r="CH436" s="169"/>
      <c r="CI436" s="169"/>
      <c r="CJ436" s="169"/>
      <c r="CK436" s="169"/>
      <c r="CL436" s="169"/>
      <c r="CM436" s="169"/>
      <c r="CN436" s="169"/>
      <c r="CO436" s="169"/>
      <c r="CP436" s="169"/>
      <c r="CQ436" s="169"/>
      <c r="CR436" s="169"/>
      <c r="CS436" s="169"/>
      <c r="CT436" s="169"/>
      <c r="CU436" s="169"/>
      <c r="CV436" s="169"/>
      <c r="CW436" s="169"/>
      <c r="CX436" s="169"/>
      <c r="CY436" s="169"/>
      <c r="CZ436" s="169"/>
      <c r="DA436" s="169"/>
      <c r="DB436" s="169"/>
      <c r="DC436" s="169"/>
      <c r="DD436" s="169"/>
      <c r="DE436" s="169"/>
      <c r="DF436" s="169"/>
      <c r="DG436" s="169"/>
      <c r="DH436" s="169"/>
      <c r="DI436" s="169"/>
      <c r="DJ436" s="169"/>
      <c r="DK436" s="169"/>
      <c r="DL436" s="169"/>
      <c r="DM436" s="169"/>
      <c r="DN436" s="169"/>
      <c r="DO436" s="169"/>
      <c r="DP436" s="169"/>
      <c r="DQ436" s="169"/>
      <c r="DR436" s="169"/>
      <c r="DS436" s="169"/>
      <c r="DT436" s="169"/>
      <c r="DU436" s="169"/>
      <c r="DV436" s="169"/>
      <c r="DW436" s="169"/>
      <c r="DX436" s="169"/>
      <c r="DY436" s="169"/>
      <c r="DZ436" s="169"/>
      <c r="EA436" s="169"/>
      <c r="EB436" s="169"/>
      <c r="EC436" s="169"/>
      <c r="ED436" s="169"/>
      <c r="EE436" s="169"/>
      <c r="EF436" s="169"/>
      <c r="EG436" s="169"/>
      <c r="EH436" s="169"/>
      <c r="EI436" s="169"/>
      <c r="EJ436" s="169"/>
      <c r="EK436" s="169"/>
      <c r="EL436" s="169"/>
      <c r="EM436" s="169"/>
      <c r="EN436" s="169"/>
      <c r="EO436" s="169"/>
      <c r="EP436" s="169"/>
      <c r="EQ436" s="169"/>
      <c r="ER436" s="169"/>
      <c r="ES436" s="169"/>
      <c r="ET436" s="169"/>
      <c r="EU436" s="169"/>
      <c r="EV436" s="169"/>
      <c r="EW436" s="169"/>
      <c r="EX436" s="169"/>
      <c r="EY436" s="169"/>
      <c r="EZ436" s="169"/>
      <c r="FA436" s="169"/>
      <c r="FB436" s="169"/>
      <c r="FC436" s="169"/>
      <c r="FD436" s="169"/>
      <c r="FE436" s="169"/>
      <c r="FF436" s="169"/>
      <c r="FG436" s="169"/>
      <c r="FH436" s="169"/>
      <c r="FI436" s="169"/>
      <c r="FJ436" s="169"/>
      <c r="FK436" s="169"/>
      <c r="FL436" s="169"/>
      <c r="FM436" s="169"/>
      <c r="FN436" s="169"/>
      <c r="FO436" s="169"/>
      <c r="FP436" s="169"/>
      <c r="FQ436" s="169"/>
      <c r="FR436" s="169"/>
      <c r="FS436" s="169"/>
      <c r="FT436" s="169"/>
      <c r="FU436" s="169"/>
      <c r="FV436" s="169"/>
      <c r="FW436" s="169"/>
      <c r="FX436" s="169"/>
      <c r="FY436" s="169"/>
      <c r="FZ436" s="169"/>
      <c r="GA436" s="169"/>
    </row>
    <row r="437" spans="1:183" s="134" customFormat="1" ht="15" customHeight="1" x14ac:dyDescent="0.35">
      <c r="A437" s="169"/>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c r="AE437" s="169"/>
      <c r="AF437" s="169"/>
      <c r="AG437" s="169"/>
      <c r="AH437" s="169"/>
      <c r="AI437" s="169"/>
      <c r="AJ437" s="169"/>
      <c r="AK437" s="169"/>
      <c r="AL437" s="169"/>
      <c r="AM437" s="169"/>
      <c r="AN437" s="169"/>
      <c r="AO437" s="169"/>
      <c r="AP437" s="169"/>
      <c r="AQ437" s="169"/>
      <c r="AR437" s="169"/>
      <c r="AS437" s="169"/>
      <c r="AT437" s="169"/>
      <c r="AU437" s="169"/>
      <c r="AV437" s="169"/>
      <c r="AW437" s="169"/>
      <c r="AX437" s="169"/>
      <c r="AY437" s="169"/>
      <c r="AZ437" s="169"/>
      <c r="BA437" s="169"/>
      <c r="BB437" s="169"/>
      <c r="BC437" s="169"/>
      <c r="BD437" s="169"/>
      <c r="BE437" s="169"/>
      <c r="BF437" s="169"/>
      <c r="BG437" s="169"/>
      <c r="BH437" s="169"/>
      <c r="BI437" s="169"/>
      <c r="BJ437" s="169"/>
      <c r="BK437" s="169"/>
      <c r="BL437" s="169"/>
      <c r="BM437" s="169"/>
      <c r="BN437" s="169"/>
      <c r="BO437" s="169"/>
      <c r="BP437" s="169"/>
      <c r="BQ437" s="169"/>
      <c r="BR437" s="169"/>
      <c r="BS437" s="169"/>
      <c r="BT437" s="169"/>
      <c r="BU437" s="169"/>
      <c r="BV437" s="169"/>
      <c r="BW437" s="169"/>
      <c r="BX437" s="169"/>
      <c r="BY437" s="169"/>
      <c r="BZ437" s="169"/>
      <c r="CA437" s="169"/>
      <c r="CB437" s="169"/>
      <c r="CC437" s="169"/>
      <c r="CD437" s="169"/>
      <c r="CE437" s="169"/>
      <c r="CF437" s="169"/>
      <c r="CG437" s="169"/>
      <c r="CH437" s="169"/>
      <c r="CI437" s="169"/>
      <c r="CJ437" s="169"/>
      <c r="CK437" s="169"/>
      <c r="CL437" s="169"/>
      <c r="CM437" s="169"/>
      <c r="CN437" s="169"/>
      <c r="CO437" s="169"/>
      <c r="CP437" s="169"/>
      <c r="CQ437" s="169"/>
      <c r="CR437" s="169"/>
      <c r="CS437" s="169"/>
      <c r="CT437" s="169"/>
      <c r="CU437" s="169"/>
      <c r="CV437" s="169"/>
      <c r="CW437" s="169"/>
      <c r="CX437" s="169"/>
      <c r="CY437" s="169"/>
      <c r="CZ437" s="169"/>
      <c r="DA437" s="169"/>
      <c r="DB437" s="169"/>
      <c r="DC437" s="169"/>
      <c r="DD437" s="169"/>
      <c r="DE437" s="169"/>
      <c r="DF437" s="169"/>
      <c r="DG437" s="169"/>
      <c r="DH437" s="169"/>
      <c r="DI437" s="169"/>
      <c r="DJ437" s="169"/>
      <c r="DK437" s="169"/>
      <c r="DL437" s="169"/>
      <c r="DM437" s="169"/>
      <c r="DN437" s="169"/>
      <c r="DO437" s="169"/>
      <c r="DP437" s="169"/>
      <c r="DQ437" s="169"/>
      <c r="DR437" s="169"/>
      <c r="DS437" s="169"/>
      <c r="DT437" s="169"/>
      <c r="DU437" s="169"/>
      <c r="DV437" s="169"/>
      <c r="DW437" s="169"/>
      <c r="DX437" s="169"/>
      <c r="DY437" s="169"/>
      <c r="DZ437" s="169"/>
      <c r="EA437" s="169"/>
      <c r="EB437" s="169"/>
      <c r="EC437" s="169"/>
      <c r="ED437" s="169"/>
      <c r="EE437" s="169"/>
      <c r="EF437" s="169"/>
      <c r="EG437" s="169"/>
      <c r="EH437" s="169"/>
      <c r="EI437" s="169"/>
      <c r="EJ437" s="169"/>
      <c r="EK437" s="169"/>
      <c r="EL437" s="169"/>
      <c r="EM437" s="169"/>
      <c r="EN437" s="169"/>
      <c r="EO437" s="169"/>
      <c r="EP437" s="169"/>
      <c r="EQ437" s="169"/>
      <c r="ER437" s="169"/>
      <c r="ES437" s="169"/>
      <c r="ET437" s="169"/>
      <c r="EU437" s="169"/>
      <c r="EV437" s="169"/>
      <c r="EW437" s="169"/>
      <c r="EX437" s="169"/>
      <c r="EY437" s="169"/>
      <c r="EZ437" s="169"/>
      <c r="FA437" s="169"/>
      <c r="FB437" s="169"/>
      <c r="FC437" s="169"/>
      <c r="FD437" s="169"/>
      <c r="FE437" s="169"/>
      <c r="FF437" s="169"/>
      <c r="FG437" s="169"/>
      <c r="FH437" s="169"/>
      <c r="FI437" s="169"/>
      <c r="FJ437" s="169"/>
      <c r="FK437" s="169"/>
      <c r="FL437" s="169"/>
      <c r="FM437" s="169"/>
      <c r="FN437" s="169"/>
      <c r="FO437" s="169"/>
      <c r="FP437" s="169"/>
      <c r="FQ437" s="169"/>
      <c r="FR437" s="169"/>
      <c r="FS437" s="169"/>
      <c r="FT437" s="169"/>
      <c r="FU437" s="169"/>
      <c r="FV437" s="169"/>
      <c r="FW437" s="169"/>
      <c r="FX437" s="169"/>
      <c r="FY437" s="169"/>
      <c r="FZ437" s="169"/>
      <c r="GA437" s="169"/>
    </row>
    <row r="438" spans="1:183" s="134" customFormat="1" ht="15" customHeight="1" x14ac:dyDescent="0.35">
      <c r="A438" s="169"/>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c r="AE438" s="169"/>
      <c r="AF438" s="169"/>
      <c r="AG438" s="169"/>
      <c r="AH438" s="169"/>
      <c r="AI438" s="169"/>
      <c r="AJ438" s="169"/>
      <c r="AK438" s="169"/>
      <c r="AL438" s="169"/>
      <c r="AM438" s="169"/>
      <c r="AN438" s="169"/>
      <c r="AO438" s="169"/>
      <c r="AP438" s="169"/>
      <c r="AQ438" s="169"/>
      <c r="AR438" s="169"/>
      <c r="AS438" s="169"/>
      <c r="AT438" s="169"/>
      <c r="AU438" s="169"/>
      <c r="AV438" s="169"/>
      <c r="AW438" s="169"/>
      <c r="AX438" s="169"/>
      <c r="AY438" s="169"/>
      <c r="AZ438" s="169"/>
      <c r="BA438" s="169"/>
      <c r="BB438" s="169"/>
      <c r="BC438" s="169"/>
      <c r="BD438" s="169"/>
      <c r="BE438" s="169"/>
      <c r="BF438" s="169"/>
      <c r="BG438" s="169"/>
      <c r="BH438" s="169"/>
      <c r="BI438" s="169"/>
      <c r="BJ438" s="169"/>
      <c r="BK438" s="169"/>
      <c r="BL438" s="169"/>
      <c r="BM438" s="169"/>
      <c r="BN438" s="169"/>
      <c r="BO438" s="169"/>
      <c r="BP438" s="169"/>
      <c r="BQ438" s="169"/>
      <c r="BR438" s="169"/>
      <c r="BS438" s="169"/>
      <c r="BT438" s="169"/>
      <c r="BU438" s="169"/>
      <c r="BV438" s="169"/>
      <c r="BW438" s="169"/>
      <c r="BX438" s="169"/>
      <c r="BY438" s="169"/>
      <c r="BZ438" s="169"/>
      <c r="CA438" s="169"/>
      <c r="CB438" s="169"/>
      <c r="CC438" s="169"/>
      <c r="CD438" s="169"/>
      <c r="CE438" s="169"/>
      <c r="CF438" s="169"/>
      <c r="CG438" s="169"/>
      <c r="CH438" s="169"/>
      <c r="CI438" s="169"/>
      <c r="CJ438" s="169"/>
      <c r="CK438" s="169"/>
      <c r="CL438" s="169"/>
      <c r="CM438" s="169"/>
      <c r="CN438" s="169"/>
      <c r="CO438" s="169"/>
      <c r="CP438" s="169"/>
      <c r="CQ438" s="169"/>
      <c r="CR438" s="169"/>
      <c r="CS438" s="169"/>
      <c r="CT438" s="169"/>
      <c r="CU438" s="169"/>
      <c r="CV438" s="169"/>
      <c r="CW438" s="169"/>
      <c r="CX438" s="169"/>
      <c r="CY438" s="169"/>
      <c r="CZ438" s="169"/>
      <c r="DA438" s="169"/>
      <c r="DB438" s="169"/>
      <c r="DC438" s="169"/>
      <c r="DD438" s="169"/>
      <c r="DE438" s="169"/>
      <c r="DF438" s="169"/>
      <c r="DG438" s="169"/>
      <c r="DH438" s="169"/>
      <c r="DI438" s="169"/>
      <c r="DJ438" s="169"/>
      <c r="DK438" s="169"/>
      <c r="DL438" s="169"/>
      <c r="DM438" s="169"/>
      <c r="DN438" s="169"/>
      <c r="DO438" s="169"/>
      <c r="DP438" s="169"/>
      <c r="DQ438" s="169"/>
      <c r="DR438" s="169"/>
      <c r="DS438" s="169"/>
      <c r="DT438" s="169"/>
      <c r="DU438" s="169"/>
      <c r="DV438" s="169"/>
      <c r="DW438" s="169"/>
      <c r="DX438" s="169"/>
      <c r="DY438" s="169"/>
      <c r="DZ438" s="169"/>
      <c r="EA438" s="169"/>
      <c r="EB438" s="169"/>
      <c r="EC438" s="169"/>
      <c r="ED438" s="169"/>
      <c r="EE438" s="169"/>
      <c r="EF438" s="169"/>
      <c r="EG438" s="169"/>
      <c r="EH438" s="169"/>
      <c r="EI438" s="169"/>
      <c r="EJ438" s="169"/>
      <c r="EK438" s="169"/>
      <c r="EL438" s="169"/>
      <c r="EM438" s="169"/>
      <c r="EN438" s="169"/>
      <c r="EO438" s="169"/>
      <c r="EP438" s="169"/>
      <c r="EQ438" s="169"/>
      <c r="ER438" s="169"/>
      <c r="ES438" s="169"/>
      <c r="ET438" s="169"/>
      <c r="EU438" s="169"/>
      <c r="EV438" s="169"/>
      <c r="EW438" s="169"/>
      <c r="EX438" s="169"/>
      <c r="EY438" s="169"/>
      <c r="EZ438" s="169"/>
      <c r="FA438" s="169"/>
      <c r="FB438" s="169"/>
      <c r="FC438" s="169"/>
      <c r="FD438" s="169"/>
      <c r="FE438" s="169"/>
      <c r="FF438" s="169"/>
      <c r="FG438" s="169"/>
      <c r="FH438" s="169"/>
      <c r="FI438" s="169"/>
      <c r="FJ438" s="169"/>
      <c r="FK438" s="169"/>
      <c r="FL438" s="169"/>
      <c r="FM438" s="169"/>
      <c r="FN438" s="169"/>
      <c r="FO438" s="169"/>
      <c r="FP438" s="169"/>
      <c r="FQ438" s="169"/>
      <c r="FR438" s="169"/>
      <c r="FS438" s="169"/>
      <c r="FT438" s="169"/>
      <c r="FU438" s="169"/>
      <c r="FV438" s="169"/>
      <c r="FW438" s="169"/>
      <c r="FX438" s="169"/>
      <c r="FY438" s="169"/>
      <c r="FZ438" s="169"/>
      <c r="GA438" s="169"/>
    </row>
    <row r="439" spans="1:183" s="134" customFormat="1" ht="15" customHeight="1" x14ac:dyDescent="0.35">
      <c r="A439" s="169"/>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c r="AE439" s="169"/>
      <c r="AF439" s="169"/>
      <c r="AG439" s="169"/>
      <c r="AH439" s="169"/>
      <c r="AI439" s="169"/>
      <c r="AJ439" s="169"/>
      <c r="AK439" s="169"/>
      <c r="AL439" s="169"/>
      <c r="AM439" s="169"/>
      <c r="AN439" s="169"/>
      <c r="AO439" s="169"/>
      <c r="AP439" s="169"/>
      <c r="AQ439" s="169"/>
      <c r="AR439" s="169"/>
      <c r="AS439" s="169"/>
      <c r="AT439" s="169"/>
      <c r="AU439" s="169"/>
      <c r="AV439" s="169"/>
      <c r="AW439" s="169"/>
      <c r="AX439" s="169"/>
      <c r="AY439" s="169"/>
      <c r="AZ439" s="169"/>
      <c r="BA439" s="169"/>
      <c r="BB439" s="169"/>
      <c r="BC439" s="169"/>
      <c r="BD439" s="169"/>
      <c r="BE439" s="169"/>
      <c r="BF439" s="169"/>
      <c r="BG439" s="169"/>
      <c r="BH439" s="169"/>
      <c r="BI439" s="169"/>
      <c r="BJ439" s="169"/>
      <c r="BK439" s="169"/>
      <c r="BL439" s="169"/>
      <c r="BM439" s="169"/>
      <c r="BN439" s="169"/>
      <c r="BO439" s="169"/>
      <c r="BP439" s="169"/>
      <c r="BQ439" s="169"/>
      <c r="BR439" s="169"/>
      <c r="BS439" s="169"/>
      <c r="BT439" s="169"/>
      <c r="BU439" s="169"/>
      <c r="BV439" s="169"/>
      <c r="BW439" s="169"/>
      <c r="BX439" s="169"/>
      <c r="BY439" s="169"/>
      <c r="BZ439" s="169"/>
      <c r="CA439" s="169"/>
      <c r="CB439" s="169"/>
      <c r="CC439" s="169"/>
      <c r="CD439" s="169"/>
      <c r="CE439" s="169"/>
      <c r="CF439" s="169"/>
      <c r="CG439" s="169"/>
      <c r="CH439" s="169"/>
      <c r="CI439" s="169"/>
      <c r="CJ439" s="169"/>
      <c r="CK439" s="169"/>
      <c r="CL439" s="169"/>
      <c r="CM439" s="169"/>
      <c r="CN439" s="169"/>
      <c r="CO439" s="169"/>
      <c r="CP439" s="169"/>
      <c r="CQ439" s="169"/>
      <c r="CR439" s="169"/>
      <c r="CS439" s="169"/>
      <c r="CT439" s="169"/>
      <c r="CU439" s="169"/>
      <c r="CV439" s="169"/>
      <c r="CW439" s="169"/>
      <c r="CX439" s="169"/>
      <c r="CY439" s="169"/>
      <c r="CZ439" s="169"/>
      <c r="DA439" s="169"/>
      <c r="DB439" s="169"/>
      <c r="DC439" s="169"/>
      <c r="DD439" s="169"/>
      <c r="DE439" s="169"/>
      <c r="DF439" s="169"/>
      <c r="DG439" s="169"/>
      <c r="DH439" s="169"/>
      <c r="DI439" s="169"/>
      <c r="DJ439" s="169"/>
      <c r="DK439" s="169"/>
      <c r="DL439" s="169"/>
      <c r="DM439" s="169"/>
      <c r="DN439" s="169"/>
      <c r="DO439" s="169"/>
      <c r="DP439" s="169"/>
      <c r="DQ439" s="169"/>
      <c r="DR439" s="169"/>
      <c r="DS439" s="169"/>
      <c r="DT439" s="169"/>
      <c r="DU439" s="169"/>
      <c r="DV439" s="169"/>
      <c r="DW439" s="169"/>
      <c r="DX439" s="169"/>
      <c r="DY439" s="169"/>
      <c r="DZ439" s="169"/>
      <c r="EA439" s="169"/>
      <c r="EB439" s="169"/>
      <c r="EC439" s="169"/>
      <c r="ED439" s="169"/>
      <c r="EE439" s="169"/>
      <c r="EF439" s="169"/>
      <c r="EG439" s="169"/>
      <c r="EH439" s="169"/>
      <c r="EI439" s="169"/>
      <c r="EJ439" s="169"/>
      <c r="EK439" s="169"/>
      <c r="EL439" s="169"/>
      <c r="EM439" s="169"/>
      <c r="EN439" s="169"/>
      <c r="EO439" s="169"/>
      <c r="EP439" s="169"/>
      <c r="EQ439" s="169"/>
      <c r="ER439" s="169"/>
      <c r="ES439" s="169"/>
      <c r="ET439" s="169"/>
      <c r="EU439" s="169"/>
      <c r="EV439" s="169"/>
      <c r="EW439" s="169"/>
      <c r="EX439" s="169"/>
      <c r="EY439" s="169"/>
      <c r="EZ439" s="169"/>
      <c r="FA439" s="169"/>
      <c r="FB439" s="169"/>
      <c r="FC439" s="169"/>
      <c r="FD439" s="169"/>
      <c r="FE439" s="169"/>
      <c r="FF439" s="169"/>
      <c r="FG439" s="169"/>
      <c r="FH439" s="169"/>
      <c r="FI439" s="169"/>
      <c r="FJ439" s="169"/>
      <c r="FK439" s="169"/>
      <c r="FL439" s="169"/>
      <c r="FM439" s="169"/>
      <c r="FN439" s="169"/>
      <c r="FO439" s="169"/>
      <c r="FP439" s="169"/>
      <c r="FQ439" s="169"/>
      <c r="FR439" s="169"/>
      <c r="FS439" s="169"/>
      <c r="FT439" s="169"/>
      <c r="FU439" s="169"/>
      <c r="FV439" s="169"/>
      <c r="FW439" s="169"/>
      <c r="FX439" s="169"/>
      <c r="FY439" s="169"/>
      <c r="FZ439" s="169"/>
      <c r="GA439" s="169"/>
    </row>
    <row r="440" spans="1:183" s="134" customFormat="1" ht="15" customHeight="1" x14ac:dyDescent="0.35">
      <c r="A440" s="169"/>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c r="AE440" s="169"/>
      <c r="AF440" s="169"/>
      <c r="AG440" s="169"/>
      <c r="AH440" s="169"/>
      <c r="AI440" s="169"/>
      <c r="AJ440" s="169"/>
      <c r="AK440" s="169"/>
      <c r="AL440" s="169"/>
      <c r="AM440" s="169"/>
      <c r="AN440" s="169"/>
      <c r="AO440" s="169"/>
      <c r="AP440" s="169"/>
      <c r="AQ440" s="169"/>
      <c r="AR440" s="169"/>
      <c r="AS440" s="169"/>
      <c r="AT440" s="169"/>
      <c r="AU440" s="169"/>
      <c r="AV440" s="169"/>
      <c r="AW440" s="169"/>
      <c r="AX440" s="169"/>
      <c r="AY440" s="169"/>
      <c r="AZ440" s="169"/>
      <c r="BA440" s="169"/>
      <c r="BB440" s="169"/>
      <c r="BC440" s="169"/>
      <c r="BD440" s="169"/>
      <c r="BE440" s="169"/>
      <c r="BF440" s="169"/>
      <c r="BG440" s="169"/>
      <c r="BH440" s="169"/>
      <c r="BI440" s="169"/>
      <c r="BJ440" s="169"/>
      <c r="BK440" s="169"/>
      <c r="BL440" s="169"/>
      <c r="BM440" s="169"/>
      <c r="BN440" s="169"/>
      <c r="BO440" s="169"/>
      <c r="BP440" s="169"/>
      <c r="BQ440" s="169"/>
      <c r="BR440" s="169"/>
      <c r="BS440" s="169"/>
      <c r="BT440" s="169"/>
      <c r="BU440" s="169"/>
      <c r="BV440" s="169"/>
      <c r="BW440" s="169"/>
      <c r="BX440" s="169"/>
      <c r="BY440" s="169"/>
      <c r="BZ440" s="169"/>
      <c r="CA440" s="169"/>
      <c r="CB440" s="169"/>
      <c r="CC440" s="169"/>
      <c r="CD440" s="169"/>
      <c r="CE440" s="169"/>
      <c r="CF440" s="169"/>
      <c r="CG440" s="169"/>
      <c r="CH440" s="169"/>
      <c r="CI440" s="169"/>
      <c r="CJ440" s="169"/>
      <c r="CK440" s="169"/>
      <c r="CL440" s="169"/>
      <c r="CM440" s="169"/>
      <c r="CN440" s="169"/>
      <c r="CO440" s="169"/>
      <c r="CP440" s="169"/>
      <c r="CQ440" s="169"/>
      <c r="CR440" s="169"/>
      <c r="CS440" s="169"/>
      <c r="CT440" s="169"/>
      <c r="CU440" s="169"/>
      <c r="CV440" s="169"/>
      <c r="CW440" s="169"/>
      <c r="CX440" s="169"/>
      <c r="CY440" s="169"/>
      <c r="CZ440" s="169"/>
      <c r="DA440" s="169"/>
      <c r="DB440" s="169"/>
      <c r="DC440" s="169"/>
      <c r="DD440" s="169"/>
      <c r="DE440" s="169"/>
      <c r="DF440" s="169"/>
      <c r="DG440" s="169"/>
      <c r="DH440" s="169"/>
      <c r="DI440" s="169"/>
      <c r="DJ440" s="169"/>
      <c r="DK440" s="169"/>
      <c r="DL440" s="169"/>
      <c r="DM440" s="169"/>
      <c r="DN440" s="169"/>
      <c r="DO440" s="169"/>
      <c r="DP440" s="169"/>
      <c r="DQ440" s="169"/>
      <c r="DR440" s="169"/>
      <c r="DS440" s="169"/>
      <c r="DT440" s="169"/>
      <c r="DU440" s="169"/>
      <c r="DV440" s="169"/>
      <c r="DW440" s="169"/>
      <c r="DX440" s="169"/>
      <c r="DY440" s="169"/>
      <c r="DZ440" s="169"/>
      <c r="EA440" s="169"/>
      <c r="EB440" s="169"/>
      <c r="EC440" s="169"/>
      <c r="ED440" s="169"/>
      <c r="EE440" s="169"/>
      <c r="EF440" s="169"/>
      <c r="EG440" s="169"/>
      <c r="EH440" s="169"/>
      <c r="EI440" s="169"/>
      <c r="EJ440" s="169"/>
      <c r="EK440" s="169"/>
      <c r="EL440" s="169"/>
      <c r="EM440" s="169"/>
      <c r="EN440" s="169"/>
      <c r="EO440" s="169"/>
      <c r="EP440" s="169"/>
      <c r="EQ440" s="169"/>
      <c r="ER440" s="169"/>
      <c r="ES440" s="169"/>
      <c r="ET440" s="169"/>
      <c r="EU440" s="169"/>
      <c r="EV440" s="169"/>
      <c r="EW440" s="169"/>
      <c r="EX440" s="169"/>
      <c r="EY440" s="169"/>
      <c r="EZ440" s="169"/>
      <c r="FA440" s="169"/>
      <c r="FB440" s="169"/>
      <c r="FC440" s="169"/>
      <c r="FD440" s="169"/>
      <c r="FE440" s="169"/>
      <c r="FF440" s="169"/>
      <c r="FG440" s="169"/>
      <c r="FH440" s="169"/>
      <c r="FI440" s="169"/>
      <c r="FJ440" s="169"/>
      <c r="FK440" s="169"/>
      <c r="FL440" s="169"/>
      <c r="FM440" s="169"/>
      <c r="FN440" s="169"/>
      <c r="FO440" s="169"/>
      <c r="FP440" s="169"/>
      <c r="FQ440" s="169"/>
      <c r="FR440" s="169"/>
      <c r="FS440" s="169"/>
      <c r="FT440" s="169"/>
      <c r="FU440" s="169"/>
      <c r="FV440" s="169"/>
      <c r="FW440" s="169"/>
      <c r="FX440" s="169"/>
      <c r="FY440" s="169"/>
      <c r="FZ440" s="169"/>
      <c r="GA440" s="169"/>
    </row>
    <row r="441" spans="1:183" s="134" customFormat="1" ht="15" customHeight="1" x14ac:dyDescent="0.35">
      <c r="A441" s="169"/>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c r="AE441" s="169"/>
      <c r="AF441" s="169"/>
      <c r="AG441" s="169"/>
      <c r="AH441" s="169"/>
      <c r="AI441" s="169"/>
      <c r="AJ441" s="169"/>
      <c r="AK441" s="169"/>
      <c r="AL441" s="169"/>
      <c r="AM441" s="169"/>
      <c r="AN441" s="169"/>
      <c r="AO441" s="169"/>
      <c r="AP441" s="169"/>
      <c r="AQ441" s="169"/>
      <c r="AR441" s="169"/>
      <c r="AS441" s="169"/>
      <c r="AT441" s="169"/>
      <c r="AU441" s="169"/>
      <c r="AV441" s="169"/>
      <c r="AW441" s="169"/>
      <c r="AX441" s="169"/>
      <c r="AY441" s="169"/>
      <c r="AZ441" s="169"/>
      <c r="BA441" s="169"/>
      <c r="BB441" s="169"/>
      <c r="BC441" s="169"/>
      <c r="BD441" s="169"/>
      <c r="BE441" s="169"/>
      <c r="BF441" s="169"/>
      <c r="BG441" s="169"/>
      <c r="BH441" s="169"/>
      <c r="BI441" s="169"/>
      <c r="BJ441" s="169"/>
      <c r="BK441" s="169"/>
      <c r="BL441" s="169"/>
      <c r="BM441" s="169"/>
      <c r="BN441" s="169"/>
      <c r="BO441" s="169"/>
      <c r="BP441" s="169"/>
      <c r="BQ441" s="169"/>
      <c r="BR441" s="169"/>
      <c r="BS441" s="169"/>
      <c r="BT441" s="169"/>
      <c r="BU441" s="169"/>
      <c r="BV441" s="169"/>
      <c r="BW441" s="169"/>
      <c r="BX441" s="169"/>
      <c r="BY441" s="169"/>
      <c r="BZ441" s="169"/>
      <c r="CA441" s="169"/>
      <c r="CB441" s="169"/>
      <c r="CC441" s="169"/>
      <c r="CD441" s="169"/>
      <c r="CE441" s="169"/>
      <c r="CF441" s="169"/>
      <c r="CG441" s="169"/>
      <c r="CH441" s="169"/>
      <c r="CI441" s="169"/>
      <c r="CJ441" s="169"/>
      <c r="CK441" s="169"/>
      <c r="CL441" s="169"/>
      <c r="CM441" s="169"/>
      <c r="CN441" s="169"/>
      <c r="CO441" s="169"/>
      <c r="CP441" s="169"/>
      <c r="CQ441" s="169"/>
      <c r="CR441" s="169"/>
      <c r="CS441" s="169"/>
      <c r="CT441" s="169"/>
      <c r="CU441" s="169"/>
      <c r="CV441" s="169"/>
      <c r="CW441" s="169"/>
      <c r="CX441" s="169"/>
      <c r="CY441" s="169"/>
      <c r="CZ441" s="169"/>
      <c r="DA441" s="169"/>
      <c r="DB441" s="169"/>
      <c r="DC441" s="169"/>
      <c r="DD441" s="169"/>
      <c r="DE441" s="169"/>
      <c r="DF441" s="169"/>
      <c r="DG441" s="169"/>
      <c r="DH441" s="169"/>
      <c r="DI441" s="169"/>
      <c r="DJ441" s="169"/>
      <c r="DK441" s="169"/>
      <c r="DL441" s="169"/>
      <c r="DM441" s="169"/>
      <c r="DN441" s="169"/>
      <c r="DO441" s="169"/>
      <c r="DP441" s="169"/>
      <c r="DQ441" s="169"/>
      <c r="DR441" s="169"/>
      <c r="DS441" s="169"/>
      <c r="DT441" s="169"/>
      <c r="DU441" s="169"/>
      <c r="DV441" s="169"/>
      <c r="DW441" s="169"/>
      <c r="DX441" s="169"/>
      <c r="DY441" s="169"/>
      <c r="DZ441" s="169"/>
      <c r="EA441" s="169"/>
      <c r="EB441" s="169"/>
      <c r="EC441" s="169"/>
      <c r="ED441" s="169"/>
      <c r="EE441" s="169"/>
      <c r="EF441" s="169"/>
      <c r="EG441" s="169"/>
      <c r="EH441" s="169"/>
      <c r="EI441" s="169"/>
      <c r="EJ441" s="169"/>
      <c r="EK441" s="169"/>
      <c r="EL441" s="169"/>
      <c r="EM441" s="169"/>
      <c r="EN441" s="169"/>
      <c r="EO441" s="169"/>
      <c r="EP441" s="169"/>
      <c r="EQ441" s="169"/>
      <c r="ER441" s="169"/>
      <c r="ES441" s="169"/>
      <c r="ET441" s="169"/>
      <c r="EU441" s="169"/>
      <c r="EV441" s="169"/>
      <c r="EW441" s="169"/>
      <c r="EX441" s="169"/>
      <c r="EY441" s="169"/>
      <c r="EZ441" s="169"/>
      <c r="FA441" s="169"/>
      <c r="FB441" s="169"/>
      <c r="FC441" s="169"/>
      <c r="FD441" s="169"/>
      <c r="FE441" s="169"/>
      <c r="FF441" s="169"/>
      <c r="FG441" s="169"/>
      <c r="FH441" s="169"/>
      <c r="FI441" s="169"/>
      <c r="FJ441" s="169"/>
      <c r="FK441" s="169"/>
      <c r="FL441" s="169"/>
      <c r="FM441" s="169"/>
      <c r="FN441" s="169"/>
      <c r="FO441" s="169"/>
      <c r="FP441" s="169"/>
      <c r="FQ441" s="169"/>
      <c r="FR441" s="169"/>
      <c r="FS441" s="169"/>
      <c r="FT441" s="169"/>
      <c r="FU441" s="169"/>
      <c r="FV441" s="169"/>
      <c r="FW441" s="169"/>
      <c r="FX441" s="169"/>
      <c r="FY441" s="169"/>
      <c r="FZ441" s="169"/>
      <c r="GA441" s="169"/>
    </row>
    <row r="442" spans="1:183" s="134" customFormat="1" ht="15" customHeight="1" x14ac:dyDescent="0.35">
      <c r="A442" s="169"/>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c r="AE442" s="169"/>
      <c r="AF442" s="169"/>
      <c r="AG442" s="169"/>
      <c r="AH442" s="169"/>
      <c r="AI442" s="169"/>
      <c r="AJ442" s="169"/>
      <c r="AK442" s="169"/>
      <c r="AL442" s="169"/>
      <c r="AM442" s="169"/>
      <c r="AN442" s="169"/>
      <c r="AO442" s="169"/>
      <c r="AP442" s="169"/>
      <c r="AQ442" s="169"/>
      <c r="AR442" s="169"/>
      <c r="AS442" s="169"/>
      <c r="AT442" s="169"/>
      <c r="AU442" s="169"/>
      <c r="AV442" s="169"/>
      <c r="AW442" s="169"/>
      <c r="AX442" s="169"/>
      <c r="AY442" s="169"/>
      <c r="AZ442" s="169"/>
      <c r="BA442" s="169"/>
      <c r="BB442" s="169"/>
      <c r="BC442" s="169"/>
      <c r="BD442" s="169"/>
      <c r="BE442" s="169"/>
      <c r="BF442" s="169"/>
      <c r="BG442" s="169"/>
      <c r="BH442" s="169"/>
      <c r="BI442" s="169"/>
      <c r="BJ442" s="169"/>
      <c r="BK442" s="169"/>
      <c r="BL442" s="169"/>
      <c r="BM442" s="169"/>
      <c r="BN442" s="169"/>
      <c r="BO442" s="169"/>
      <c r="BP442" s="169"/>
      <c r="BQ442" s="169"/>
      <c r="BR442" s="169"/>
      <c r="BS442" s="169"/>
      <c r="BT442" s="169"/>
      <c r="BU442" s="169"/>
      <c r="BV442" s="169"/>
      <c r="BW442" s="169"/>
      <c r="BX442" s="169"/>
      <c r="BY442" s="169"/>
      <c r="BZ442" s="169"/>
      <c r="CA442" s="169"/>
      <c r="CB442" s="169"/>
      <c r="CC442" s="169"/>
      <c r="CD442" s="169"/>
      <c r="CE442" s="169"/>
      <c r="CF442" s="169"/>
      <c r="CG442" s="169"/>
      <c r="CH442" s="169"/>
      <c r="CI442" s="169"/>
      <c r="CJ442" s="169"/>
      <c r="CK442" s="169"/>
      <c r="CL442" s="169"/>
      <c r="CM442" s="169"/>
      <c r="CN442" s="169"/>
      <c r="CO442" s="169"/>
      <c r="CP442" s="169"/>
      <c r="CQ442" s="169"/>
      <c r="CR442" s="169"/>
      <c r="CS442" s="169"/>
      <c r="CT442" s="169"/>
      <c r="CU442" s="169"/>
      <c r="CV442" s="169"/>
      <c r="CW442" s="169"/>
      <c r="CX442" s="169"/>
      <c r="CY442" s="169"/>
      <c r="CZ442" s="169"/>
      <c r="DA442" s="169"/>
      <c r="DB442" s="169"/>
      <c r="DC442" s="169"/>
      <c r="DD442" s="169"/>
      <c r="DE442" s="169"/>
      <c r="DF442" s="169"/>
      <c r="DG442" s="169"/>
      <c r="DH442" s="169"/>
      <c r="DI442" s="169"/>
      <c r="DJ442" s="169"/>
      <c r="DK442" s="169"/>
      <c r="DL442" s="169"/>
      <c r="DM442" s="169"/>
      <c r="DN442" s="169"/>
      <c r="DO442" s="169"/>
      <c r="DP442" s="169"/>
      <c r="DQ442" s="169"/>
      <c r="DR442" s="169"/>
      <c r="DS442" s="169"/>
      <c r="DT442" s="169"/>
      <c r="DU442" s="169"/>
      <c r="DV442" s="169"/>
      <c r="DW442" s="169"/>
      <c r="DX442" s="169"/>
      <c r="DY442" s="169"/>
      <c r="DZ442" s="169"/>
      <c r="EA442" s="169"/>
      <c r="EB442" s="169"/>
      <c r="EC442" s="169"/>
      <c r="ED442" s="169"/>
      <c r="EE442" s="169"/>
      <c r="EF442" s="169"/>
      <c r="EG442" s="169"/>
      <c r="EH442" s="169"/>
      <c r="EI442" s="169"/>
      <c r="EJ442" s="169"/>
      <c r="EK442" s="169"/>
      <c r="EL442" s="169"/>
      <c r="EM442" s="169"/>
      <c r="EN442" s="169"/>
      <c r="EO442" s="169"/>
      <c r="EP442" s="169"/>
      <c r="EQ442" s="169"/>
      <c r="ER442" s="169"/>
      <c r="ES442" s="169"/>
      <c r="ET442" s="169"/>
      <c r="EU442" s="169"/>
      <c r="EV442" s="169"/>
      <c r="EW442" s="169"/>
      <c r="EX442" s="169"/>
      <c r="EY442" s="169"/>
      <c r="EZ442" s="169"/>
      <c r="FA442" s="169"/>
      <c r="FB442" s="169"/>
      <c r="FC442" s="169"/>
      <c r="FD442" s="169"/>
      <c r="FE442" s="169"/>
      <c r="FF442" s="169"/>
      <c r="FG442" s="169"/>
      <c r="FH442" s="169"/>
      <c r="FI442" s="169"/>
      <c r="FJ442" s="169"/>
      <c r="FK442" s="169"/>
      <c r="FL442" s="169"/>
      <c r="FM442" s="169"/>
      <c r="FN442" s="169"/>
      <c r="FO442" s="169"/>
      <c r="FP442" s="169"/>
      <c r="FQ442" s="169"/>
      <c r="FR442" s="169"/>
      <c r="FS442" s="169"/>
      <c r="FT442" s="169"/>
      <c r="FU442" s="169"/>
      <c r="FV442" s="169"/>
      <c r="FW442" s="169"/>
      <c r="FX442" s="169"/>
      <c r="FY442" s="169"/>
      <c r="FZ442" s="169"/>
      <c r="GA442" s="169"/>
    </row>
    <row r="443" spans="1:183" s="134" customFormat="1" ht="15" customHeight="1" x14ac:dyDescent="0.35">
      <c r="A443" s="169"/>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c r="AE443" s="169"/>
      <c r="AF443" s="169"/>
      <c r="AG443" s="169"/>
      <c r="AH443" s="169"/>
      <c r="AI443" s="169"/>
      <c r="AJ443" s="169"/>
      <c r="AK443" s="169"/>
      <c r="AL443" s="169"/>
      <c r="AM443" s="169"/>
      <c r="AN443" s="169"/>
      <c r="AO443" s="169"/>
      <c r="AP443" s="169"/>
      <c r="AQ443" s="169"/>
      <c r="AR443" s="169"/>
      <c r="AS443" s="169"/>
      <c r="AT443" s="169"/>
      <c r="AU443" s="169"/>
      <c r="AV443" s="169"/>
      <c r="AW443" s="169"/>
      <c r="AX443" s="169"/>
      <c r="AY443" s="169"/>
      <c r="AZ443" s="169"/>
      <c r="BA443" s="169"/>
      <c r="BB443" s="169"/>
      <c r="BC443" s="169"/>
      <c r="BD443" s="169"/>
      <c r="BE443" s="169"/>
      <c r="BF443" s="169"/>
      <c r="BG443" s="169"/>
      <c r="BH443" s="169"/>
      <c r="BI443" s="169"/>
      <c r="BJ443" s="169"/>
      <c r="BK443" s="169"/>
      <c r="BL443" s="169"/>
      <c r="BM443" s="169"/>
      <c r="BN443" s="169"/>
      <c r="BO443" s="169"/>
      <c r="BP443" s="169"/>
      <c r="BQ443" s="169"/>
      <c r="BR443" s="169"/>
      <c r="BS443" s="169"/>
      <c r="BT443" s="169"/>
      <c r="BU443" s="169"/>
      <c r="BV443" s="169"/>
      <c r="BW443" s="169"/>
      <c r="BX443" s="169"/>
      <c r="BY443" s="169"/>
      <c r="BZ443" s="169"/>
      <c r="CA443" s="169"/>
      <c r="CB443" s="169"/>
      <c r="CC443" s="169"/>
      <c r="CD443" s="169"/>
      <c r="CE443" s="169"/>
      <c r="CF443" s="169"/>
      <c r="CG443" s="169"/>
      <c r="CH443" s="169"/>
      <c r="CI443" s="169"/>
      <c r="CJ443" s="169"/>
      <c r="CK443" s="169"/>
      <c r="CL443" s="169"/>
      <c r="CM443" s="169"/>
      <c r="CN443" s="169"/>
      <c r="CO443" s="169"/>
      <c r="CP443" s="169"/>
      <c r="CQ443" s="169"/>
      <c r="CR443" s="169"/>
      <c r="CS443" s="169"/>
      <c r="CT443" s="169"/>
      <c r="CU443" s="169"/>
      <c r="CV443" s="169"/>
      <c r="CW443" s="169"/>
      <c r="CX443" s="169"/>
      <c r="CY443" s="169"/>
      <c r="CZ443" s="169"/>
      <c r="DA443" s="169"/>
      <c r="DB443" s="169"/>
      <c r="DC443" s="169"/>
      <c r="DD443" s="169"/>
      <c r="DE443" s="169"/>
      <c r="DF443" s="169"/>
      <c r="DG443" s="169"/>
      <c r="DH443" s="169"/>
      <c r="DI443" s="169"/>
      <c r="DJ443" s="169"/>
      <c r="DK443" s="169"/>
      <c r="DL443" s="169"/>
      <c r="DM443" s="169"/>
      <c r="DN443" s="169"/>
      <c r="DO443" s="169"/>
      <c r="DP443" s="169"/>
      <c r="DQ443" s="169"/>
      <c r="DR443" s="169"/>
      <c r="DS443" s="169"/>
      <c r="DT443" s="169"/>
      <c r="DU443" s="169"/>
      <c r="DV443" s="169"/>
      <c r="DW443" s="169"/>
      <c r="DX443" s="169"/>
      <c r="DY443" s="169"/>
      <c r="DZ443" s="169"/>
      <c r="EA443" s="169"/>
      <c r="EB443" s="169"/>
      <c r="EC443" s="169"/>
      <c r="ED443" s="169"/>
      <c r="EE443" s="169"/>
      <c r="EF443" s="169"/>
      <c r="EG443" s="169"/>
      <c r="EH443" s="169"/>
      <c r="EI443" s="169"/>
      <c r="EJ443" s="169"/>
      <c r="EK443" s="169"/>
      <c r="EL443" s="169"/>
      <c r="EM443" s="169"/>
      <c r="EN443" s="169"/>
      <c r="EO443" s="169"/>
      <c r="EP443" s="169"/>
      <c r="EQ443" s="169"/>
      <c r="ER443" s="169"/>
      <c r="ES443" s="169"/>
      <c r="ET443" s="169"/>
      <c r="EU443" s="169"/>
      <c r="EV443" s="169"/>
      <c r="EW443" s="169"/>
      <c r="EX443" s="169"/>
      <c r="EY443" s="169"/>
      <c r="EZ443" s="169"/>
      <c r="FA443" s="169"/>
      <c r="FB443" s="169"/>
      <c r="FC443" s="169"/>
      <c r="FD443" s="169"/>
      <c r="FE443" s="169"/>
      <c r="FF443" s="169"/>
      <c r="FG443" s="169"/>
      <c r="FH443" s="169"/>
      <c r="FI443" s="169"/>
      <c r="FJ443" s="169"/>
      <c r="FK443" s="169"/>
      <c r="FL443" s="169"/>
      <c r="FM443" s="169"/>
      <c r="FN443" s="169"/>
      <c r="FO443" s="169"/>
      <c r="FP443" s="169"/>
      <c r="FQ443" s="169"/>
      <c r="FR443" s="169"/>
      <c r="FS443" s="169"/>
      <c r="FT443" s="169"/>
      <c r="FU443" s="169"/>
      <c r="FV443" s="169"/>
      <c r="FW443" s="169"/>
      <c r="FX443" s="169"/>
      <c r="FY443" s="169"/>
      <c r="FZ443" s="169"/>
      <c r="GA443" s="169"/>
    </row>
    <row r="444" spans="1:183" s="134" customFormat="1" ht="15" customHeight="1" x14ac:dyDescent="0.35">
      <c r="A444" s="169"/>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c r="AE444" s="169"/>
      <c r="AF444" s="169"/>
      <c r="AG444" s="169"/>
      <c r="AH444" s="169"/>
      <c r="AI444" s="169"/>
      <c r="AJ444" s="169"/>
      <c r="AK444" s="169"/>
      <c r="AL444" s="169"/>
      <c r="AM444" s="169"/>
      <c r="AN444" s="169"/>
      <c r="AO444" s="169"/>
      <c r="AP444" s="169"/>
      <c r="AQ444" s="169"/>
      <c r="AR444" s="169"/>
      <c r="AS444" s="169"/>
      <c r="AT444" s="169"/>
      <c r="AU444" s="169"/>
      <c r="AV444" s="169"/>
      <c r="AW444" s="169"/>
      <c r="AX444" s="169"/>
      <c r="AY444" s="169"/>
      <c r="AZ444" s="169"/>
      <c r="BA444" s="169"/>
      <c r="BB444" s="169"/>
      <c r="BC444" s="169"/>
      <c r="BD444" s="169"/>
      <c r="BE444" s="169"/>
      <c r="BF444" s="169"/>
      <c r="BG444" s="169"/>
      <c r="BH444" s="169"/>
      <c r="BI444" s="169"/>
      <c r="BJ444" s="169"/>
      <c r="BK444" s="169"/>
      <c r="BL444" s="169"/>
      <c r="BM444" s="169"/>
      <c r="BN444" s="169"/>
      <c r="BO444" s="169"/>
      <c r="BP444" s="169"/>
      <c r="BQ444" s="169"/>
      <c r="BR444" s="169"/>
      <c r="BS444" s="169"/>
      <c r="BT444" s="169"/>
      <c r="BU444" s="169"/>
      <c r="BV444" s="169"/>
      <c r="BW444" s="169"/>
      <c r="BX444" s="169"/>
      <c r="BY444" s="169"/>
      <c r="BZ444" s="169"/>
      <c r="CA444" s="169"/>
      <c r="CB444" s="169"/>
      <c r="CC444" s="169"/>
      <c r="CD444" s="169"/>
      <c r="CE444" s="169"/>
      <c r="CF444" s="169"/>
      <c r="CG444" s="169"/>
      <c r="CH444" s="169"/>
      <c r="CI444" s="169"/>
      <c r="CJ444" s="169"/>
      <c r="CK444" s="169"/>
      <c r="CL444" s="169"/>
      <c r="CM444" s="169"/>
      <c r="CN444" s="169"/>
      <c r="CO444" s="169"/>
      <c r="CP444" s="169"/>
      <c r="CQ444" s="169"/>
      <c r="CR444" s="169"/>
      <c r="CS444" s="169"/>
      <c r="CT444" s="169"/>
      <c r="CU444" s="169"/>
      <c r="CV444" s="169"/>
      <c r="CW444" s="169"/>
      <c r="CX444" s="169"/>
      <c r="CY444" s="169"/>
      <c r="CZ444" s="169"/>
      <c r="DA444" s="169"/>
      <c r="DB444" s="169"/>
      <c r="DC444" s="169"/>
      <c r="DD444" s="169"/>
      <c r="DE444" s="169"/>
      <c r="DF444" s="169"/>
      <c r="DG444" s="169"/>
      <c r="DH444" s="169"/>
      <c r="DI444" s="169"/>
      <c r="DJ444" s="169"/>
      <c r="DK444" s="169"/>
      <c r="DL444" s="169"/>
      <c r="DM444" s="169"/>
      <c r="DN444" s="169"/>
      <c r="DO444" s="169"/>
      <c r="DP444" s="169"/>
      <c r="DQ444" s="169"/>
      <c r="DR444" s="169"/>
      <c r="DS444" s="169"/>
      <c r="DT444" s="169"/>
      <c r="DU444" s="169"/>
      <c r="DV444" s="169"/>
      <c r="DW444" s="169"/>
      <c r="DX444" s="169"/>
      <c r="DY444" s="169"/>
      <c r="DZ444" s="169"/>
      <c r="EA444" s="169"/>
      <c r="EB444" s="169"/>
      <c r="EC444" s="169"/>
      <c r="ED444" s="169"/>
      <c r="EE444" s="169"/>
      <c r="EF444" s="169"/>
      <c r="EG444" s="169"/>
      <c r="EH444" s="169"/>
      <c r="EI444" s="169"/>
      <c r="EJ444" s="169"/>
      <c r="EK444" s="169"/>
      <c r="EL444" s="169"/>
      <c r="EM444" s="169"/>
      <c r="EN444" s="169"/>
      <c r="EO444" s="169"/>
      <c r="EP444" s="169"/>
      <c r="EQ444" s="169"/>
      <c r="ER444" s="169"/>
      <c r="ES444" s="169"/>
      <c r="ET444" s="169"/>
      <c r="EU444" s="169"/>
      <c r="EV444" s="169"/>
      <c r="EW444" s="169"/>
      <c r="EX444" s="169"/>
      <c r="EY444" s="169"/>
      <c r="EZ444" s="169"/>
      <c r="FA444" s="169"/>
      <c r="FB444" s="169"/>
      <c r="FC444" s="169"/>
      <c r="FD444" s="169"/>
      <c r="FE444" s="169"/>
      <c r="FF444" s="169"/>
      <c r="FG444" s="169"/>
      <c r="FH444" s="169"/>
      <c r="FI444" s="169"/>
      <c r="FJ444" s="169"/>
      <c r="FK444" s="169"/>
      <c r="FL444" s="169"/>
      <c r="FM444" s="169"/>
      <c r="FN444" s="169"/>
      <c r="FO444" s="169"/>
      <c r="FP444" s="169"/>
      <c r="FQ444" s="169"/>
      <c r="FR444" s="169"/>
      <c r="FS444" s="169"/>
      <c r="FT444" s="169"/>
      <c r="FU444" s="169"/>
      <c r="FV444" s="169"/>
      <c r="FW444" s="169"/>
      <c r="FX444" s="169"/>
      <c r="FY444" s="169"/>
      <c r="FZ444" s="169"/>
      <c r="GA444" s="169"/>
    </row>
    <row r="445" spans="1:183" s="134" customFormat="1" ht="15" customHeight="1" x14ac:dyDescent="0.35">
      <c r="A445" s="169"/>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c r="AE445" s="169"/>
      <c r="AF445" s="169"/>
      <c r="AG445" s="169"/>
      <c r="AH445" s="169"/>
      <c r="AI445" s="169"/>
      <c r="AJ445" s="169"/>
      <c r="AK445" s="169"/>
      <c r="AL445" s="169"/>
      <c r="AM445" s="169"/>
      <c r="AN445" s="169"/>
      <c r="AO445" s="169"/>
      <c r="AP445" s="169"/>
      <c r="AQ445" s="169"/>
      <c r="AR445" s="169"/>
      <c r="AS445" s="169"/>
      <c r="AT445" s="169"/>
      <c r="AU445" s="169"/>
      <c r="AV445" s="169"/>
      <c r="AW445" s="169"/>
      <c r="AX445" s="169"/>
      <c r="AY445" s="169"/>
      <c r="AZ445" s="169"/>
      <c r="BA445" s="169"/>
      <c r="BB445" s="169"/>
      <c r="BC445" s="169"/>
      <c r="BD445" s="169"/>
      <c r="BE445" s="169"/>
      <c r="BF445" s="169"/>
      <c r="BG445" s="169"/>
      <c r="BH445" s="169"/>
      <c r="BI445" s="169"/>
      <c r="BJ445" s="169"/>
      <c r="BK445" s="169"/>
      <c r="BL445" s="169"/>
      <c r="BM445" s="169"/>
      <c r="BN445" s="169"/>
      <c r="BO445" s="169"/>
      <c r="BP445" s="169"/>
      <c r="BQ445" s="169"/>
      <c r="BR445" s="169"/>
      <c r="BS445" s="169"/>
      <c r="BT445" s="169"/>
      <c r="BU445" s="169"/>
      <c r="BV445" s="169"/>
      <c r="BW445" s="169"/>
      <c r="BX445" s="169"/>
      <c r="BY445" s="169"/>
      <c r="BZ445" s="169"/>
      <c r="CA445" s="169"/>
      <c r="CB445" s="169"/>
      <c r="CC445" s="169"/>
      <c r="CD445" s="169"/>
      <c r="CE445" s="169"/>
      <c r="CF445" s="169"/>
      <c r="CG445" s="169"/>
      <c r="CH445" s="169"/>
      <c r="CI445" s="169"/>
      <c r="CJ445" s="169"/>
      <c r="CK445" s="169"/>
      <c r="CL445" s="169"/>
      <c r="CM445" s="169"/>
      <c r="CN445" s="169"/>
      <c r="CO445" s="169"/>
      <c r="CP445" s="169"/>
      <c r="CQ445" s="169"/>
      <c r="CR445" s="169"/>
      <c r="CS445" s="169"/>
      <c r="CT445" s="169"/>
      <c r="CU445" s="169"/>
      <c r="CV445" s="169"/>
      <c r="CW445" s="169"/>
      <c r="CX445" s="169"/>
      <c r="CY445" s="169"/>
      <c r="CZ445" s="169"/>
      <c r="DA445" s="169"/>
      <c r="DB445" s="169"/>
      <c r="DC445" s="169"/>
      <c r="DD445" s="169"/>
      <c r="DE445" s="169"/>
      <c r="DF445" s="169"/>
      <c r="DG445" s="169"/>
      <c r="DH445" s="169"/>
      <c r="DI445" s="169"/>
      <c r="DJ445" s="169"/>
      <c r="DK445" s="169"/>
      <c r="DL445" s="169"/>
      <c r="DM445" s="169"/>
      <c r="DN445" s="169"/>
      <c r="DO445" s="169"/>
      <c r="DP445" s="169"/>
      <c r="DQ445" s="169"/>
      <c r="DR445" s="169"/>
      <c r="DS445" s="169"/>
      <c r="DT445" s="169"/>
      <c r="DU445" s="169"/>
      <c r="DV445" s="169"/>
      <c r="DW445" s="169"/>
      <c r="DX445" s="169"/>
      <c r="DY445" s="169"/>
      <c r="DZ445" s="169"/>
      <c r="EA445" s="169"/>
      <c r="EB445" s="169"/>
      <c r="EC445" s="169"/>
      <c r="ED445" s="169"/>
      <c r="EE445" s="169"/>
      <c r="EF445" s="169"/>
      <c r="EG445" s="169"/>
      <c r="EH445" s="169"/>
      <c r="EI445" s="169"/>
      <c r="EJ445" s="169"/>
      <c r="EK445" s="169"/>
      <c r="EL445" s="169"/>
      <c r="EM445" s="169"/>
      <c r="EN445" s="169"/>
      <c r="EO445" s="169"/>
      <c r="EP445" s="169"/>
      <c r="EQ445" s="169"/>
      <c r="ER445" s="169"/>
      <c r="ES445" s="169"/>
      <c r="ET445" s="169"/>
      <c r="EU445" s="169"/>
      <c r="EV445" s="169"/>
      <c r="EW445" s="169"/>
      <c r="EX445" s="169"/>
      <c r="EY445" s="169"/>
      <c r="EZ445" s="169"/>
      <c r="FA445" s="169"/>
      <c r="FB445" s="169"/>
      <c r="FC445" s="169"/>
      <c r="FD445" s="169"/>
      <c r="FE445" s="169"/>
      <c r="FF445" s="169"/>
      <c r="FG445" s="169"/>
      <c r="FH445" s="169"/>
      <c r="FI445" s="169"/>
      <c r="FJ445" s="169"/>
      <c r="FK445" s="169"/>
      <c r="FL445" s="169"/>
      <c r="FM445" s="169"/>
      <c r="FN445" s="169"/>
      <c r="FO445" s="169"/>
      <c r="FP445" s="169"/>
      <c r="FQ445" s="169"/>
      <c r="FR445" s="169"/>
      <c r="FS445" s="169"/>
      <c r="FT445" s="169"/>
      <c r="FU445" s="169"/>
      <c r="FV445" s="169"/>
      <c r="FW445" s="169"/>
      <c r="FX445" s="169"/>
      <c r="FY445" s="169"/>
      <c r="FZ445" s="169"/>
      <c r="GA445" s="169"/>
    </row>
    <row r="446" spans="1:183" s="134" customFormat="1" ht="15" customHeight="1" x14ac:dyDescent="0.35">
      <c r="A446" s="169"/>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c r="AE446" s="169"/>
      <c r="AF446" s="169"/>
      <c r="AG446" s="169"/>
      <c r="AH446" s="169"/>
      <c r="AI446" s="169"/>
      <c r="AJ446" s="169"/>
      <c r="AK446" s="169"/>
      <c r="AL446" s="169"/>
      <c r="AM446" s="169"/>
      <c r="AN446" s="169"/>
      <c r="AO446" s="169"/>
      <c r="AP446" s="169"/>
      <c r="AQ446" s="169"/>
      <c r="AR446" s="169"/>
      <c r="AS446" s="169"/>
      <c r="AT446" s="169"/>
      <c r="AU446" s="169"/>
      <c r="AV446" s="169"/>
      <c r="AW446" s="169"/>
      <c r="AX446" s="169"/>
      <c r="AY446" s="169"/>
      <c r="AZ446" s="169"/>
      <c r="BA446" s="169"/>
      <c r="BB446" s="169"/>
      <c r="BC446" s="169"/>
      <c r="BD446" s="169"/>
      <c r="BE446" s="169"/>
      <c r="BF446" s="169"/>
      <c r="BG446" s="169"/>
      <c r="BH446" s="169"/>
      <c r="BI446" s="169"/>
      <c r="BJ446" s="169"/>
      <c r="BK446" s="169"/>
      <c r="BL446" s="169"/>
      <c r="BM446" s="169"/>
      <c r="BN446" s="169"/>
      <c r="BO446" s="169"/>
      <c r="BP446" s="169"/>
      <c r="BQ446" s="169"/>
      <c r="BR446" s="169"/>
      <c r="BS446" s="169"/>
      <c r="BT446" s="169"/>
      <c r="BU446" s="169"/>
      <c r="BV446" s="169"/>
      <c r="BW446" s="169"/>
      <c r="BX446" s="169"/>
      <c r="BY446" s="169"/>
      <c r="BZ446" s="169"/>
      <c r="CA446" s="169"/>
      <c r="CB446" s="169"/>
      <c r="CC446" s="169"/>
      <c r="CD446" s="169"/>
      <c r="CE446" s="169"/>
      <c r="CF446" s="169"/>
      <c r="CG446" s="169"/>
      <c r="CH446" s="169"/>
      <c r="CI446" s="169"/>
      <c r="CJ446" s="169"/>
      <c r="CK446" s="169"/>
      <c r="CL446" s="169"/>
      <c r="CM446" s="169"/>
      <c r="CN446" s="169"/>
      <c r="CO446" s="169"/>
      <c r="CP446" s="169"/>
      <c r="CQ446" s="169"/>
      <c r="CR446" s="169"/>
      <c r="CS446" s="169"/>
      <c r="CT446" s="169"/>
      <c r="CU446" s="169"/>
      <c r="CV446" s="169"/>
      <c r="CW446" s="169"/>
      <c r="CX446" s="169"/>
      <c r="CY446" s="169"/>
      <c r="CZ446" s="169"/>
      <c r="DA446" s="169"/>
      <c r="DB446" s="169"/>
      <c r="DC446" s="169"/>
      <c r="DD446" s="169"/>
      <c r="DE446" s="169"/>
      <c r="DF446" s="169"/>
      <c r="DG446" s="169"/>
      <c r="DH446" s="169"/>
      <c r="DI446" s="169"/>
      <c r="DJ446" s="169"/>
      <c r="DK446" s="169"/>
      <c r="DL446" s="169"/>
      <c r="DM446" s="169"/>
      <c r="DN446" s="169"/>
      <c r="DO446" s="169"/>
      <c r="DP446" s="169"/>
      <c r="DQ446" s="169"/>
      <c r="DR446" s="169"/>
      <c r="DS446" s="169"/>
      <c r="DT446" s="169"/>
      <c r="DU446" s="169"/>
      <c r="DV446" s="169"/>
      <c r="DW446" s="169"/>
      <c r="DX446" s="169"/>
      <c r="DY446" s="169"/>
      <c r="DZ446" s="169"/>
      <c r="EA446" s="169"/>
      <c r="EB446" s="169"/>
      <c r="EC446" s="169"/>
      <c r="ED446" s="169"/>
      <c r="EE446" s="169"/>
      <c r="EF446" s="169"/>
      <c r="EG446" s="169"/>
      <c r="EH446" s="169"/>
      <c r="EI446" s="169"/>
      <c r="EJ446" s="169"/>
      <c r="EK446" s="169"/>
      <c r="EL446" s="169"/>
      <c r="EM446" s="169"/>
      <c r="EN446" s="169"/>
      <c r="EO446" s="169"/>
      <c r="EP446" s="169"/>
      <c r="EQ446" s="169"/>
      <c r="ER446" s="169"/>
      <c r="ES446" s="169"/>
      <c r="ET446" s="169"/>
      <c r="EU446" s="169"/>
      <c r="EV446" s="169"/>
      <c r="EW446" s="169"/>
      <c r="EX446" s="169"/>
      <c r="EY446" s="169"/>
      <c r="EZ446" s="169"/>
      <c r="FA446" s="169"/>
      <c r="FB446" s="169"/>
      <c r="FC446" s="169"/>
      <c r="FD446" s="169"/>
      <c r="FE446" s="169"/>
      <c r="FF446" s="169"/>
      <c r="FG446" s="169"/>
      <c r="FH446" s="169"/>
      <c r="FI446" s="169"/>
      <c r="FJ446" s="169"/>
      <c r="FK446" s="169"/>
      <c r="FL446" s="169"/>
      <c r="FM446" s="169"/>
      <c r="FN446" s="169"/>
      <c r="FO446" s="169"/>
      <c r="FP446" s="169"/>
      <c r="FQ446" s="169"/>
      <c r="FR446" s="169"/>
      <c r="FS446" s="169"/>
      <c r="FT446" s="169"/>
      <c r="FU446" s="169"/>
      <c r="FV446" s="169"/>
      <c r="FW446" s="169"/>
      <c r="FX446" s="169"/>
      <c r="FY446" s="169"/>
      <c r="FZ446" s="169"/>
      <c r="GA446" s="169"/>
    </row>
    <row r="447" spans="1:183" s="134" customFormat="1" ht="15" customHeight="1" x14ac:dyDescent="0.35">
      <c r="A447" s="169"/>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c r="AE447" s="169"/>
      <c r="AF447" s="169"/>
      <c r="AG447" s="169"/>
      <c r="AH447" s="169"/>
      <c r="AI447" s="169"/>
      <c r="AJ447" s="169"/>
      <c r="AK447" s="169"/>
      <c r="AL447" s="169"/>
      <c r="AM447" s="169"/>
      <c r="AN447" s="169"/>
      <c r="AO447" s="169"/>
      <c r="AP447" s="169"/>
      <c r="AQ447" s="169"/>
      <c r="AR447" s="169"/>
      <c r="AS447" s="169"/>
      <c r="AT447" s="169"/>
      <c r="AU447" s="169"/>
      <c r="AV447" s="169"/>
      <c r="AW447" s="169"/>
      <c r="AX447" s="169"/>
      <c r="AY447" s="169"/>
      <c r="AZ447" s="169"/>
      <c r="BA447" s="169"/>
      <c r="BB447" s="169"/>
      <c r="BC447" s="169"/>
      <c r="BD447" s="169"/>
      <c r="BE447" s="169"/>
      <c r="BF447" s="169"/>
      <c r="BG447" s="169"/>
      <c r="BH447" s="169"/>
      <c r="BI447" s="169"/>
      <c r="BJ447" s="169"/>
      <c r="BK447" s="169"/>
      <c r="BL447" s="169"/>
      <c r="BM447" s="169"/>
      <c r="BN447" s="169"/>
      <c r="BO447" s="169"/>
      <c r="BP447" s="169"/>
      <c r="BQ447" s="169"/>
      <c r="BR447" s="169"/>
      <c r="BS447" s="169"/>
      <c r="BT447" s="169"/>
      <c r="BU447" s="169"/>
      <c r="BV447" s="169"/>
      <c r="BW447" s="169"/>
      <c r="BX447" s="169"/>
      <c r="BY447" s="169"/>
      <c r="BZ447" s="169"/>
      <c r="CA447" s="169"/>
      <c r="CB447" s="169"/>
      <c r="CC447" s="169"/>
      <c r="CD447" s="169"/>
      <c r="CE447" s="169"/>
      <c r="CF447" s="169"/>
      <c r="CG447" s="169"/>
      <c r="CH447" s="169"/>
      <c r="CI447" s="169"/>
      <c r="CJ447" s="169"/>
      <c r="CK447" s="169"/>
      <c r="CL447" s="169"/>
      <c r="CM447" s="169"/>
      <c r="CN447" s="169"/>
      <c r="CO447" s="169"/>
      <c r="CP447" s="169"/>
      <c r="CQ447" s="169"/>
      <c r="CR447" s="169"/>
      <c r="CS447" s="169"/>
      <c r="CT447" s="169"/>
      <c r="CU447" s="169"/>
      <c r="CV447" s="169"/>
      <c r="CW447" s="169"/>
      <c r="CX447" s="169"/>
      <c r="CY447" s="169"/>
      <c r="CZ447" s="169"/>
      <c r="DA447" s="169"/>
      <c r="DB447" s="169"/>
      <c r="DC447" s="169"/>
      <c r="DD447" s="169"/>
      <c r="DE447" s="169"/>
      <c r="DF447" s="169"/>
      <c r="DG447" s="169"/>
      <c r="DH447" s="169"/>
      <c r="DI447" s="169"/>
      <c r="DJ447" s="169"/>
      <c r="DK447" s="169"/>
      <c r="DL447" s="169"/>
      <c r="DM447" s="169"/>
      <c r="DN447" s="169"/>
      <c r="DO447" s="169"/>
      <c r="DP447" s="169"/>
      <c r="DQ447" s="169"/>
      <c r="DR447" s="169"/>
      <c r="DS447" s="169"/>
      <c r="DT447" s="169"/>
      <c r="DU447" s="169"/>
      <c r="DV447" s="169"/>
      <c r="DW447" s="169"/>
      <c r="DX447" s="169"/>
      <c r="DY447" s="169"/>
      <c r="DZ447" s="169"/>
      <c r="EA447" s="169"/>
      <c r="EB447" s="169"/>
      <c r="EC447" s="169"/>
      <c r="ED447" s="169"/>
      <c r="EE447" s="169"/>
      <c r="EF447" s="169"/>
      <c r="EG447" s="169"/>
      <c r="EH447" s="169"/>
      <c r="EI447" s="169"/>
      <c r="EJ447" s="169"/>
      <c r="EK447" s="169"/>
      <c r="EL447" s="169"/>
      <c r="EM447" s="169"/>
      <c r="EN447" s="169"/>
      <c r="EO447" s="169"/>
      <c r="EP447" s="169"/>
      <c r="EQ447" s="169"/>
      <c r="ER447" s="169"/>
      <c r="ES447" s="169"/>
      <c r="ET447" s="169"/>
      <c r="EU447" s="169"/>
      <c r="EV447" s="169"/>
      <c r="EW447" s="169"/>
      <c r="EX447" s="169"/>
      <c r="EY447" s="169"/>
      <c r="EZ447" s="169"/>
      <c r="FA447" s="169"/>
      <c r="FB447" s="169"/>
      <c r="FC447" s="169"/>
      <c r="FD447" s="169"/>
      <c r="FE447" s="169"/>
      <c r="FF447" s="169"/>
      <c r="FG447" s="169"/>
      <c r="FH447" s="169"/>
      <c r="FI447" s="169"/>
      <c r="FJ447" s="169"/>
      <c r="FK447" s="169"/>
      <c r="FL447" s="169"/>
      <c r="FM447" s="169"/>
      <c r="FN447" s="169"/>
      <c r="FO447" s="169"/>
      <c r="FP447" s="169"/>
      <c r="FQ447" s="169"/>
      <c r="FR447" s="169"/>
      <c r="FS447" s="169"/>
      <c r="FT447" s="169"/>
      <c r="FU447" s="169"/>
      <c r="FV447" s="169"/>
      <c r="FW447" s="169"/>
      <c r="FX447" s="169"/>
      <c r="FY447" s="169"/>
      <c r="FZ447" s="169"/>
      <c r="GA447" s="169"/>
    </row>
    <row r="448" spans="1:183" s="134" customFormat="1" ht="15" customHeight="1" x14ac:dyDescent="0.35">
      <c r="A448" s="169"/>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c r="AE448" s="169"/>
      <c r="AF448" s="169"/>
      <c r="AG448" s="169"/>
      <c r="AH448" s="169"/>
      <c r="AI448" s="169"/>
      <c r="AJ448" s="169"/>
      <c r="AK448" s="169"/>
      <c r="AL448" s="169"/>
      <c r="AM448" s="169"/>
      <c r="AN448" s="169"/>
      <c r="AO448" s="169"/>
      <c r="AP448" s="169"/>
      <c r="AQ448" s="169"/>
      <c r="AR448" s="169"/>
      <c r="AS448" s="169"/>
      <c r="AT448" s="169"/>
      <c r="AU448" s="169"/>
      <c r="AV448" s="169"/>
      <c r="AW448" s="169"/>
      <c r="AX448" s="169"/>
      <c r="AY448" s="169"/>
      <c r="AZ448" s="169"/>
      <c r="BA448" s="169"/>
      <c r="BB448" s="169"/>
      <c r="BC448" s="169"/>
      <c r="BD448" s="169"/>
      <c r="BE448" s="169"/>
      <c r="BF448" s="169"/>
      <c r="BG448" s="169"/>
      <c r="BH448" s="169"/>
      <c r="BI448" s="169"/>
      <c r="BJ448" s="169"/>
      <c r="BK448" s="169"/>
      <c r="BL448" s="169"/>
      <c r="BM448" s="169"/>
      <c r="BN448" s="169"/>
      <c r="BO448" s="169"/>
      <c r="BP448" s="169"/>
      <c r="BQ448" s="169"/>
      <c r="BR448" s="169"/>
      <c r="BS448" s="169"/>
      <c r="BT448" s="169"/>
      <c r="BU448" s="169"/>
      <c r="BV448" s="169"/>
      <c r="BW448" s="169"/>
      <c r="BX448" s="169"/>
      <c r="BY448" s="169"/>
      <c r="BZ448" s="169"/>
      <c r="CA448" s="169"/>
      <c r="CB448" s="169"/>
      <c r="CC448" s="169"/>
      <c r="CD448" s="169"/>
      <c r="CE448" s="169"/>
      <c r="CF448" s="169"/>
      <c r="CG448" s="169"/>
      <c r="CH448" s="169"/>
      <c r="CI448" s="169"/>
      <c r="CJ448" s="169"/>
      <c r="CK448" s="169"/>
      <c r="CL448" s="169"/>
      <c r="CM448" s="169"/>
      <c r="CN448" s="169"/>
      <c r="CO448" s="169"/>
      <c r="CP448" s="169"/>
      <c r="CQ448" s="169"/>
      <c r="CR448" s="169"/>
      <c r="CS448" s="169"/>
      <c r="CT448" s="169"/>
      <c r="CU448" s="169"/>
      <c r="CV448" s="169"/>
      <c r="CW448" s="169"/>
      <c r="CX448" s="169"/>
      <c r="CY448" s="169"/>
      <c r="CZ448" s="169"/>
      <c r="DA448" s="169"/>
      <c r="DB448" s="169"/>
      <c r="DC448" s="169"/>
      <c r="DD448" s="169"/>
      <c r="DE448" s="169"/>
      <c r="DF448" s="169"/>
      <c r="DG448" s="169"/>
      <c r="DH448" s="169"/>
      <c r="DI448" s="169"/>
      <c r="DJ448" s="169"/>
      <c r="DK448" s="169"/>
      <c r="DL448" s="169"/>
      <c r="DM448" s="169"/>
      <c r="DN448" s="169"/>
      <c r="DO448" s="169"/>
      <c r="DP448" s="169"/>
      <c r="DQ448" s="169"/>
      <c r="DR448" s="169"/>
      <c r="DS448" s="169"/>
      <c r="DT448" s="169"/>
      <c r="DU448" s="169"/>
      <c r="DV448" s="169"/>
      <c r="DW448" s="169"/>
      <c r="DX448" s="169"/>
      <c r="DY448" s="169"/>
      <c r="DZ448" s="169"/>
      <c r="EA448" s="169"/>
      <c r="EB448" s="169"/>
      <c r="EC448" s="169"/>
      <c r="ED448" s="169"/>
      <c r="EE448" s="169"/>
      <c r="EF448" s="169"/>
      <c r="EG448" s="169"/>
      <c r="EH448" s="169"/>
      <c r="EI448" s="169"/>
      <c r="EJ448" s="169"/>
      <c r="EK448" s="169"/>
      <c r="EL448" s="169"/>
      <c r="EM448" s="169"/>
      <c r="EN448" s="169"/>
      <c r="EO448" s="169"/>
      <c r="EP448" s="169"/>
      <c r="EQ448" s="169"/>
      <c r="ER448" s="169"/>
      <c r="ES448" s="169"/>
      <c r="ET448" s="169"/>
      <c r="EU448" s="169"/>
      <c r="EV448" s="169"/>
      <c r="EW448" s="169"/>
      <c r="EX448" s="169"/>
      <c r="EY448" s="169"/>
      <c r="EZ448" s="169"/>
      <c r="FA448" s="169"/>
      <c r="FB448" s="169"/>
      <c r="FC448" s="169"/>
      <c r="FD448" s="169"/>
      <c r="FE448" s="169"/>
      <c r="FF448" s="169"/>
      <c r="FG448" s="169"/>
      <c r="FH448" s="169"/>
      <c r="FI448" s="169"/>
      <c r="FJ448" s="169"/>
      <c r="FK448" s="169"/>
      <c r="FL448" s="169"/>
      <c r="FM448" s="169"/>
      <c r="FN448" s="169"/>
      <c r="FO448" s="169"/>
      <c r="FP448" s="169"/>
      <c r="FQ448" s="169"/>
      <c r="FR448" s="169"/>
      <c r="FS448" s="169"/>
      <c r="FT448" s="169"/>
      <c r="FU448" s="169"/>
      <c r="FV448" s="169"/>
      <c r="FW448" s="169"/>
      <c r="FX448" s="169"/>
      <c r="FY448" s="169"/>
      <c r="FZ448" s="169"/>
      <c r="GA448" s="169"/>
    </row>
    <row r="449" spans="1:183" s="134" customFormat="1" ht="15" customHeight="1" x14ac:dyDescent="0.35">
      <c r="A449" s="169"/>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c r="AE449" s="169"/>
      <c r="AF449" s="169"/>
      <c r="AG449" s="169"/>
      <c r="AH449" s="169"/>
      <c r="AI449" s="169"/>
      <c r="AJ449" s="169"/>
      <c r="AK449" s="169"/>
      <c r="AL449" s="169"/>
      <c r="AM449" s="169"/>
      <c r="AN449" s="169"/>
      <c r="AO449" s="169"/>
      <c r="AP449" s="169"/>
      <c r="AQ449" s="169"/>
      <c r="AR449" s="169"/>
      <c r="AS449" s="169"/>
      <c r="AT449" s="169"/>
      <c r="AU449" s="169"/>
      <c r="AV449" s="169"/>
      <c r="AW449" s="169"/>
      <c r="AX449" s="169"/>
      <c r="AY449" s="169"/>
      <c r="AZ449" s="169"/>
      <c r="BA449" s="169"/>
      <c r="BB449" s="169"/>
      <c r="BC449" s="169"/>
      <c r="BD449" s="169"/>
      <c r="BE449" s="169"/>
      <c r="BF449" s="169"/>
      <c r="BG449" s="169"/>
      <c r="BH449" s="169"/>
      <c r="BI449" s="169"/>
      <c r="BJ449" s="169"/>
      <c r="BK449" s="169"/>
      <c r="BL449" s="169"/>
      <c r="BM449" s="169"/>
      <c r="BN449" s="169"/>
      <c r="BO449" s="169"/>
      <c r="BP449" s="169"/>
      <c r="BQ449" s="169"/>
      <c r="BR449" s="169"/>
      <c r="BS449" s="169"/>
      <c r="BT449" s="169"/>
      <c r="BU449" s="169"/>
      <c r="BV449" s="169"/>
      <c r="BW449" s="169"/>
      <c r="BX449" s="169"/>
      <c r="BY449" s="169"/>
      <c r="BZ449" s="169"/>
      <c r="CA449" s="169"/>
      <c r="CB449" s="169"/>
      <c r="CC449" s="169"/>
      <c r="CD449" s="169"/>
      <c r="CE449" s="169"/>
      <c r="CF449" s="169"/>
      <c r="CG449" s="169"/>
      <c r="CH449" s="169"/>
      <c r="CI449" s="169"/>
      <c r="CJ449" s="169"/>
      <c r="CK449" s="169"/>
      <c r="CL449" s="169"/>
      <c r="CM449" s="169"/>
      <c r="CN449" s="169"/>
      <c r="CO449" s="169"/>
      <c r="CP449" s="169"/>
      <c r="CQ449" s="169"/>
      <c r="CR449" s="169"/>
      <c r="CS449" s="169"/>
      <c r="CT449" s="169"/>
      <c r="CU449" s="169"/>
      <c r="CV449" s="169"/>
      <c r="CW449" s="169"/>
      <c r="CX449" s="169"/>
      <c r="CY449" s="169"/>
      <c r="CZ449" s="169"/>
      <c r="DA449" s="169"/>
      <c r="DB449" s="169"/>
      <c r="DC449" s="169"/>
      <c r="DD449" s="169"/>
      <c r="DE449" s="169"/>
      <c r="DF449" s="169"/>
      <c r="DG449" s="169"/>
      <c r="DH449" s="169"/>
      <c r="DI449" s="169"/>
      <c r="DJ449" s="169"/>
      <c r="DK449" s="169"/>
      <c r="DL449" s="169"/>
      <c r="DM449" s="169"/>
      <c r="DN449" s="169"/>
      <c r="DO449" s="169"/>
      <c r="DP449" s="169"/>
      <c r="DQ449" s="169"/>
      <c r="DR449" s="169"/>
      <c r="DS449" s="169"/>
      <c r="DT449" s="169"/>
      <c r="DU449" s="169"/>
      <c r="DV449" s="169"/>
      <c r="DW449" s="169"/>
      <c r="DX449" s="169"/>
      <c r="DY449" s="169"/>
      <c r="DZ449" s="169"/>
      <c r="EA449" s="169"/>
      <c r="EB449" s="169"/>
      <c r="EC449" s="169"/>
      <c r="ED449" s="169"/>
      <c r="EE449" s="169"/>
      <c r="EF449" s="169"/>
      <c r="EG449" s="169"/>
      <c r="EH449" s="169"/>
      <c r="EI449" s="169"/>
      <c r="EJ449" s="169"/>
      <c r="EK449" s="169"/>
      <c r="EL449" s="169"/>
      <c r="EM449" s="169"/>
      <c r="EN449" s="169"/>
      <c r="EO449" s="169"/>
      <c r="EP449" s="169"/>
      <c r="EQ449" s="169"/>
      <c r="ER449" s="169"/>
      <c r="ES449" s="169"/>
      <c r="ET449" s="169"/>
      <c r="EU449" s="169"/>
      <c r="EV449" s="169"/>
      <c r="EW449" s="169"/>
      <c r="EX449" s="169"/>
      <c r="EY449" s="169"/>
      <c r="EZ449" s="169"/>
      <c r="FA449" s="169"/>
      <c r="FB449" s="169"/>
      <c r="FC449" s="169"/>
      <c r="FD449" s="169"/>
      <c r="FE449" s="169"/>
      <c r="FF449" s="169"/>
      <c r="FG449" s="169"/>
      <c r="FH449" s="169"/>
      <c r="FI449" s="169"/>
      <c r="FJ449" s="169"/>
      <c r="FK449" s="169"/>
      <c r="FL449" s="169"/>
      <c r="FM449" s="169"/>
      <c r="FN449" s="169"/>
      <c r="FO449" s="169"/>
      <c r="FP449" s="169"/>
      <c r="FQ449" s="169"/>
      <c r="FR449" s="169"/>
      <c r="FS449" s="169"/>
      <c r="FT449" s="169"/>
      <c r="FU449" s="169"/>
      <c r="FV449" s="169"/>
      <c r="FW449" s="169"/>
      <c r="FX449" s="169"/>
      <c r="FY449" s="169"/>
      <c r="FZ449" s="169"/>
      <c r="GA449" s="169"/>
    </row>
    <row r="450" spans="1:183" s="134" customFormat="1" ht="15" customHeight="1" x14ac:dyDescent="0.35">
      <c r="A450" s="169"/>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c r="AE450" s="169"/>
      <c r="AF450" s="169"/>
      <c r="AG450" s="169"/>
      <c r="AH450" s="169"/>
      <c r="AI450" s="169"/>
      <c r="AJ450" s="169"/>
      <c r="AK450" s="169"/>
      <c r="AL450" s="169"/>
      <c r="AM450" s="169"/>
      <c r="AN450" s="169"/>
      <c r="AO450" s="169"/>
      <c r="AP450" s="169"/>
      <c r="AQ450" s="169"/>
      <c r="AR450" s="169"/>
      <c r="AS450" s="169"/>
      <c r="AT450" s="169"/>
      <c r="AU450" s="169"/>
      <c r="AV450" s="169"/>
      <c r="AW450" s="169"/>
      <c r="AX450" s="169"/>
      <c r="AY450" s="169"/>
      <c r="AZ450" s="169"/>
      <c r="BA450" s="169"/>
      <c r="BB450" s="169"/>
      <c r="BC450" s="169"/>
      <c r="BD450" s="169"/>
      <c r="BE450" s="169"/>
      <c r="BF450" s="169"/>
      <c r="BG450" s="169"/>
      <c r="BH450" s="169"/>
      <c r="BI450" s="169"/>
      <c r="BJ450" s="169"/>
      <c r="BK450" s="169"/>
      <c r="BL450" s="169"/>
      <c r="BM450" s="169"/>
      <c r="BN450" s="169"/>
      <c r="BO450" s="169"/>
      <c r="BP450" s="169"/>
      <c r="BQ450" s="169"/>
      <c r="BR450" s="169"/>
      <c r="BS450" s="169"/>
      <c r="BT450" s="169"/>
      <c r="BU450" s="169"/>
      <c r="BV450" s="169"/>
      <c r="BW450" s="169"/>
      <c r="BX450" s="169"/>
      <c r="BY450" s="169"/>
      <c r="BZ450" s="169"/>
      <c r="CA450" s="169"/>
      <c r="CB450" s="169"/>
      <c r="CC450" s="169"/>
      <c r="CD450" s="169"/>
      <c r="CE450" s="169"/>
      <c r="CF450" s="169"/>
      <c r="CG450" s="169"/>
      <c r="CH450" s="169"/>
      <c r="CI450" s="169"/>
      <c r="CJ450" s="169"/>
      <c r="CK450" s="169"/>
      <c r="CL450" s="169"/>
      <c r="CM450" s="169"/>
      <c r="CN450" s="169"/>
      <c r="CO450" s="169"/>
      <c r="CP450" s="169"/>
      <c r="CQ450" s="169"/>
      <c r="CR450" s="169"/>
      <c r="CS450" s="169"/>
      <c r="CT450" s="169"/>
      <c r="CU450" s="169"/>
      <c r="CV450" s="169"/>
      <c r="CW450" s="169"/>
      <c r="CX450" s="169"/>
      <c r="CY450" s="169"/>
      <c r="CZ450" s="169"/>
      <c r="DA450" s="169"/>
      <c r="DB450" s="169"/>
      <c r="DC450" s="169"/>
      <c r="DD450" s="169"/>
      <c r="DE450" s="169"/>
      <c r="DF450" s="169"/>
      <c r="DG450" s="169"/>
      <c r="DH450" s="169"/>
      <c r="DI450" s="169"/>
      <c r="DJ450" s="169"/>
      <c r="DK450" s="169"/>
      <c r="DL450" s="169"/>
      <c r="DM450" s="169"/>
      <c r="DN450" s="169"/>
      <c r="DO450" s="169"/>
      <c r="DP450" s="169"/>
      <c r="DQ450" s="169"/>
      <c r="DR450" s="169"/>
      <c r="DS450" s="169"/>
      <c r="DT450" s="169"/>
      <c r="DU450" s="169"/>
      <c r="DV450" s="169"/>
      <c r="DW450" s="169"/>
      <c r="DX450" s="169"/>
      <c r="DY450" s="169"/>
      <c r="DZ450" s="169"/>
      <c r="EA450" s="169"/>
      <c r="EB450" s="169"/>
      <c r="EC450" s="169"/>
      <c r="ED450" s="169"/>
      <c r="EE450" s="169"/>
      <c r="EF450" s="169"/>
      <c r="EG450" s="169"/>
      <c r="EH450" s="169"/>
      <c r="EI450" s="169"/>
      <c r="EJ450" s="169"/>
      <c r="EK450" s="169"/>
      <c r="EL450" s="169"/>
      <c r="EM450" s="169"/>
      <c r="EN450" s="169"/>
      <c r="EO450" s="169"/>
      <c r="EP450" s="169"/>
      <c r="EQ450" s="169"/>
      <c r="ER450" s="169"/>
      <c r="ES450" s="169"/>
      <c r="ET450" s="169"/>
      <c r="EU450" s="169"/>
      <c r="EV450" s="169"/>
      <c r="EW450" s="169"/>
      <c r="EX450" s="169"/>
      <c r="EY450" s="169"/>
      <c r="EZ450" s="169"/>
      <c r="FA450" s="169"/>
      <c r="FB450" s="169"/>
      <c r="FC450" s="169"/>
      <c r="FD450" s="169"/>
      <c r="FE450" s="169"/>
      <c r="FF450" s="169"/>
      <c r="FG450" s="169"/>
      <c r="FH450" s="169"/>
      <c r="FI450" s="169"/>
      <c r="FJ450" s="169"/>
      <c r="FK450" s="169"/>
      <c r="FL450" s="169"/>
      <c r="FM450" s="169"/>
      <c r="FN450" s="169"/>
      <c r="FO450" s="169"/>
      <c r="FP450" s="169"/>
      <c r="FQ450" s="169"/>
      <c r="FR450" s="169"/>
      <c r="FS450" s="169"/>
      <c r="FT450" s="169"/>
      <c r="FU450" s="169"/>
      <c r="FV450" s="169"/>
      <c r="FW450" s="169"/>
      <c r="FX450" s="169"/>
      <c r="FY450" s="169"/>
      <c r="FZ450" s="169"/>
      <c r="GA450" s="169"/>
    </row>
    <row r="451" spans="1:183" s="134" customFormat="1" ht="15" customHeight="1" x14ac:dyDescent="0.35">
      <c r="A451" s="169"/>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c r="AE451" s="169"/>
      <c r="AF451" s="169"/>
      <c r="AG451" s="169"/>
      <c r="AH451" s="169"/>
      <c r="AI451" s="169"/>
      <c r="AJ451" s="169"/>
      <c r="AK451" s="169"/>
      <c r="AL451" s="169"/>
      <c r="AM451" s="169"/>
      <c r="AN451" s="169"/>
      <c r="AO451" s="169"/>
      <c r="AP451" s="169"/>
      <c r="AQ451" s="169"/>
      <c r="AR451" s="169"/>
      <c r="AS451" s="169"/>
      <c r="AT451" s="169"/>
      <c r="AU451" s="169"/>
      <c r="AV451" s="169"/>
      <c r="AW451" s="169"/>
      <c r="AX451" s="169"/>
      <c r="AY451" s="169"/>
      <c r="AZ451" s="169"/>
      <c r="BA451" s="169"/>
      <c r="BB451" s="169"/>
      <c r="BC451" s="169"/>
      <c r="BD451" s="169"/>
      <c r="BE451" s="169"/>
      <c r="BF451" s="169"/>
      <c r="BG451" s="169"/>
      <c r="BH451" s="169"/>
      <c r="BI451" s="169"/>
      <c r="BJ451" s="169"/>
      <c r="BK451" s="169"/>
      <c r="BL451" s="169"/>
      <c r="BM451" s="169"/>
      <c r="BN451" s="169"/>
      <c r="BO451" s="169"/>
      <c r="BP451" s="169"/>
      <c r="BQ451" s="169"/>
      <c r="BR451" s="169"/>
      <c r="BS451" s="169"/>
      <c r="BT451" s="169"/>
      <c r="BU451" s="169"/>
      <c r="BV451" s="169"/>
      <c r="BW451" s="169"/>
      <c r="BX451" s="169"/>
      <c r="BY451" s="169"/>
      <c r="BZ451" s="169"/>
      <c r="CA451" s="169"/>
      <c r="CB451" s="169"/>
      <c r="CC451" s="169"/>
      <c r="CD451" s="169"/>
      <c r="CE451" s="169"/>
      <c r="CF451" s="169"/>
      <c r="CG451" s="169"/>
      <c r="CH451" s="169"/>
      <c r="CI451" s="169"/>
      <c r="CJ451" s="169"/>
      <c r="CK451" s="169"/>
      <c r="CL451" s="169"/>
      <c r="CM451" s="169"/>
      <c r="CN451" s="169"/>
      <c r="CO451" s="169"/>
      <c r="CP451" s="169"/>
      <c r="CQ451" s="169"/>
      <c r="CR451" s="169"/>
      <c r="CS451" s="169"/>
      <c r="CT451" s="169"/>
      <c r="CU451" s="169"/>
      <c r="CV451" s="169"/>
      <c r="CW451" s="169"/>
      <c r="CX451" s="169"/>
      <c r="CY451" s="169"/>
      <c r="CZ451" s="169"/>
      <c r="DA451" s="169"/>
      <c r="DB451" s="169"/>
      <c r="DC451" s="169"/>
      <c r="DD451" s="169"/>
      <c r="DE451" s="169"/>
      <c r="DF451" s="169"/>
      <c r="DG451" s="169"/>
      <c r="DH451" s="169"/>
      <c r="DI451" s="169"/>
      <c r="DJ451" s="169"/>
      <c r="DK451" s="169"/>
      <c r="DL451" s="169"/>
      <c r="DM451" s="169"/>
      <c r="DN451" s="169"/>
      <c r="DO451" s="169"/>
      <c r="DP451" s="169"/>
      <c r="DQ451" s="169"/>
      <c r="DR451" s="169"/>
      <c r="DS451" s="169"/>
      <c r="DT451" s="169"/>
      <c r="DU451" s="169"/>
      <c r="DV451" s="169"/>
      <c r="DW451" s="169"/>
      <c r="DX451" s="169"/>
      <c r="DY451" s="169"/>
      <c r="DZ451" s="169"/>
      <c r="EA451" s="169"/>
      <c r="EB451" s="169"/>
      <c r="EC451" s="169"/>
      <c r="ED451" s="169"/>
      <c r="EE451" s="169"/>
      <c r="EF451" s="169"/>
      <c r="EG451" s="169"/>
      <c r="EH451" s="169"/>
      <c r="EI451" s="169"/>
      <c r="EJ451" s="169"/>
      <c r="EK451" s="169"/>
      <c r="EL451" s="169"/>
      <c r="EM451" s="169"/>
      <c r="EN451" s="169"/>
      <c r="EO451" s="169"/>
      <c r="EP451" s="169"/>
      <c r="EQ451" s="169"/>
      <c r="ER451" s="169"/>
      <c r="ES451" s="169"/>
      <c r="ET451" s="169"/>
      <c r="EU451" s="169"/>
      <c r="EV451" s="169"/>
      <c r="EW451" s="169"/>
      <c r="EX451" s="169"/>
      <c r="EY451" s="169"/>
      <c r="EZ451" s="169"/>
      <c r="FA451" s="169"/>
      <c r="FB451" s="169"/>
      <c r="FC451" s="169"/>
      <c r="FD451" s="169"/>
      <c r="FE451" s="169"/>
      <c r="FF451" s="169"/>
      <c r="FG451" s="169"/>
      <c r="FH451" s="169"/>
      <c r="FI451" s="169"/>
      <c r="FJ451" s="169"/>
      <c r="FK451" s="169"/>
      <c r="FL451" s="169"/>
      <c r="FM451" s="169"/>
      <c r="FN451" s="169"/>
      <c r="FO451" s="169"/>
      <c r="FP451" s="169"/>
      <c r="FQ451" s="169"/>
      <c r="FR451" s="169"/>
      <c r="FS451" s="169"/>
      <c r="FT451" s="169"/>
      <c r="FU451" s="169"/>
      <c r="FV451" s="169"/>
      <c r="FW451" s="169"/>
      <c r="FX451" s="169"/>
      <c r="FY451" s="169"/>
      <c r="FZ451" s="169"/>
      <c r="GA451" s="169"/>
    </row>
    <row r="452" spans="1:183" s="134" customFormat="1" ht="15" customHeight="1" x14ac:dyDescent="0.35">
      <c r="A452" s="169"/>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c r="AE452" s="169"/>
      <c r="AF452" s="169"/>
      <c r="AG452" s="169"/>
      <c r="AH452" s="169"/>
      <c r="AI452" s="169"/>
      <c r="AJ452" s="169"/>
      <c r="AK452" s="169"/>
      <c r="AL452" s="169"/>
      <c r="AM452" s="169"/>
      <c r="AN452" s="169"/>
      <c r="AO452" s="169"/>
      <c r="AP452" s="169"/>
      <c r="AQ452" s="169"/>
      <c r="AR452" s="169"/>
      <c r="AS452" s="169"/>
      <c r="AT452" s="169"/>
      <c r="AU452" s="169"/>
      <c r="AV452" s="169"/>
      <c r="AW452" s="169"/>
      <c r="AX452" s="169"/>
      <c r="AY452" s="169"/>
      <c r="AZ452" s="169"/>
      <c r="BA452" s="169"/>
      <c r="BB452" s="169"/>
      <c r="BC452" s="169"/>
      <c r="BD452" s="169"/>
      <c r="BE452" s="169"/>
      <c r="BF452" s="169"/>
      <c r="BG452" s="169"/>
      <c r="BH452" s="169"/>
      <c r="BI452" s="169"/>
      <c r="BJ452" s="169"/>
      <c r="BK452" s="169"/>
      <c r="BL452" s="169"/>
      <c r="BM452" s="169"/>
      <c r="BN452" s="169"/>
      <c r="BO452" s="169"/>
      <c r="BP452" s="169"/>
      <c r="BQ452" s="169"/>
      <c r="BR452" s="169"/>
      <c r="BS452" s="169"/>
      <c r="BT452" s="169"/>
      <c r="BU452" s="169"/>
      <c r="BV452" s="169"/>
      <c r="BW452" s="169"/>
      <c r="BX452" s="169"/>
      <c r="BY452" s="169"/>
      <c r="BZ452" s="169"/>
      <c r="CA452" s="169"/>
      <c r="CB452" s="169"/>
      <c r="CC452" s="169"/>
      <c r="CD452" s="169"/>
      <c r="CE452" s="169"/>
      <c r="CF452" s="169"/>
      <c r="CG452" s="169"/>
      <c r="CH452" s="169"/>
      <c r="CI452" s="169"/>
      <c r="CJ452" s="169"/>
      <c r="CK452" s="169"/>
      <c r="CL452" s="169"/>
      <c r="CM452" s="169"/>
      <c r="CN452" s="169"/>
      <c r="CO452" s="169"/>
      <c r="CP452" s="169"/>
      <c r="CQ452" s="169"/>
      <c r="CR452" s="169"/>
      <c r="CS452" s="169"/>
      <c r="CT452" s="169"/>
      <c r="CU452" s="169"/>
      <c r="CV452" s="169"/>
      <c r="CW452" s="169"/>
      <c r="CX452" s="169"/>
      <c r="CY452" s="169"/>
      <c r="CZ452" s="169"/>
      <c r="DA452" s="169"/>
      <c r="DB452" s="169"/>
      <c r="DC452" s="169"/>
      <c r="DD452" s="169"/>
      <c r="DE452" s="169"/>
      <c r="DF452" s="169"/>
      <c r="DG452" s="169"/>
      <c r="DH452" s="169"/>
      <c r="DI452" s="169"/>
      <c r="DJ452" s="169"/>
      <c r="DK452" s="169"/>
      <c r="DL452" s="169"/>
      <c r="DM452" s="169"/>
      <c r="DN452" s="169"/>
      <c r="DO452" s="169"/>
      <c r="DP452" s="169"/>
      <c r="DQ452" s="169"/>
      <c r="DR452" s="169"/>
      <c r="DS452" s="169"/>
      <c r="DT452" s="169"/>
      <c r="DU452" s="169"/>
      <c r="DV452" s="169"/>
      <c r="DW452" s="169"/>
      <c r="DX452" s="169"/>
      <c r="DY452" s="169"/>
      <c r="DZ452" s="169"/>
      <c r="EA452" s="169"/>
      <c r="EB452" s="169"/>
      <c r="EC452" s="169"/>
      <c r="ED452" s="169"/>
      <c r="EE452" s="169"/>
      <c r="EF452" s="169"/>
      <c r="EG452" s="169"/>
      <c r="EH452" s="169"/>
      <c r="EI452" s="169"/>
      <c r="EJ452" s="169"/>
      <c r="EK452" s="169"/>
      <c r="EL452" s="169"/>
      <c r="EM452" s="169"/>
      <c r="EN452" s="169"/>
      <c r="EO452" s="169"/>
      <c r="EP452" s="169"/>
      <c r="EQ452" s="169"/>
      <c r="ER452" s="169"/>
      <c r="ES452" s="169"/>
      <c r="ET452" s="169"/>
      <c r="EU452" s="169"/>
      <c r="EV452" s="169"/>
      <c r="EW452" s="169"/>
      <c r="EX452" s="169"/>
      <c r="EY452" s="169"/>
      <c r="EZ452" s="169"/>
      <c r="FA452" s="169"/>
      <c r="FB452" s="169"/>
      <c r="FC452" s="169"/>
      <c r="FD452" s="169"/>
      <c r="FE452" s="169"/>
      <c r="FF452" s="169"/>
      <c r="FG452" s="169"/>
      <c r="FH452" s="169"/>
      <c r="FI452" s="169"/>
      <c r="FJ452" s="169"/>
      <c r="FK452" s="169"/>
      <c r="FL452" s="169"/>
      <c r="FM452" s="169"/>
      <c r="FN452" s="169"/>
      <c r="FO452" s="169"/>
      <c r="FP452" s="169"/>
      <c r="FQ452" s="169"/>
      <c r="FR452" s="169"/>
      <c r="FS452" s="169"/>
      <c r="FT452" s="169"/>
      <c r="FU452" s="169"/>
      <c r="FV452" s="169"/>
      <c r="FW452" s="169"/>
      <c r="FX452" s="169"/>
      <c r="FY452" s="169"/>
      <c r="FZ452" s="169"/>
      <c r="GA452" s="169"/>
    </row>
    <row r="453" spans="1:183" s="134" customFormat="1" ht="15" customHeight="1" x14ac:dyDescent="0.35">
      <c r="A453" s="169"/>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169"/>
      <c r="AT453" s="169"/>
      <c r="AU453" s="169"/>
      <c r="AV453" s="169"/>
      <c r="AW453" s="169"/>
      <c r="AX453" s="169"/>
      <c r="AY453" s="169"/>
      <c r="AZ453" s="169"/>
      <c r="BA453" s="169"/>
      <c r="BB453" s="169"/>
      <c r="BC453" s="169"/>
      <c r="BD453" s="169"/>
      <c r="BE453" s="169"/>
      <c r="BF453" s="169"/>
      <c r="BG453" s="169"/>
      <c r="BH453" s="169"/>
      <c r="BI453" s="169"/>
      <c r="BJ453" s="169"/>
      <c r="BK453" s="169"/>
      <c r="BL453" s="169"/>
      <c r="BM453" s="169"/>
      <c r="BN453" s="169"/>
      <c r="BO453" s="169"/>
      <c r="BP453" s="169"/>
      <c r="BQ453" s="169"/>
      <c r="BR453" s="169"/>
      <c r="BS453" s="169"/>
      <c r="BT453" s="169"/>
      <c r="BU453" s="169"/>
      <c r="BV453" s="169"/>
      <c r="BW453" s="169"/>
      <c r="BX453" s="169"/>
      <c r="BY453" s="169"/>
      <c r="BZ453" s="169"/>
      <c r="CA453" s="169"/>
      <c r="CB453" s="169"/>
      <c r="CC453" s="169"/>
      <c r="CD453" s="169"/>
      <c r="CE453" s="169"/>
      <c r="CF453" s="169"/>
      <c r="CG453" s="169"/>
      <c r="CH453" s="169"/>
      <c r="CI453" s="169"/>
      <c r="CJ453" s="169"/>
      <c r="CK453" s="169"/>
      <c r="CL453" s="169"/>
      <c r="CM453" s="169"/>
      <c r="CN453" s="169"/>
      <c r="CO453" s="169"/>
      <c r="CP453" s="169"/>
      <c r="CQ453" s="169"/>
      <c r="CR453" s="169"/>
      <c r="CS453" s="169"/>
      <c r="CT453" s="169"/>
      <c r="CU453" s="169"/>
      <c r="CV453" s="169"/>
      <c r="CW453" s="169"/>
      <c r="CX453" s="169"/>
      <c r="CY453" s="169"/>
      <c r="CZ453" s="169"/>
      <c r="DA453" s="169"/>
      <c r="DB453" s="169"/>
      <c r="DC453" s="169"/>
      <c r="DD453" s="169"/>
      <c r="DE453" s="169"/>
      <c r="DF453" s="169"/>
      <c r="DG453" s="169"/>
      <c r="DH453" s="169"/>
      <c r="DI453" s="169"/>
      <c r="DJ453" s="169"/>
      <c r="DK453" s="169"/>
      <c r="DL453" s="169"/>
      <c r="DM453" s="169"/>
      <c r="DN453" s="169"/>
      <c r="DO453" s="169"/>
      <c r="DP453" s="169"/>
      <c r="DQ453" s="169"/>
      <c r="DR453" s="169"/>
      <c r="DS453" s="169"/>
      <c r="DT453" s="169"/>
      <c r="DU453" s="169"/>
      <c r="DV453" s="169"/>
      <c r="DW453" s="169"/>
      <c r="DX453" s="169"/>
      <c r="DY453" s="169"/>
      <c r="DZ453" s="169"/>
      <c r="EA453" s="169"/>
      <c r="EB453" s="169"/>
      <c r="EC453" s="169"/>
      <c r="ED453" s="169"/>
      <c r="EE453" s="169"/>
      <c r="EF453" s="169"/>
      <c r="EG453" s="169"/>
      <c r="EH453" s="169"/>
      <c r="EI453" s="169"/>
      <c r="EJ453" s="169"/>
      <c r="EK453" s="169"/>
      <c r="EL453" s="169"/>
      <c r="EM453" s="169"/>
      <c r="EN453" s="169"/>
      <c r="EO453" s="169"/>
      <c r="EP453" s="169"/>
      <c r="EQ453" s="169"/>
      <c r="ER453" s="169"/>
      <c r="ES453" s="169"/>
      <c r="ET453" s="169"/>
      <c r="EU453" s="169"/>
      <c r="EV453" s="169"/>
      <c r="EW453" s="169"/>
      <c r="EX453" s="169"/>
      <c r="EY453" s="169"/>
      <c r="EZ453" s="169"/>
      <c r="FA453" s="169"/>
      <c r="FB453" s="169"/>
      <c r="FC453" s="169"/>
      <c r="FD453" s="169"/>
      <c r="FE453" s="169"/>
      <c r="FF453" s="169"/>
      <c r="FG453" s="169"/>
      <c r="FH453" s="169"/>
      <c r="FI453" s="169"/>
      <c r="FJ453" s="169"/>
      <c r="FK453" s="169"/>
      <c r="FL453" s="169"/>
      <c r="FM453" s="169"/>
      <c r="FN453" s="169"/>
      <c r="FO453" s="169"/>
      <c r="FP453" s="169"/>
      <c r="FQ453" s="169"/>
      <c r="FR453" s="169"/>
      <c r="FS453" s="169"/>
      <c r="FT453" s="169"/>
      <c r="FU453" s="169"/>
      <c r="FV453" s="169"/>
      <c r="FW453" s="169"/>
      <c r="FX453" s="169"/>
      <c r="FY453" s="169"/>
      <c r="FZ453" s="169"/>
      <c r="GA453" s="169"/>
    </row>
    <row r="454" spans="1:183" s="134" customFormat="1" ht="15" customHeight="1" x14ac:dyDescent="0.35">
      <c r="A454" s="169"/>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c r="AE454" s="169"/>
      <c r="AF454" s="169"/>
      <c r="AG454" s="169"/>
      <c r="AH454" s="169"/>
      <c r="AI454" s="169"/>
      <c r="AJ454" s="169"/>
      <c r="AK454" s="169"/>
      <c r="AL454" s="169"/>
      <c r="AM454" s="169"/>
      <c r="AN454" s="169"/>
      <c r="AO454" s="169"/>
      <c r="AP454" s="169"/>
      <c r="AQ454" s="169"/>
      <c r="AR454" s="169"/>
      <c r="AS454" s="169"/>
      <c r="AT454" s="169"/>
      <c r="AU454" s="169"/>
      <c r="AV454" s="169"/>
      <c r="AW454" s="169"/>
      <c r="AX454" s="169"/>
      <c r="AY454" s="169"/>
      <c r="AZ454" s="169"/>
      <c r="BA454" s="169"/>
      <c r="BB454" s="169"/>
      <c r="BC454" s="169"/>
      <c r="BD454" s="169"/>
      <c r="BE454" s="169"/>
      <c r="BF454" s="169"/>
      <c r="BG454" s="169"/>
      <c r="BH454" s="169"/>
      <c r="BI454" s="169"/>
      <c r="BJ454" s="169"/>
      <c r="BK454" s="169"/>
      <c r="BL454" s="169"/>
      <c r="BM454" s="169"/>
      <c r="BN454" s="169"/>
      <c r="BO454" s="169"/>
      <c r="BP454" s="169"/>
      <c r="BQ454" s="169"/>
      <c r="BR454" s="169"/>
      <c r="BS454" s="169"/>
      <c r="BT454" s="169"/>
      <c r="BU454" s="169"/>
      <c r="BV454" s="169"/>
      <c r="BW454" s="169"/>
      <c r="BX454" s="169"/>
      <c r="BY454" s="169"/>
      <c r="BZ454" s="169"/>
      <c r="CA454" s="169"/>
      <c r="CB454" s="169"/>
      <c r="CC454" s="169"/>
      <c r="CD454" s="169"/>
      <c r="CE454" s="169"/>
      <c r="CF454" s="169"/>
      <c r="CG454" s="169"/>
      <c r="CH454" s="169"/>
      <c r="CI454" s="169"/>
      <c r="CJ454" s="169"/>
      <c r="CK454" s="169"/>
      <c r="CL454" s="169"/>
      <c r="CM454" s="169"/>
      <c r="CN454" s="169"/>
      <c r="CO454" s="169"/>
      <c r="CP454" s="169"/>
      <c r="CQ454" s="169"/>
      <c r="CR454" s="169"/>
      <c r="CS454" s="169"/>
      <c r="CT454" s="169"/>
      <c r="CU454" s="169"/>
      <c r="CV454" s="169"/>
      <c r="CW454" s="169"/>
      <c r="CX454" s="169"/>
      <c r="CY454" s="169"/>
      <c r="CZ454" s="169"/>
      <c r="DA454" s="169"/>
      <c r="DB454" s="169"/>
      <c r="DC454" s="169"/>
      <c r="DD454" s="169"/>
      <c r="DE454" s="169"/>
      <c r="DF454" s="169"/>
      <c r="DG454" s="169"/>
      <c r="DH454" s="169"/>
      <c r="DI454" s="169"/>
      <c r="DJ454" s="169"/>
      <c r="DK454" s="169"/>
      <c r="DL454" s="169"/>
      <c r="DM454" s="169"/>
      <c r="DN454" s="169"/>
      <c r="DO454" s="169"/>
      <c r="DP454" s="169"/>
      <c r="DQ454" s="169"/>
      <c r="DR454" s="169"/>
      <c r="DS454" s="169"/>
      <c r="DT454" s="169"/>
      <c r="DU454" s="169"/>
      <c r="DV454" s="169"/>
      <c r="DW454" s="169"/>
      <c r="DX454" s="169"/>
      <c r="DY454" s="169"/>
      <c r="DZ454" s="169"/>
      <c r="EA454" s="169"/>
      <c r="EB454" s="169"/>
      <c r="EC454" s="169"/>
      <c r="ED454" s="169"/>
      <c r="EE454" s="169"/>
      <c r="EF454" s="169"/>
      <c r="EG454" s="169"/>
      <c r="EH454" s="169"/>
      <c r="EI454" s="169"/>
      <c r="EJ454" s="169"/>
      <c r="EK454" s="169"/>
      <c r="EL454" s="169"/>
      <c r="EM454" s="169"/>
      <c r="EN454" s="169"/>
      <c r="EO454" s="169"/>
      <c r="EP454" s="169"/>
      <c r="EQ454" s="169"/>
      <c r="ER454" s="169"/>
      <c r="ES454" s="169"/>
      <c r="ET454" s="169"/>
      <c r="EU454" s="169"/>
      <c r="EV454" s="169"/>
      <c r="EW454" s="169"/>
      <c r="EX454" s="169"/>
      <c r="EY454" s="169"/>
      <c r="EZ454" s="169"/>
      <c r="FA454" s="169"/>
      <c r="FB454" s="169"/>
      <c r="FC454" s="169"/>
      <c r="FD454" s="169"/>
      <c r="FE454" s="169"/>
      <c r="FF454" s="169"/>
      <c r="FG454" s="169"/>
      <c r="FH454" s="169"/>
      <c r="FI454" s="169"/>
      <c r="FJ454" s="169"/>
      <c r="FK454" s="169"/>
      <c r="FL454" s="169"/>
      <c r="FM454" s="169"/>
      <c r="FN454" s="169"/>
      <c r="FO454" s="169"/>
      <c r="FP454" s="169"/>
      <c r="FQ454" s="169"/>
      <c r="FR454" s="169"/>
      <c r="FS454" s="169"/>
      <c r="FT454" s="169"/>
      <c r="FU454" s="169"/>
      <c r="FV454" s="169"/>
      <c r="FW454" s="169"/>
      <c r="FX454" s="169"/>
      <c r="FY454" s="169"/>
      <c r="FZ454" s="169"/>
      <c r="GA454" s="169"/>
    </row>
    <row r="455" spans="1:183" s="134" customFormat="1" ht="15" customHeight="1" x14ac:dyDescent="0.35">
      <c r="A455" s="169"/>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c r="AE455" s="169"/>
      <c r="AF455" s="169"/>
      <c r="AG455" s="169"/>
      <c r="AH455" s="169"/>
      <c r="AI455" s="169"/>
      <c r="AJ455" s="169"/>
      <c r="AK455" s="169"/>
      <c r="AL455" s="169"/>
      <c r="AM455" s="169"/>
      <c r="AN455" s="169"/>
      <c r="AO455" s="169"/>
      <c r="AP455" s="169"/>
      <c r="AQ455" s="169"/>
      <c r="AR455" s="169"/>
      <c r="AS455" s="169"/>
      <c r="AT455" s="169"/>
      <c r="AU455" s="169"/>
      <c r="AV455" s="169"/>
      <c r="AW455" s="169"/>
      <c r="AX455" s="169"/>
      <c r="AY455" s="169"/>
      <c r="AZ455" s="169"/>
      <c r="BA455" s="169"/>
      <c r="BB455" s="169"/>
      <c r="BC455" s="169"/>
      <c r="BD455" s="169"/>
      <c r="BE455" s="169"/>
      <c r="BF455" s="169"/>
      <c r="BG455" s="169"/>
      <c r="BH455" s="169"/>
      <c r="BI455" s="169"/>
      <c r="BJ455" s="169"/>
      <c r="BK455" s="169"/>
      <c r="BL455" s="169"/>
      <c r="BM455" s="169"/>
      <c r="BN455" s="169"/>
      <c r="BO455" s="169"/>
      <c r="BP455" s="169"/>
      <c r="BQ455" s="169"/>
      <c r="BR455" s="169"/>
      <c r="BS455" s="169"/>
      <c r="BT455" s="169"/>
      <c r="BU455" s="169"/>
      <c r="BV455" s="169"/>
      <c r="BW455" s="169"/>
      <c r="BX455" s="169"/>
      <c r="BY455" s="169"/>
      <c r="BZ455" s="169"/>
      <c r="CA455" s="169"/>
      <c r="CB455" s="169"/>
      <c r="CC455" s="169"/>
      <c r="CD455" s="169"/>
      <c r="CE455" s="169"/>
      <c r="CF455" s="169"/>
      <c r="CG455" s="169"/>
      <c r="CH455" s="169"/>
      <c r="CI455" s="169"/>
      <c r="CJ455" s="169"/>
      <c r="CK455" s="169"/>
      <c r="CL455" s="169"/>
      <c r="CM455" s="169"/>
      <c r="CN455" s="169"/>
      <c r="CO455" s="169"/>
      <c r="CP455" s="169"/>
      <c r="CQ455" s="169"/>
      <c r="CR455" s="169"/>
      <c r="CS455" s="169"/>
      <c r="CT455" s="169"/>
      <c r="CU455" s="169"/>
      <c r="CV455" s="169"/>
      <c r="CW455" s="169"/>
      <c r="CX455" s="169"/>
      <c r="CY455" s="169"/>
      <c r="CZ455" s="169"/>
      <c r="DA455" s="169"/>
      <c r="DB455" s="169"/>
      <c r="DC455" s="169"/>
      <c r="DD455" s="169"/>
      <c r="DE455" s="169"/>
      <c r="DF455" s="169"/>
      <c r="DG455" s="169"/>
      <c r="DH455" s="169"/>
      <c r="DI455" s="169"/>
      <c r="DJ455" s="169"/>
      <c r="DK455" s="169"/>
      <c r="DL455" s="169"/>
      <c r="DM455" s="169"/>
      <c r="DN455" s="169"/>
      <c r="DO455" s="169"/>
      <c r="DP455" s="169"/>
      <c r="DQ455" s="169"/>
      <c r="DR455" s="169"/>
      <c r="DS455" s="169"/>
      <c r="DT455" s="169"/>
      <c r="DU455" s="169"/>
      <c r="DV455" s="169"/>
      <c r="DW455" s="169"/>
      <c r="DX455" s="169"/>
      <c r="DY455" s="169"/>
      <c r="DZ455" s="169"/>
      <c r="EA455" s="169"/>
      <c r="EB455" s="169"/>
      <c r="EC455" s="169"/>
      <c r="ED455" s="169"/>
      <c r="EE455" s="169"/>
      <c r="EF455" s="169"/>
      <c r="EG455" s="169"/>
      <c r="EH455" s="169"/>
      <c r="EI455" s="169"/>
      <c r="EJ455" s="169"/>
      <c r="EK455" s="169"/>
      <c r="EL455" s="169"/>
      <c r="EM455" s="169"/>
      <c r="EN455" s="169"/>
      <c r="EO455" s="169"/>
      <c r="EP455" s="169"/>
      <c r="EQ455" s="169"/>
      <c r="ER455" s="169"/>
      <c r="ES455" s="169"/>
      <c r="ET455" s="169"/>
      <c r="EU455" s="169"/>
      <c r="EV455" s="169"/>
      <c r="EW455" s="169"/>
      <c r="EX455" s="169"/>
      <c r="EY455" s="169"/>
      <c r="EZ455" s="169"/>
      <c r="FA455" s="169"/>
      <c r="FB455" s="169"/>
      <c r="FC455" s="169"/>
      <c r="FD455" s="169"/>
      <c r="FE455" s="169"/>
      <c r="FF455" s="169"/>
      <c r="FG455" s="169"/>
      <c r="FH455" s="169"/>
      <c r="FI455" s="169"/>
      <c r="FJ455" s="169"/>
      <c r="FK455" s="169"/>
      <c r="FL455" s="169"/>
      <c r="FM455" s="169"/>
      <c r="FN455" s="169"/>
      <c r="FO455" s="169"/>
      <c r="FP455" s="169"/>
      <c r="FQ455" s="169"/>
      <c r="FR455" s="169"/>
      <c r="FS455" s="169"/>
      <c r="FT455" s="169"/>
      <c r="FU455" s="169"/>
      <c r="FV455" s="169"/>
      <c r="FW455" s="169"/>
      <c r="FX455" s="169"/>
      <c r="FY455" s="169"/>
      <c r="FZ455" s="169"/>
      <c r="GA455" s="169"/>
    </row>
    <row r="456" spans="1:183" s="134" customFormat="1" ht="15" customHeight="1" x14ac:dyDescent="0.35">
      <c r="A456" s="169"/>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c r="AE456" s="169"/>
      <c r="AF456" s="169"/>
      <c r="AG456" s="169"/>
      <c r="AH456" s="169"/>
      <c r="AI456" s="169"/>
      <c r="AJ456" s="169"/>
      <c r="AK456" s="169"/>
      <c r="AL456" s="169"/>
      <c r="AM456" s="169"/>
      <c r="AN456" s="169"/>
      <c r="AO456" s="169"/>
      <c r="AP456" s="169"/>
      <c r="AQ456" s="169"/>
      <c r="AR456" s="169"/>
      <c r="AS456" s="169"/>
      <c r="AT456" s="169"/>
      <c r="AU456" s="169"/>
      <c r="AV456" s="169"/>
      <c r="AW456" s="169"/>
      <c r="AX456" s="169"/>
      <c r="AY456" s="169"/>
      <c r="AZ456" s="169"/>
      <c r="BA456" s="169"/>
      <c r="BB456" s="169"/>
      <c r="BC456" s="169"/>
      <c r="BD456" s="169"/>
      <c r="BE456" s="169"/>
      <c r="BF456" s="169"/>
      <c r="BG456" s="169"/>
      <c r="BH456" s="169"/>
      <c r="BI456" s="169"/>
      <c r="BJ456" s="169"/>
      <c r="BK456" s="169"/>
      <c r="BL456" s="169"/>
      <c r="BM456" s="169"/>
      <c r="BN456" s="169"/>
      <c r="BO456" s="169"/>
      <c r="BP456" s="169"/>
      <c r="BQ456" s="169"/>
      <c r="BR456" s="169"/>
      <c r="BS456" s="169"/>
      <c r="BT456" s="169"/>
      <c r="BU456" s="169"/>
      <c r="BV456" s="169"/>
      <c r="BW456" s="169"/>
      <c r="BX456" s="169"/>
      <c r="BY456" s="169"/>
      <c r="BZ456" s="169"/>
      <c r="CA456" s="169"/>
      <c r="CB456" s="169"/>
      <c r="CC456" s="169"/>
      <c r="CD456" s="169"/>
      <c r="CE456" s="169"/>
      <c r="CF456" s="169"/>
      <c r="CG456" s="169"/>
      <c r="CH456" s="169"/>
      <c r="CI456" s="169"/>
      <c r="CJ456" s="169"/>
      <c r="CK456" s="169"/>
      <c r="CL456" s="169"/>
      <c r="CM456" s="169"/>
      <c r="CN456" s="169"/>
      <c r="CO456" s="169"/>
      <c r="CP456" s="169"/>
      <c r="CQ456" s="169"/>
      <c r="CR456" s="169"/>
      <c r="CS456" s="169"/>
      <c r="CT456" s="169"/>
      <c r="CU456" s="169"/>
      <c r="CV456" s="169"/>
      <c r="CW456" s="169"/>
      <c r="CX456" s="169"/>
      <c r="CY456" s="169"/>
      <c r="CZ456" s="169"/>
      <c r="DA456" s="169"/>
      <c r="DB456" s="169"/>
      <c r="DC456" s="169"/>
      <c r="DD456" s="169"/>
      <c r="DE456" s="169"/>
      <c r="DF456" s="169"/>
      <c r="DG456" s="169"/>
      <c r="DH456" s="169"/>
      <c r="DI456" s="169"/>
      <c r="DJ456" s="169"/>
      <c r="DK456" s="169"/>
      <c r="DL456" s="169"/>
      <c r="DM456" s="169"/>
      <c r="DN456" s="169"/>
      <c r="DO456" s="169"/>
      <c r="DP456" s="169"/>
      <c r="DQ456" s="169"/>
      <c r="DR456" s="169"/>
      <c r="DS456" s="169"/>
      <c r="DT456" s="169"/>
      <c r="DU456" s="169"/>
      <c r="DV456" s="169"/>
      <c r="DW456" s="169"/>
      <c r="DX456" s="169"/>
      <c r="DY456" s="169"/>
      <c r="DZ456" s="169"/>
      <c r="EA456" s="169"/>
      <c r="EB456" s="169"/>
      <c r="EC456" s="169"/>
      <c r="ED456" s="169"/>
      <c r="EE456" s="169"/>
      <c r="EF456" s="169"/>
      <c r="EG456" s="169"/>
      <c r="EH456" s="169"/>
      <c r="EI456" s="169"/>
      <c r="EJ456" s="169"/>
      <c r="EK456" s="169"/>
      <c r="EL456" s="169"/>
      <c r="EM456" s="169"/>
      <c r="EN456" s="169"/>
      <c r="EO456" s="169"/>
      <c r="EP456" s="169"/>
      <c r="EQ456" s="169"/>
      <c r="ER456" s="169"/>
      <c r="ES456" s="169"/>
      <c r="ET456" s="169"/>
      <c r="EU456" s="169"/>
      <c r="EV456" s="169"/>
      <c r="EW456" s="169"/>
      <c r="EX456" s="169"/>
      <c r="EY456" s="169"/>
      <c r="EZ456" s="169"/>
      <c r="FA456" s="169"/>
      <c r="FB456" s="169"/>
      <c r="FC456" s="169"/>
      <c r="FD456" s="169"/>
      <c r="FE456" s="169"/>
      <c r="FF456" s="169"/>
      <c r="FG456" s="169"/>
      <c r="FH456" s="169"/>
      <c r="FI456" s="169"/>
      <c r="FJ456" s="169"/>
      <c r="FK456" s="169"/>
      <c r="FL456" s="169"/>
      <c r="FM456" s="169"/>
      <c r="FN456" s="169"/>
      <c r="FO456" s="169"/>
      <c r="FP456" s="169"/>
      <c r="FQ456" s="169"/>
      <c r="FR456" s="169"/>
      <c r="FS456" s="169"/>
      <c r="FT456" s="169"/>
      <c r="FU456" s="169"/>
      <c r="FV456" s="169"/>
      <c r="FW456" s="169"/>
      <c r="FX456" s="169"/>
      <c r="FY456" s="169"/>
      <c r="FZ456" s="169"/>
      <c r="GA456" s="169"/>
    </row>
    <row r="457" spans="1:183" s="134" customFormat="1" ht="15" customHeight="1" x14ac:dyDescent="0.35">
      <c r="A457" s="169"/>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c r="AE457" s="169"/>
      <c r="AF457" s="169"/>
      <c r="AG457" s="169"/>
      <c r="AH457" s="169"/>
      <c r="AI457" s="169"/>
      <c r="AJ457" s="169"/>
      <c r="AK457" s="169"/>
      <c r="AL457" s="169"/>
      <c r="AM457" s="169"/>
      <c r="AN457" s="169"/>
      <c r="AO457" s="169"/>
      <c r="AP457" s="169"/>
      <c r="AQ457" s="169"/>
      <c r="AR457" s="169"/>
      <c r="AS457" s="169"/>
      <c r="AT457" s="169"/>
      <c r="AU457" s="169"/>
      <c r="AV457" s="169"/>
      <c r="AW457" s="169"/>
      <c r="AX457" s="169"/>
      <c r="AY457" s="169"/>
      <c r="AZ457" s="169"/>
      <c r="BA457" s="169"/>
      <c r="BB457" s="169"/>
      <c r="BC457" s="169"/>
      <c r="BD457" s="169"/>
      <c r="BE457" s="169"/>
      <c r="BF457" s="169"/>
      <c r="BG457" s="169"/>
      <c r="BH457" s="169"/>
      <c r="BI457" s="169"/>
      <c r="BJ457" s="169"/>
      <c r="BK457" s="169"/>
      <c r="BL457" s="169"/>
      <c r="BM457" s="169"/>
      <c r="BN457" s="169"/>
      <c r="BO457" s="169"/>
      <c r="BP457" s="169"/>
      <c r="BQ457" s="169"/>
      <c r="BR457" s="169"/>
      <c r="BS457" s="169"/>
      <c r="BT457" s="169"/>
      <c r="BU457" s="169"/>
      <c r="BV457" s="169"/>
      <c r="BW457" s="169"/>
      <c r="BX457" s="169"/>
      <c r="BY457" s="169"/>
      <c r="BZ457" s="169"/>
      <c r="CA457" s="169"/>
      <c r="CB457" s="169"/>
      <c r="CC457" s="169"/>
      <c r="CD457" s="169"/>
      <c r="CE457" s="169"/>
      <c r="CF457" s="169"/>
      <c r="CG457" s="169"/>
      <c r="CH457" s="169"/>
      <c r="CI457" s="169"/>
      <c r="CJ457" s="169"/>
      <c r="CK457" s="169"/>
      <c r="CL457" s="169"/>
      <c r="CM457" s="169"/>
      <c r="CN457" s="169"/>
      <c r="CO457" s="169"/>
      <c r="CP457" s="169"/>
      <c r="CQ457" s="169"/>
      <c r="CR457" s="169"/>
      <c r="CS457" s="169"/>
      <c r="CT457" s="169"/>
      <c r="CU457" s="169"/>
      <c r="CV457" s="169"/>
      <c r="CW457" s="169"/>
      <c r="CX457" s="169"/>
      <c r="CY457" s="169"/>
      <c r="CZ457" s="169"/>
      <c r="DA457" s="169"/>
      <c r="DB457" s="169"/>
      <c r="DC457" s="169"/>
      <c r="DD457" s="169"/>
      <c r="DE457" s="169"/>
      <c r="DF457" s="169"/>
      <c r="DG457" s="169"/>
      <c r="DH457" s="169"/>
      <c r="DI457" s="169"/>
      <c r="DJ457" s="169"/>
      <c r="DK457" s="169"/>
      <c r="DL457" s="169"/>
      <c r="DM457" s="169"/>
      <c r="DN457" s="169"/>
      <c r="DO457" s="169"/>
      <c r="DP457" s="169"/>
      <c r="DQ457" s="169"/>
      <c r="DR457" s="169"/>
      <c r="DS457" s="169"/>
      <c r="DT457" s="169"/>
      <c r="DU457" s="169"/>
      <c r="DV457" s="169"/>
      <c r="DW457" s="169"/>
      <c r="DX457" s="169"/>
      <c r="DY457" s="169"/>
      <c r="DZ457" s="169"/>
      <c r="EA457" s="169"/>
      <c r="EB457" s="169"/>
      <c r="EC457" s="169"/>
      <c r="ED457" s="169"/>
      <c r="EE457" s="169"/>
      <c r="EF457" s="169"/>
      <c r="EG457" s="169"/>
      <c r="EH457" s="169"/>
      <c r="EI457" s="169"/>
      <c r="EJ457" s="169"/>
      <c r="EK457" s="169"/>
      <c r="EL457" s="169"/>
      <c r="EM457" s="169"/>
      <c r="EN457" s="169"/>
      <c r="EO457" s="169"/>
      <c r="EP457" s="169"/>
      <c r="EQ457" s="169"/>
      <c r="ER457" s="169"/>
      <c r="ES457" s="169"/>
      <c r="ET457" s="169"/>
      <c r="EU457" s="169"/>
      <c r="EV457" s="169"/>
      <c r="EW457" s="169"/>
      <c r="EX457" s="169"/>
      <c r="EY457" s="169"/>
      <c r="EZ457" s="169"/>
      <c r="FA457" s="169"/>
      <c r="FB457" s="169"/>
      <c r="FC457" s="169"/>
      <c r="FD457" s="169"/>
      <c r="FE457" s="169"/>
      <c r="FF457" s="169"/>
      <c r="FG457" s="169"/>
      <c r="FH457" s="169"/>
      <c r="FI457" s="169"/>
      <c r="FJ457" s="169"/>
      <c r="FK457" s="169"/>
      <c r="FL457" s="169"/>
      <c r="FM457" s="169"/>
      <c r="FN457" s="169"/>
      <c r="FO457" s="169"/>
      <c r="FP457" s="169"/>
      <c r="FQ457" s="169"/>
      <c r="FR457" s="169"/>
      <c r="FS457" s="169"/>
      <c r="FT457" s="169"/>
      <c r="FU457" s="169"/>
      <c r="FV457" s="169"/>
      <c r="FW457" s="169"/>
      <c r="FX457" s="169"/>
      <c r="FY457" s="169"/>
      <c r="FZ457" s="169"/>
      <c r="GA457" s="169"/>
    </row>
    <row r="458" spans="1:183" s="134" customFormat="1" ht="15" customHeight="1" x14ac:dyDescent="0.35">
      <c r="A458" s="169"/>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c r="AE458" s="169"/>
      <c r="AF458" s="169"/>
      <c r="AG458" s="169"/>
      <c r="AH458" s="169"/>
      <c r="AI458" s="169"/>
      <c r="AJ458" s="169"/>
      <c r="AK458" s="169"/>
      <c r="AL458" s="169"/>
      <c r="AM458" s="169"/>
      <c r="AN458" s="169"/>
      <c r="AO458" s="169"/>
      <c r="AP458" s="169"/>
      <c r="AQ458" s="169"/>
      <c r="AR458" s="169"/>
      <c r="AS458" s="169"/>
      <c r="AT458" s="169"/>
      <c r="AU458" s="169"/>
      <c r="AV458" s="169"/>
      <c r="AW458" s="169"/>
      <c r="AX458" s="169"/>
      <c r="AY458" s="169"/>
      <c r="AZ458" s="169"/>
      <c r="BA458" s="169"/>
      <c r="BB458" s="169"/>
      <c r="BC458" s="169"/>
      <c r="BD458" s="169"/>
      <c r="BE458" s="169"/>
      <c r="BF458" s="169"/>
      <c r="BG458" s="169"/>
      <c r="BH458" s="169"/>
      <c r="BI458" s="169"/>
      <c r="BJ458" s="169"/>
      <c r="BK458" s="169"/>
      <c r="BL458" s="169"/>
      <c r="BM458" s="169"/>
      <c r="BN458" s="169"/>
      <c r="BO458" s="169"/>
      <c r="BP458" s="169"/>
      <c r="BQ458" s="169"/>
      <c r="BR458" s="169"/>
      <c r="BS458" s="169"/>
      <c r="BT458" s="169"/>
      <c r="BU458" s="169"/>
      <c r="BV458" s="169"/>
      <c r="BW458" s="169"/>
      <c r="BX458" s="169"/>
      <c r="BY458" s="169"/>
      <c r="BZ458" s="169"/>
      <c r="CA458" s="169"/>
      <c r="CB458" s="169"/>
      <c r="CC458" s="169"/>
      <c r="CD458" s="169"/>
      <c r="CE458" s="169"/>
      <c r="CF458" s="169"/>
      <c r="CG458" s="169"/>
      <c r="CH458" s="169"/>
      <c r="CI458" s="169"/>
      <c r="CJ458" s="169"/>
      <c r="CK458" s="169"/>
      <c r="CL458" s="169"/>
      <c r="CM458" s="169"/>
      <c r="CN458" s="169"/>
      <c r="CO458" s="169"/>
      <c r="CP458" s="169"/>
      <c r="CQ458" s="169"/>
      <c r="CR458" s="169"/>
      <c r="CS458" s="169"/>
      <c r="CT458" s="169"/>
      <c r="CU458" s="169"/>
      <c r="CV458" s="169"/>
      <c r="CW458" s="169"/>
      <c r="CX458" s="169"/>
      <c r="CY458" s="169"/>
      <c r="CZ458" s="169"/>
      <c r="DA458" s="169"/>
      <c r="DB458" s="169"/>
      <c r="DC458" s="169"/>
      <c r="DD458" s="169"/>
      <c r="DE458" s="169"/>
      <c r="DF458" s="169"/>
      <c r="DG458" s="169"/>
      <c r="DH458" s="169"/>
      <c r="DI458" s="169"/>
      <c r="DJ458" s="169"/>
      <c r="DK458" s="169"/>
      <c r="DL458" s="169"/>
      <c r="DM458" s="169"/>
      <c r="DN458" s="169"/>
      <c r="DO458" s="169"/>
      <c r="DP458" s="169"/>
      <c r="DQ458" s="169"/>
      <c r="DR458" s="169"/>
      <c r="DS458" s="169"/>
      <c r="DT458" s="169"/>
      <c r="DU458" s="169"/>
      <c r="DV458" s="169"/>
      <c r="DW458" s="169"/>
      <c r="DX458" s="169"/>
      <c r="DY458" s="169"/>
      <c r="DZ458" s="169"/>
      <c r="EA458" s="169"/>
      <c r="EB458" s="169"/>
      <c r="EC458" s="169"/>
      <c r="ED458" s="169"/>
      <c r="EE458" s="169"/>
      <c r="EF458" s="169"/>
      <c r="EG458" s="169"/>
      <c r="EH458" s="169"/>
      <c r="EI458" s="169"/>
      <c r="EJ458" s="169"/>
      <c r="EK458" s="169"/>
      <c r="EL458" s="169"/>
      <c r="EM458" s="169"/>
      <c r="EN458" s="169"/>
      <c r="EO458" s="169"/>
      <c r="EP458" s="169"/>
      <c r="EQ458" s="169"/>
      <c r="ER458" s="169"/>
      <c r="ES458" s="169"/>
      <c r="ET458" s="169"/>
      <c r="EU458" s="169"/>
      <c r="EV458" s="169"/>
      <c r="EW458" s="169"/>
      <c r="EX458" s="169"/>
      <c r="EY458" s="169"/>
      <c r="EZ458" s="169"/>
      <c r="FA458" s="169"/>
      <c r="FB458" s="169"/>
      <c r="FC458" s="169"/>
      <c r="FD458" s="169"/>
      <c r="FE458" s="169"/>
      <c r="FF458" s="169"/>
      <c r="FG458" s="169"/>
      <c r="FH458" s="169"/>
      <c r="FI458" s="169"/>
      <c r="FJ458" s="169"/>
      <c r="FK458" s="169"/>
      <c r="FL458" s="169"/>
      <c r="FM458" s="169"/>
      <c r="FN458" s="169"/>
      <c r="FO458" s="169"/>
      <c r="FP458" s="169"/>
      <c r="FQ458" s="169"/>
      <c r="FR458" s="169"/>
      <c r="FS458" s="169"/>
      <c r="FT458" s="169"/>
      <c r="FU458" s="169"/>
      <c r="FV458" s="169"/>
      <c r="FW458" s="169"/>
      <c r="FX458" s="169"/>
      <c r="FY458" s="169"/>
      <c r="FZ458" s="169"/>
      <c r="GA458" s="169"/>
    </row>
    <row r="459" spans="1:183" s="134" customFormat="1" ht="15" customHeight="1" x14ac:dyDescent="0.35">
      <c r="A459" s="169"/>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c r="AE459" s="169"/>
      <c r="AF459" s="169"/>
      <c r="AG459" s="169"/>
      <c r="AH459" s="169"/>
      <c r="AI459" s="169"/>
      <c r="AJ459" s="169"/>
      <c r="AK459" s="169"/>
      <c r="AL459" s="169"/>
      <c r="AM459" s="169"/>
      <c r="AN459" s="169"/>
      <c r="AO459" s="169"/>
      <c r="AP459" s="169"/>
      <c r="AQ459" s="169"/>
      <c r="AR459" s="169"/>
      <c r="AS459" s="169"/>
      <c r="AT459" s="169"/>
      <c r="AU459" s="169"/>
      <c r="AV459" s="169"/>
      <c r="AW459" s="169"/>
      <c r="AX459" s="169"/>
      <c r="AY459" s="169"/>
      <c r="AZ459" s="169"/>
      <c r="BA459" s="169"/>
      <c r="BB459" s="169"/>
      <c r="BC459" s="169"/>
      <c r="BD459" s="169"/>
      <c r="BE459" s="169"/>
      <c r="BF459" s="169"/>
      <c r="BG459" s="169"/>
      <c r="BH459" s="169"/>
      <c r="BI459" s="169"/>
      <c r="BJ459" s="169"/>
      <c r="BK459" s="169"/>
      <c r="BL459" s="169"/>
      <c r="BM459" s="169"/>
      <c r="BN459" s="169"/>
      <c r="BO459" s="169"/>
      <c r="BP459" s="169"/>
      <c r="BQ459" s="169"/>
      <c r="BR459" s="169"/>
      <c r="BS459" s="169"/>
      <c r="BT459" s="169"/>
      <c r="BU459" s="169"/>
      <c r="BV459" s="169"/>
      <c r="BW459" s="169"/>
      <c r="BX459" s="169"/>
      <c r="BY459" s="169"/>
      <c r="BZ459" s="169"/>
      <c r="CA459" s="169"/>
      <c r="CB459" s="169"/>
      <c r="CC459" s="169"/>
      <c r="CD459" s="169"/>
      <c r="CE459" s="169"/>
      <c r="CF459" s="169"/>
      <c r="CG459" s="169"/>
      <c r="CH459" s="169"/>
      <c r="CI459" s="169"/>
      <c r="CJ459" s="169"/>
      <c r="CK459" s="169"/>
      <c r="CL459" s="169"/>
      <c r="CM459" s="169"/>
      <c r="CN459" s="169"/>
      <c r="CO459" s="169"/>
      <c r="CP459" s="169"/>
      <c r="CQ459" s="169"/>
      <c r="CR459" s="169"/>
      <c r="CS459" s="169"/>
      <c r="CT459" s="169"/>
      <c r="CU459" s="169"/>
      <c r="CV459" s="169"/>
      <c r="CW459" s="169"/>
      <c r="CX459" s="169"/>
      <c r="CY459" s="169"/>
      <c r="CZ459" s="169"/>
      <c r="DA459" s="169"/>
      <c r="DB459" s="169"/>
      <c r="DC459" s="169"/>
      <c r="DD459" s="169"/>
      <c r="DE459" s="169"/>
      <c r="DF459" s="169"/>
      <c r="DG459" s="169"/>
      <c r="DH459" s="169"/>
      <c r="DI459" s="169"/>
      <c r="DJ459" s="169"/>
      <c r="DK459" s="169"/>
      <c r="DL459" s="169"/>
      <c r="DM459" s="169"/>
      <c r="DN459" s="169"/>
      <c r="DO459" s="169"/>
      <c r="DP459" s="169"/>
      <c r="DQ459" s="169"/>
      <c r="DR459" s="169"/>
      <c r="DS459" s="169"/>
      <c r="DT459" s="169"/>
      <c r="DU459" s="169"/>
      <c r="DV459" s="169"/>
      <c r="DW459" s="169"/>
      <c r="DX459" s="169"/>
      <c r="DY459" s="169"/>
      <c r="DZ459" s="169"/>
      <c r="EA459" s="169"/>
      <c r="EB459" s="169"/>
      <c r="EC459" s="169"/>
      <c r="ED459" s="169"/>
      <c r="EE459" s="169"/>
      <c r="EF459" s="169"/>
      <c r="EG459" s="169"/>
      <c r="EH459" s="169"/>
      <c r="EI459" s="169"/>
      <c r="EJ459" s="169"/>
      <c r="EK459" s="169"/>
      <c r="EL459" s="169"/>
      <c r="EM459" s="169"/>
      <c r="EN459" s="169"/>
      <c r="EO459" s="169"/>
      <c r="EP459" s="169"/>
      <c r="EQ459" s="169"/>
      <c r="ER459" s="169"/>
      <c r="ES459" s="169"/>
      <c r="ET459" s="169"/>
      <c r="EU459" s="169"/>
      <c r="EV459" s="169"/>
      <c r="EW459" s="169"/>
      <c r="EX459" s="169"/>
      <c r="EY459" s="169"/>
      <c r="EZ459" s="169"/>
      <c r="FA459" s="169"/>
      <c r="FB459" s="169"/>
      <c r="FC459" s="169"/>
      <c r="FD459" s="169"/>
      <c r="FE459" s="169"/>
      <c r="FF459" s="169"/>
      <c r="FG459" s="169"/>
      <c r="FH459" s="169"/>
      <c r="FI459" s="169"/>
      <c r="FJ459" s="169"/>
      <c r="FK459" s="169"/>
      <c r="FL459" s="169"/>
      <c r="FM459" s="169"/>
      <c r="FN459" s="169"/>
      <c r="FO459" s="169"/>
      <c r="FP459" s="169"/>
      <c r="FQ459" s="169"/>
      <c r="FR459" s="169"/>
      <c r="FS459" s="169"/>
      <c r="FT459" s="169"/>
      <c r="FU459" s="169"/>
      <c r="FV459" s="169"/>
      <c r="FW459" s="169"/>
      <c r="FX459" s="169"/>
      <c r="FY459" s="169"/>
      <c r="FZ459" s="169"/>
      <c r="GA459" s="169"/>
    </row>
    <row r="460" spans="1:183" s="134" customFormat="1" ht="15" customHeight="1" x14ac:dyDescent="0.35">
      <c r="A460" s="169"/>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c r="AE460" s="169"/>
      <c r="AF460" s="169"/>
      <c r="AG460" s="169"/>
      <c r="AH460" s="169"/>
      <c r="AI460" s="169"/>
      <c r="AJ460" s="169"/>
      <c r="AK460" s="169"/>
      <c r="AL460" s="169"/>
      <c r="AM460" s="169"/>
      <c r="AN460" s="169"/>
      <c r="AO460" s="169"/>
      <c r="AP460" s="169"/>
      <c r="AQ460" s="169"/>
      <c r="AR460" s="169"/>
      <c r="AS460" s="169"/>
      <c r="AT460" s="169"/>
      <c r="AU460" s="169"/>
      <c r="AV460" s="169"/>
      <c r="AW460" s="169"/>
      <c r="AX460" s="169"/>
      <c r="AY460" s="169"/>
      <c r="AZ460" s="169"/>
      <c r="BA460" s="169"/>
      <c r="BB460" s="169"/>
      <c r="BC460" s="169"/>
      <c r="BD460" s="169"/>
      <c r="BE460" s="169"/>
      <c r="BF460" s="169"/>
      <c r="BG460" s="169"/>
      <c r="BH460" s="169"/>
      <c r="BI460" s="169"/>
      <c r="BJ460" s="169"/>
      <c r="BK460" s="169"/>
      <c r="BL460" s="169"/>
      <c r="BM460" s="169"/>
      <c r="BN460" s="169"/>
      <c r="BO460" s="169"/>
      <c r="BP460" s="169"/>
      <c r="BQ460" s="169"/>
      <c r="BR460" s="169"/>
      <c r="BS460" s="169"/>
      <c r="BT460" s="169"/>
      <c r="BU460" s="169"/>
      <c r="BV460" s="169"/>
      <c r="BW460" s="169"/>
      <c r="BX460" s="169"/>
      <c r="BY460" s="169"/>
      <c r="BZ460" s="169"/>
      <c r="CA460" s="169"/>
      <c r="CB460" s="169"/>
      <c r="CC460" s="169"/>
      <c r="CD460" s="169"/>
      <c r="CE460" s="169"/>
      <c r="CF460" s="169"/>
      <c r="CG460" s="169"/>
      <c r="CH460" s="169"/>
      <c r="CI460" s="169"/>
      <c r="CJ460" s="169"/>
      <c r="CK460" s="169"/>
      <c r="CL460" s="169"/>
      <c r="CM460" s="169"/>
      <c r="CN460" s="169"/>
      <c r="CO460" s="169"/>
      <c r="CP460" s="169"/>
      <c r="CQ460" s="169"/>
      <c r="CR460" s="169"/>
      <c r="CS460" s="169"/>
      <c r="CT460" s="169"/>
      <c r="CU460" s="169"/>
      <c r="CV460" s="169"/>
      <c r="CW460" s="169"/>
      <c r="CX460" s="169"/>
      <c r="CY460" s="169"/>
      <c r="CZ460" s="169"/>
      <c r="DA460" s="169"/>
      <c r="DB460" s="169"/>
      <c r="DC460" s="169"/>
      <c r="DD460" s="169"/>
      <c r="DE460" s="169"/>
      <c r="DF460" s="169"/>
      <c r="DG460" s="169"/>
      <c r="DH460" s="169"/>
      <c r="DI460" s="169"/>
      <c r="DJ460" s="169"/>
      <c r="DK460" s="169"/>
      <c r="DL460" s="169"/>
      <c r="DM460" s="169"/>
      <c r="DN460" s="169"/>
      <c r="DO460" s="169"/>
      <c r="DP460" s="169"/>
      <c r="DQ460" s="169"/>
      <c r="DR460" s="169"/>
      <c r="DS460" s="169"/>
      <c r="DT460" s="169"/>
      <c r="DU460" s="169"/>
      <c r="DV460" s="169"/>
      <c r="DW460" s="169"/>
      <c r="DX460" s="169"/>
      <c r="DY460" s="169"/>
      <c r="DZ460" s="169"/>
      <c r="EA460" s="169"/>
      <c r="EB460" s="169"/>
      <c r="EC460" s="169"/>
      <c r="ED460" s="169"/>
      <c r="EE460" s="169"/>
      <c r="EF460" s="169"/>
      <c r="EG460" s="169"/>
      <c r="EH460" s="169"/>
      <c r="EI460" s="169"/>
      <c r="EJ460" s="169"/>
      <c r="EK460" s="169"/>
      <c r="EL460" s="169"/>
      <c r="EM460" s="169"/>
      <c r="EN460" s="169"/>
      <c r="EO460" s="169"/>
      <c r="EP460" s="169"/>
      <c r="EQ460" s="169"/>
      <c r="ER460" s="169"/>
      <c r="ES460" s="169"/>
      <c r="ET460" s="169"/>
      <c r="EU460" s="169"/>
      <c r="EV460" s="169"/>
      <c r="EW460" s="169"/>
      <c r="EX460" s="169"/>
      <c r="EY460" s="169"/>
      <c r="EZ460" s="169"/>
      <c r="FA460" s="169"/>
      <c r="FB460" s="169"/>
      <c r="FC460" s="169"/>
      <c r="FD460" s="169"/>
      <c r="FE460" s="169"/>
      <c r="FF460" s="169"/>
      <c r="FG460" s="169"/>
      <c r="FH460" s="169"/>
      <c r="FI460" s="169"/>
      <c r="FJ460" s="169"/>
      <c r="FK460" s="169"/>
      <c r="FL460" s="169"/>
      <c r="FM460" s="169"/>
      <c r="FN460" s="169"/>
      <c r="FO460" s="169"/>
      <c r="FP460" s="169"/>
      <c r="FQ460" s="169"/>
      <c r="FR460" s="169"/>
      <c r="FS460" s="169"/>
      <c r="FT460" s="169"/>
      <c r="FU460" s="169"/>
      <c r="FV460" s="169"/>
      <c r="FW460" s="169"/>
      <c r="FX460" s="169"/>
      <c r="FY460" s="169"/>
      <c r="FZ460" s="169"/>
      <c r="GA460" s="169"/>
    </row>
    <row r="461" spans="1:183" s="134" customFormat="1" ht="15" customHeight="1" x14ac:dyDescent="0.35">
      <c r="A461" s="169"/>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c r="AE461" s="169"/>
      <c r="AF461" s="169"/>
      <c r="AG461" s="169"/>
      <c r="AH461" s="169"/>
      <c r="AI461" s="169"/>
      <c r="AJ461" s="169"/>
      <c r="AK461" s="169"/>
      <c r="AL461" s="169"/>
      <c r="AM461" s="169"/>
      <c r="AN461" s="169"/>
      <c r="AO461" s="169"/>
      <c r="AP461" s="169"/>
      <c r="AQ461" s="169"/>
      <c r="AR461" s="169"/>
      <c r="AS461" s="169"/>
      <c r="AT461" s="169"/>
      <c r="AU461" s="169"/>
      <c r="AV461" s="169"/>
      <c r="AW461" s="169"/>
      <c r="AX461" s="169"/>
      <c r="AY461" s="169"/>
      <c r="AZ461" s="169"/>
      <c r="BA461" s="169"/>
      <c r="BB461" s="169"/>
      <c r="BC461" s="169"/>
      <c r="BD461" s="169"/>
      <c r="BE461" s="169"/>
      <c r="BF461" s="169"/>
      <c r="BG461" s="169"/>
      <c r="BH461" s="169"/>
      <c r="BI461" s="169"/>
      <c r="BJ461" s="169"/>
      <c r="BK461" s="169"/>
      <c r="BL461" s="169"/>
      <c r="BM461" s="169"/>
      <c r="BN461" s="169"/>
      <c r="BO461" s="169"/>
      <c r="BP461" s="169"/>
      <c r="BQ461" s="169"/>
      <c r="BR461" s="169"/>
      <c r="BS461" s="169"/>
      <c r="BT461" s="169"/>
      <c r="BU461" s="169"/>
      <c r="BV461" s="169"/>
      <c r="BW461" s="169"/>
      <c r="BX461" s="169"/>
      <c r="BY461" s="169"/>
      <c r="BZ461" s="169"/>
      <c r="CA461" s="169"/>
      <c r="CB461" s="169"/>
      <c r="CC461" s="169"/>
      <c r="CD461" s="169"/>
      <c r="CE461" s="169"/>
      <c r="CF461" s="169"/>
      <c r="CG461" s="169"/>
      <c r="CH461" s="169"/>
      <c r="CI461" s="169"/>
      <c r="CJ461" s="169"/>
      <c r="CK461" s="169"/>
      <c r="CL461" s="169"/>
      <c r="CM461" s="169"/>
      <c r="CN461" s="169"/>
      <c r="CO461" s="169"/>
      <c r="CP461" s="169"/>
      <c r="CQ461" s="169"/>
      <c r="CR461" s="169"/>
      <c r="CS461" s="169"/>
      <c r="CT461" s="169"/>
      <c r="CU461" s="169"/>
      <c r="CV461" s="169"/>
      <c r="CW461" s="169"/>
      <c r="CX461" s="169"/>
      <c r="CY461" s="169"/>
      <c r="CZ461" s="169"/>
      <c r="DA461" s="169"/>
      <c r="DB461" s="169"/>
      <c r="DC461" s="169"/>
      <c r="DD461" s="169"/>
      <c r="DE461" s="169"/>
      <c r="DF461" s="169"/>
      <c r="DG461" s="169"/>
      <c r="DH461" s="169"/>
      <c r="DI461" s="169"/>
      <c r="DJ461" s="169"/>
      <c r="DK461" s="169"/>
      <c r="DL461" s="169"/>
      <c r="DM461" s="169"/>
      <c r="DN461" s="169"/>
      <c r="DO461" s="169"/>
      <c r="DP461" s="169"/>
      <c r="DQ461" s="169"/>
      <c r="DR461" s="169"/>
      <c r="DS461" s="169"/>
      <c r="DT461" s="169"/>
      <c r="DU461" s="169"/>
      <c r="DV461" s="169"/>
      <c r="DW461" s="169"/>
      <c r="DX461" s="169"/>
      <c r="DY461" s="169"/>
      <c r="DZ461" s="169"/>
      <c r="EA461" s="169"/>
      <c r="EB461" s="169"/>
      <c r="EC461" s="169"/>
      <c r="ED461" s="169"/>
      <c r="EE461" s="169"/>
      <c r="EF461" s="169"/>
      <c r="EG461" s="169"/>
      <c r="EH461" s="169"/>
      <c r="EI461" s="169"/>
      <c r="EJ461" s="169"/>
      <c r="EK461" s="169"/>
      <c r="EL461" s="169"/>
      <c r="EM461" s="169"/>
      <c r="EN461" s="169"/>
      <c r="EO461" s="169"/>
      <c r="EP461" s="169"/>
      <c r="EQ461" s="169"/>
      <c r="ER461" s="169"/>
      <c r="ES461" s="169"/>
      <c r="ET461" s="169"/>
      <c r="EU461" s="169"/>
      <c r="EV461" s="169"/>
      <c r="EW461" s="169"/>
      <c r="EX461" s="169"/>
      <c r="EY461" s="169"/>
      <c r="EZ461" s="169"/>
      <c r="FA461" s="169"/>
      <c r="FB461" s="169"/>
      <c r="FC461" s="169"/>
      <c r="FD461" s="169"/>
      <c r="FE461" s="169"/>
      <c r="FF461" s="169"/>
      <c r="FG461" s="169"/>
      <c r="FH461" s="169"/>
      <c r="FI461" s="169"/>
      <c r="FJ461" s="169"/>
      <c r="FK461" s="169"/>
      <c r="FL461" s="169"/>
      <c r="FM461" s="169"/>
      <c r="FN461" s="169"/>
      <c r="FO461" s="169"/>
      <c r="FP461" s="169"/>
      <c r="FQ461" s="169"/>
      <c r="FR461" s="169"/>
      <c r="FS461" s="169"/>
      <c r="FT461" s="169"/>
      <c r="FU461" s="169"/>
      <c r="FV461" s="169"/>
      <c r="FW461" s="169"/>
      <c r="FX461" s="169"/>
      <c r="FY461" s="169"/>
      <c r="FZ461" s="169"/>
      <c r="GA461" s="169"/>
    </row>
    <row r="462" spans="1:183" s="134" customFormat="1" ht="15" customHeight="1" x14ac:dyDescent="0.35">
      <c r="A462" s="169"/>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c r="AE462" s="169"/>
      <c r="AF462" s="169"/>
      <c r="AG462" s="169"/>
      <c r="AH462" s="169"/>
      <c r="AI462" s="169"/>
      <c r="AJ462" s="169"/>
      <c r="AK462" s="169"/>
      <c r="AL462" s="169"/>
      <c r="AM462" s="169"/>
      <c r="AN462" s="169"/>
      <c r="AO462" s="169"/>
      <c r="AP462" s="169"/>
      <c r="AQ462" s="169"/>
      <c r="AR462" s="169"/>
      <c r="AS462" s="169"/>
      <c r="AT462" s="169"/>
      <c r="AU462" s="169"/>
      <c r="AV462" s="169"/>
      <c r="AW462" s="169"/>
      <c r="AX462" s="169"/>
      <c r="AY462" s="169"/>
      <c r="AZ462" s="169"/>
      <c r="BA462" s="169"/>
      <c r="BB462" s="169"/>
      <c r="BC462" s="169"/>
      <c r="BD462" s="169"/>
      <c r="BE462" s="169"/>
      <c r="BF462" s="169"/>
      <c r="BG462" s="169"/>
      <c r="BH462" s="169"/>
      <c r="BI462" s="169"/>
      <c r="BJ462" s="169"/>
      <c r="BK462" s="169"/>
      <c r="BL462" s="169"/>
      <c r="BM462" s="169"/>
      <c r="BN462" s="169"/>
      <c r="BO462" s="169"/>
      <c r="BP462" s="169"/>
      <c r="BQ462" s="169"/>
      <c r="BR462" s="169"/>
      <c r="BS462" s="169"/>
      <c r="BT462" s="169"/>
      <c r="BU462" s="169"/>
      <c r="BV462" s="169"/>
      <c r="BW462" s="169"/>
      <c r="BX462" s="169"/>
      <c r="BY462" s="169"/>
      <c r="BZ462" s="169"/>
      <c r="CA462" s="169"/>
      <c r="CB462" s="169"/>
      <c r="CC462" s="169"/>
      <c r="CD462" s="169"/>
      <c r="CE462" s="169"/>
      <c r="CF462" s="169"/>
      <c r="CG462" s="169"/>
      <c r="CH462" s="169"/>
      <c r="CI462" s="169"/>
      <c r="CJ462" s="169"/>
      <c r="CK462" s="169"/>
      <c r="CL462" s="169"/>
      <c r="CM462" s="169"/>
      <c r="CN462" s="169"/>
      <c r="CO462" s="169"/>
      <c r="CP462" s="169"/>
      <c r="CQ462" s="169"/>
      <c r="CR462" s="169"/>
      <c r="CS462" s="169"/>
      <c r="CT462" s="169"/>
      <c r="CU462" s="169"/>
      <c r="CV462" s="169"/>
      <c r="CW462" s="169"/>
      <c r="CX462" s="169"/>
      <c r="CY462" s="169"/>
      <c r="CZ462" s="169"/>
      <c r="DA462" s="169"/>
      <c r="DB462" s="169"/>
      <c r="DC462" s="169"/>
      <c r="DD462" s="169"/>
      <c r="DE462" s="169"/>
      <c r="DF462" s="169"/>
      <c r="DG462" s="169"/>
      <c r="DH462" s="169"/>
      <c r="DI462" s="169"/>
      <c r="DJ462" s="169"/>
      <c r="DK462" s="169"/>
      <c r="DL462" s="169"/>
      <c r="DM462" s="169"/>
      <c r="DN462" s="169"/>
      <c r="DO462" s="169"/>
      <c r="DP462" s="169"/>
      <c r="DQ462" s="169"/>
      <c r="DR462" s="169"/>
      <c r="DS462" s="169"/>
      <c r="DT462" s="169"/>
      <c r="DU462" s="169"/>
      <c r="DV462" s="169"/>
      <c r="DW462" s="169"/>
      <c r="DX462" s="169"/>
      <c r="DY462" s="169"/>
      <c r="DZ462" s="169"/>
      <c r="EA462" s="169"/>
      <c r="EB462" s="169"/>
      <c r="EC462" s="169"/>
      <c r="ED462" s="169"/>
      <c r="EE462" s="169"/>
      <c r="EF462" s="169"/>
      <c r="EG462" s="169"/>
      <c r="EH462" s="169"/>
      <c r="EI462" s="169"/>
      <c r="EJ462" s="169"/>
      <c r="EK462" s="169"/>
      <c r="EL462" s="169"/>
      <c r="EM462" s="169"/>
      <c r="EN462" s="169"/>
      <c r="EO462" s="169"/>
      <c r="EP462" s="169"/>
      <c r="EQ462" s="169"/>
      <c r="ER462" s="169"/>
      <c r="ES462" s="169"/>
      <c r="ET462" s="169"/>
      <c r="EU462" s="169"/>
      <c r="EV462" s="169"/>
      <c r="EW462" s="169"/>
      <c r="EX462" s="169"/>
      <c r="EY462" s="169"/>
      <c r="EZ462" s="169"/>
      <c r="FA462" s="169"/>
      <c r="FB462" s="169"/>
      <c r="FC462" s="169"/>
      <c r="FD462" s="169"/>
      <c r="FE462" s="169"/>
      <c r="FF462" s="169"/>
      <c r="FG462" s="169"/>
      <c r="FH462" s="169"/>
      <c r="FI462" s="169"/>
      <c r="FJ462" s="169"/>
      <c r="FK462" s="169"/>
      <c r="FL462" s="169"/>
      <c r="FM462" s="169"/>
      <c r="FN462" s="169"/>
      <c r="FO462" s="169"/>
      <c r="FP462" s="169"/>
      <c r="FQ462" s="169"/>
      <c r="FR462" s="169"/>
      <c r="FS462" s="169"/>
      <c r="FT462" s="169"/>
      <c r="FU462" s="169"/>
      <c r="FV462" s="169"/>
      <c r="FW462" s="169"/>
      <c r="FX462" s="169"/>
      <c r="FY462" s="169"/>
      <c r="FZ462" s="169"/>
      <c r="GA462" s="169"/>
    </row>
    <row r="463" spans="1:183" s="134" customFormat="1" ht="15" customHeight="1" x14ac:dyDescent="0.35">
      <c r="A463" s="169"/>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c r="AE463" s="169"/>
      <c r="AF463" s="169"/>
      <c r="AG463" s="169"/>
      <c r="AH463" s="169"/>
      <c r="AI463" s="169"/>
      <c r="AJ463" s="169"/>
      <c r="AK463" s="169"/>
      <c r="AL463" s="169"/>
      <c r="AM463" s="169"/>
      <c r="AN463" s="169"/>
      <c r="AO463" s="169"/>
      <c r="AP463" s="169"/>
      <c r="AQ463" s="169"/>
      <c r="AR463" s="169"/>
      <c r="AS463" s="169"/>
      <c r="AT463" s="169"/>
      <c r="AU463" s="169"/>
      <c r="AV463" s="169"/>
      <c r="AW463" s="169"/>
      <c r="AX463" s="169"/>
      <c r="AY463" s="169"/>
      <c r="AZ463" s="169"/>
      <c r="BA463" s="169"/>
      <c r="BB463" s="169"/>
      <c r="BC463" s="169"/>
      <c r="BD463" s="169"/>
      <c r="BE463" s="169"/>
      <c r="BF463" s="169"/>
      <c r="BG463" s="169"/>
      <c r="BH463" s="169"/>
      <c r="BI463" s="169"/>
      <c r="BJ463" s="169"/>
      <c r="BK463" s="169"/>
      <c r="BL463" s="169"/>
      <c r="BM463" s="169"/>
      <c r="BN463" s="169"/>
      <c r="BO463" s="169"/>
      <c r="BP463" s="169"/>
      <c r="BQ463" s="169"/>
      <c r="BR463" s="169"/>
      <c r="BS463" s="169"/>
      <c r="BT463" s="169"/>
      <c r="BU463" s="169"/>
      <c r="BV463" s="169"/>
      <c r="BW463" s="169"/>
      <c r="BX463" s="169"/>
      <c r="BY463" s="169"/>
      <c r="BZ463" s="169"/>
      <c r="CA463" s="169"/>
      <c r="CB463" s="169"/>
      <c r="CC463" s="169"/>
      <c r="CD463" s="169"/>
      <c r="CE463" s="169"/>
      <c r="CF463" s="169"/>
      <c r="CG463" s="169"/>
      <c r="CH463" s="169"/>
      <c r="CI463" s="169"/>
      <c r="CJ463" s="169"/>
      <c r="CK463" s="169"/>
      <c r="CL463" s="169"/>
      <c r="CM463" s="169"/>
      <c r="CN463" s="169"/>
      <c r="CO463" s="169"/>
      <c r="CP463" s="169"/>
      <c r="CQ463" s="169"/>
      <c r="CR463" s="169"/>
      <c r="CS463" s="169"/>
      <c r="CT463" s="169"/>
      <c r="CU463" s="169"/>
      <c r="CV463" s="169"/>
      <c r="CW463" s="169"/>
      <c r="CX463" s="169"/>
      <c r="CY463" s="169"/>
      <c r="CZ463" s="169"/>
      <c r="DA463" s="169"/>
      <c r="DB463" s="169"/>
      <c r="DC463" s="169"/>
      <c r="DD463" s="169"/>
      <c r="DE463" s="169"/>
      <c r="DF463" s="169"/>
      <c r="DG463" s="169"/>
      <c r="DH463" s="169"/>
      <c r="DI463" s="169"/>
      <c r="DJ463" s="169"/>
      <c r="DK463" s="169"/>
      <c r="DL463" s="169"/>
      <c r="DM463" s="169"/>
      <c r="DN463" s="169"/>
      <c r="DO463" s="169"/>
      <c r="DP463" s="169"/>
      <c r="DQ463" s="169"/>
      <c r="DR463" s="169"/>
      <c r="DS463" s="169"/>
      <c r="DT463" s="169"/>
      <c r="DU463" s="169"/>
      <c r="DV463" s="169"/>
      <c r="DW463" s="169"/>
      <c r="DX463" s="169"/>
      <c r="DY463" s="169"/>
      <c r="DZ463" s="169"/>
      <c r="EA463" s="169"/>
      <c r="EB463" s="169"/>
      <c r="EC463" s="169"/>
      <c r="ED463" s="169"/>
      <c r="EE463" s="169"/>
      <c r="EF463" s="169"/>
      <c r="EG463" s="169"/>
      <c r="EH463" s="169"/>
      <c r="EI463" s="169"/>
      <c r="EJ463" s="169"/>
      <c r="EK463" s="169"/>
      <c r="EL463" s="169"/>
      <c r="EM463" s="169"/>
      <c r="EN463" s="169"/>
      <c r="EO463" s="169"/>
      <c r="EP463" s="169"/>
      <c r="EQ463" s="169"/>
      <c r="ER463" s="169"/>
      <c r="ES463" s="169"/>
      <c r="ET463" s="169"/>
      <c r="EU463" s="169"/>
      <c r="EV463" s="169"/>
      <c r="EW463" s="169"/>
      <c r="EX463" s="169"/>
      <c r="EY463" s="169"/>
      <c r="EZ463" s="169"/>
      <c r="FA463" s="169"/>
      <c r="FB463" s="169"/>
      <c r="FC463" s="169"/>
      <c r="FD463" s="169"/>
      <c r="FE463" s="169"/>
      <c r="FF463" s="169"/>
      <c r="FG463" s="169"/>
      <c r="FH463" s="169"/>
      <c r="FI463" s="169"/>
      <c r="FJ463" s="169"/>
      <c r="FK463" s="169"/>
      <c r="FL463" s="169"/>
      <c r="FM463" s="169"/>
      <c r="FN463" s="169"/>
      <c r="FO463" s="169"/>
      <c r="FP463" s="169"/>
      <c r="FQ463" s="169"/>
      <c r="FR463" s="169"/>
      <c r="FS463" s="169"/>
      <c r="FT463" s="169"/>
      <c r="FU463" s="169"/>
      <c r="FV463" s="169"/>
      <c r="FW463" s="169"/>
      <c r="FX463" s="169"/>
      <c r="FY463" s="169"/>
      <c r="FZ463" s="169"/>
      <c r="GA463" s="169"/>
    </row>
    <row r="464" spans="1:183" s="134" customFormat="1" ht="15" customHeight="1" x14ac:dyDescent="0.35">
      <c r="A464" s="169"/>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c r="AE464" s="169"/>
      <c r="AF464" s="169"/>
      <c r="AG464" s="169"/>
      <c r="AH464" s="169"/>
      <c r="AI464" s="169"/>
      <c r="AJ464" s="169"/>
      <c r="AK464" s="169"/>
      <c r="AL464" s="169"/>
      <c r="AM464" s="169"/>
      <c r="AN464" s="169"/>
      <c r="AO464" s="169"/>
      <c r="AP464" s="169"/>
      <c r="AQ464" s="169"/>
      <c r="AR464" s="169"/>
      <c r="AS464" s="169"/>
      <c r="AT464" s="169"/>
      <c r="AU464" s="169"/>
      <c r="AV464" s="169"/>
      <c r="AW464" s="169"/>
      <c r="AX464" s="169"/>
      <c r="AY464" s="169"/>
      <c r="AZ464" s="169"/>
      <c r="BA464" s="169"/>
      <c r="BB464" s="169"/>
      <c r="BC464" s="169"/>
      <c r="BD464" s="169"/>
      <c r="BE464" s="169"/>
      <c r="BF464" s="169"/>
      <c r="BG464" s="169"/>
      <c r="BH464" s="169"/>
      <c r="BI464" s="169"/>
      <c r="BJ464" s="169"/>
      <c r="BK464" s="169"/>
      <c r="BL464" s="169"/>
      <c r="BM464" s="169"/>
      <c r="BN464" s="169"/>
      <c r="BO464" s="169"/>
      <c r="BP464" s="169"/>
      <c r="BQ464" s="169"/>
      <c r="BR464" s="169"/>
      <c r="BS464" s="169"/>
      <c r="BT464" s="169"/>
      <c r="BU464" s="169"/>
      <c r="BV464" s="169"/>
      <c r="BW464" s="169"/>
      <c r="BX464" s="169"/>
      <c r="BY464" s="169"/>
      <c r="BZ464" s="169"/>
      <c r="CA464" s="169"/>
      <c r="CB464" s="169"/>
      <c r="CC464" s="169"/>
      <c r="CD464" s="169"/>
      <c r="CE464" s="169"/>
      <c r="CF464" s="169"/>
      <c r="CG464" s="169"/>
      <c r="CH464" s="169"/>
      <c r="CI464" s="169"/>
      <c r="CJ464" s="169"/>
      <c r="CK464" s="169"/>
      <c r="CL464" s="169"/>
      <c r="CM464" s="169"/>
      <c r="CN464" s="169"/>
      <c r="CO464" s="169"/>
      <c r="CP464" s="169"/>
      <c r="CQ464" s="169"/>
      <c r="CR464" s="169"/>
      <c r="CS464" s="169"/>
      <c r="CT464" s="169"/>
      <c r="CU464" s="169"/>
      <c r="CV464" s="169"/>
      <c r="CW464" s="169"/>
      <c r="CX464" s="169"/>
      <c r="CY464" s="169"/>
      <c r="CZ464" s="169"/>
      <c r="DA464" s="169"/>
      <c r="DB464" s="169"/>
      <c r="DC464" s="169"/>
      <c r="DD464" s="169"/>
      <c r="DE464" s="169"/>
      <c r="DF464" s="169"/>
      <c r="DG464" s="169"/>
      <c r="DH464" s="169"/>
      <c r="DI464" s="169"/>
      <c r="DJ464" s="169"/>
      <c r="DK464" s="169"/>
      <c r="DL464" s="169"/>
      <c r="DM464" s="169"/>
      <c r="DN464" s="169"/>
      <c r="DO464" s="169"/>
      <c r="DP464" s="169"/>
      <c r="DQ464" s="169"/>
      <c r="DR464" s="169"/>
      <c r="DS464" s="169"/>
      <c r="DT464" s="169"/>
      <c r="DU464" s="169"/>
      <c r="DV464" s="169"/>
      <c r="DW464" s="169"/>
      <c r="DX464" s="169"/>
      <c r="DY464" s="169"/>
      <c r="DZ464" s="169"/>
      <c r="EA464" s="169"/>
      <c r="EB464" s="169"/>
      <c r="EC464" s="169"/>
      <c r="ED464" s="169"/>
      <c r="EE464" s="169"/>
      <c r="EF464" s="169"/>
      <c r="EG464" s="169"/>
      <c r="EH464" s="169"/>
      <c r="EI464" s="169"/>
      <c r="EJ464" s="169"/>
      <c r="EK464" s="169"/>
      <c r="EL464" s="169"/>
      <c r="EM464" s="169"/>
      <c r="EN464" s="169"/>
      <c r="EO464" s="169"/>
      <c r="EP464" s="169"/>
      <c r="EQ464" s="169"/>
      <c r="ER464" s="169"/>
      <c r="ES464" s="169"/>
      <c r="ET464" s="169"/>
      <c r="EU464" s="169"/>
      <c r="EV464" s="169"/>
      <c r="EW464" s="169"/>
      <c r="EX464" s="169"/>
      <c r="EY464" s="169"/>
      <c r="EZ464" s="169"/>
      <c r="FA464" s="169"/>
      <c r="FB464" s="169"/>
      <c r="FC464" s="169"/>
      <c r="FD464" s="169"/>
      <c r="FE464" s="169"/>
      <c r="FF464" s="169"/>
      <c r="FG464" s="169"/>
      <c r="FH464" s="169"/>
      <c r="FI464" s="169"/>
      <c r="FJ464" s="169"/>
      <c r="FK464" s="169"/>
      <c r="FL464" s="169"/>
      <c r="FM464" s="169"/>
      <c r="FN464" s="169"/>
      <c r="FO464" s="169"/>
      <c r="FP464" s="169"/>
      <c r="FQ464" s="169"/>
      <c r="FR464" s="169"/>
      <c r="FS464" s="169"/>
      <c r="FT464" s="169"/>
      <c r="FU464" s="169"/>
      <c r="FV464" s="169"/>
      <c r="FW464" s="169"/>
      <c r="FX464" s="169"/>
      <c r="FY464" s="169"/>
      <c r="FZ464" s="169"/>
      <c r="GA464" s="169"/>
    </row>
    <row r="465" spans="1:183" s="134" customFormat="1" ht="15" customHeight="1" x14ac:dyDescent="0.35">
      <c r="A465" s="169"/>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c r="AE465" s="169"/>
      <c r="AF465" s="169"/>
      <c r="AG465" s="169"/>
      <c r="AH465" s="169"/>
      <c r="AI465" s="169"/>
      <c r="AJ465" s="169"/>
      <c r="AK465" s="169"/>
      <c r="AL465" s="169"/>
      <c r="AM465" s="169"/>
      <c r="AN465" s="169"/>
      <c r="AO465" s="169"/>
      <c r="AP465" s="169"/>
      <c r="AQ465" s="169"/>
      <c r="AR465" s="169"/>
      <c r="AS465" s="169"/>
      <c r="AT465" s="169"/>
      <c r="AU465" s="169"/>
      <c r="AV465" s="169"/>
      <c r="AW465" s="169"/>
      <c r="AX465" s="169"/>
      <c r="AY465" s="169"/>
      <c r="AZ465" s="169"/>
      <c r="BA465" s="169"/>
      <c r="BB465" s="169"/>
      <c r="BC465" s="169"/>
      <c r="BD465" s="169"/>
      <c r="BE465" s="169"/>
      <c r="BF465" s="169"/>
      <c r="BG465" s="169"/>
      <c r="BH465" s="169"/>
      <c r="BI465" s="169"/>
      <c r="BJ465" s="169"/>
      <c r="BK465" s="169"/>
      <c r="BL465" s="169"/>
      <c r="BM465" s="169"/>
      <c r="BN465" s="169"/>
      <c r="BO465" s="169"/>
      <c r="BP465" s="169"/>
      <c r="BQ465" s="169"/>
      <c r="BR465" s="169"/>
      <c r="BS465" s="169"/>
      <c r="BT465" s="169"/>
      <c r="BU465" s="169"/>
      <c r="BV465" s="169"/>
      <c r="BW465" s="169"/>
      <c r="BX465" s="169"/>
      <c r="BY465" s="169"/>
      <c r="BZ465" s="169"/>
      <c r="CA465" s="169"/>
      <c r="CB465" s="169"/>
      <c r="CC465" s="169"/>
      <c r="CD465" s="169"/>
      <c r="CE465" s="169"/>
      <c r="CF465" s="169"/>
      <c r="CG465" s="169"/>
      <c r="CH465" s="169"/>
      <c r="CI465" s="169"/>
      <c r="CJ465" s="169"/>
      <c r="CK465" s="169"/>
      <c r="CL465" s="169"/>
      <c r="CM465" s="169"/>
      <c r="CN465" s="169"/>
      <c r="CO465" s="169"/>
      <c r="CP465" s="169"/>
      <c r="CQ465" s="169"/>
      <c r="CR465" s="169"/>
      <c r="CS465" s="169"/>
      <c r="CT465" s="169"/>
      <c r="CU465" s="169"/>
      <c r="CV465" s="169"/>
      <c r="CW465" s="169"/>
      <c r="CX465" s="169"/>
      <c r="CY465" s="169"/>
      <c r="CZ465" s="169"/>
      <c r="DA465" s="169"/>
      <c r="DB465" s="169"/>
      <c r="DC465" s="169"/>
      <c r="DD465" s="169"/>
      <c r="DE465" s="169"/>
      <c r="DF465" s="169"/>
      <c r="DG465" s="169"/>
      <c r="DH465" s="169"/>
      <c r="DI465" s="169"/>
      <c r="DJ465" s="169"/>
      <c r="DK465" s="169"/>
      <c r="DL465" s="169"/>
      <c r="DM465" s="169"/>
      <c r="DN465" s="169"/>
      <c r="DO465" s="169"/>
      <c r="DP465" s="169"/>
      <c r="DQ465" s="169"/>
      <c r="DR465" s="169"/>
      <c r="DS465" s="169"/>
      <c r="DT465" s="169"/>
      <c r="DU465" s="169"/>
      <c r="DV465" s="169"/>
      <c r="DW465" s="169"/>
      <c r="DX465" s="169"/>
      <c r="DY465" s="169"/>
      <c r="DZ465" s="169"/>
      <c r="EA465" s="169"/>
      <c r="EB465" s="169"/>
      <c r="EC465" s="169"/>
      <c r="ED465" s="169"/>
      <c r="EE465" s="169"/>
      <c r="EF465" s="169"/>
      <c r="EG465" s="169"/>
      <c r="EH465" s="169"/>
      <c r="EI465" s="169"/>
      <c r="EJ465" s="169"/>
      <c r="EK465" s="169"/>
      <c r="EL465" s="169"/>
      <c r="EM465" s="169"/>
      <c r="EN465" s="169"/>
      <c r="EO465" s="169"/>
      <c r="EP465" s="169"/>
      <c r="EQ465" s="169"/>
      <c r="ER465" s="169"/>
      <c r="ES465" s="169"/>
      <c r="ET465" s="169"/>
      <c r="EU465" s="169"/>
      <c r="EV465" s="169"/>
      <c r="EW465" s="169"/>
      <c r="EX465" s="169"/>
      <c r="EY465" s="169"/>
      <c r="EZ465" s="169"/>
      <c r="FA465" s="169"/>
      <c r="FB465" s="169"/>
      <c r="FC465" s="169"/>
      <c r="FD465" s="169"/>
      <c r="FE465" s="169"/>
      <c r="FF465" s="169"/>
      <c r="FG465" s="169"/>
      <c r="FH465" s="169"/>
      <c r="FI465" s="169"/>
      <c r="FJ465" s="169"/>
      <c r="FK465" s="169"/>
      <c r="FL465" s="169"/>
      <c r="FM465" s="169"/>
      <c r="FN465" s="169"/>
      <c r="FO465" s="169"/>
      <c r="FP465" s="169"/>
      <c r="FQ465" s="169"/>
      <c r="FR465" s="169"/>
      <c r="FS465" s="169"/>
      <c r="FT465" s="169"/>
      <c r="FU465" s="169"/>
      <c r="FV465" s="169"/>
      <c r="FW465" s="169"/>
      <c r="FX465" s="169"/>
      <c r="FY465" s="169"/>
      <c r="FZ465" s="169"/>
      <c r="GA465" s="169"/>
    </row>
    <row r="466" spans="1:183" s="134" customFormat="1" ht="15" customHeight="1" x14ac:dyDescent="0.35">
      <c r="A466" s="169"/>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c r="AE466" s="169"/>
      <c r="AF466" s="169"/>
      <c r="AG466" s="169"/>
      <c r="AH466" s="169"/>
      <c r="AI466" s="169"/>
      <c r="AJ466" s="169"/>
      <c r="AK466" s="169"/>
      <c r="AL466" s="169"/>
      <c r="AM466" s="169"/>
      <c r="AN466" s="169"/>
      <c r="AO466" s="169"/>
      <c r="AP466" s="169"/>
      <c r="AQ466" s="169"/>
      <c r="AR466" s="169"/>
      <c r="AS466" s="169"/>
      <c r="AT466" s="169"/>
      <c r="AU466" s="169"/>
      <c r="AV466" s="169"/>
      <c r="AW466" s="169"/>
      <c r="AX466" s="169"/>
      <c r="AY466" s="169"/>
      <c r="AZ466" s="169"/>
      <c r="BA466" s="169"/>
      <c r="BB466" s="169"/>
      <c r="BC466" s="169"/>
      <c r="BD466" s="169"/>
      <c r="BE466" s="169"/>
      <c r="BF466" s="169"/>
      <c r="BG466" s="169"/>
      <c r="BH466" s="169"/>
      <c r="BI466" s="169"/>
      <c r="BJ466" s="169"/>
      <c r="BK466" s="169"/>
      <c r="BL466" s="169"/>
      <c r="BM466" s="169"/>
      <c r="BN466" s="169"/>
      <c r="BO466" s="169"/>
      <c r="BP466" s="169"/>
      <c r="BQ466" s="169"/>
      <c r="BR466" s="169"/>
      <c r="BS466" s="169"/>
      <c r="BT466" s="169"/>
      <c r="BU466" s="169"/>
      <c r="BV466" s="169"/>
      <c r="BW466" s="169"/>
      <c r="BX466" s="169"/>
      <c r="BY466" s="169"/>
      <c r="BZ466" s="169"/>
      <c r="CA466" s="169"/>
      <c r="CB466" s="169"/>
      <c r="CC466" s="169"/>
      <c r="CD466" s="169"/>
      <c r="CE466" s="169"/>
      <c r="CF466" s="169"/>
      <c r="CG466" s="169"/>
      <c r="CH466" s="169"/>
      <c r="CI466" s="169"/>
      <c r="CJ466" s="169"/>
      <c r="CK466" s="169"/>
      <c r="CL466" s="169"/>
      <c r="CM466" s="169"/>
      <c r="CN466" s="169"/>
      <c r="CO466" s="169"/>
      <c r="CP466" s="169"/>
      <c r="CQ466" s="169"/>
      <c r="CR466" s="169"/>
      <c r="CS466" s="169"/>
      <c r="CT466" s="169"/>
      <c r="CU466" s="169"/>
      <c r="CV466" s="169"/>
      <c r="CW466" s="169"/>
      <c r="CX466" s="169"/>
      <c r="CY466" s="169"/>
      <c r="CZ466" s="169"/>
      <c r="DA466" s="169"/>
      <c r="DB466" s="169"/>
      <c r="DC466" s="169"/>
      <c r="DD466" s="169"/>
      <c r="DE466" s="169"/>
      <c r="DF466" s="169"/>
      <c r="DG466" s="169"/>
      <c r="DH466" s="169"/>
      <c r="DI466" s="169"/>
      <c r="DJ466" s="169"/>
      <c r="DK466" s="169"/>
      <c r="DL466" s="169"/>
      <c r="DM466" s="169"/>
      <c r="DN466" s="169"/>
      <c r="DO466" s="169"/>
      <c r="DP466" s="169"/>
      <c r="DQ466" s="169"/>
      <c r="DR466" s="169"/>
      <c r="DS466" s="169"/>
      <c r="DT466" s="169"/>
      <c r="DU466" s="169"/>
      <c r="DV466" s="169"/>
      <c r="DW466" s="169"/>
      <c r="DX466" s="169"/>
      <c r="DY466" s="169"/>
      <c r="DZ466" s="169"/>
      <c r="EA466" s="169"/>
      <c r="EB466" s="169"/>
      <c r="EC466" s="169"/>
      <c r="ED466" s="169"/>
      <c r="EE466" s="169"/>
      <c r="EF466" s="169"/>
      <c r="EG466" s="169"/>
      <c r="EH466" s="169"/>
      <c r="EI466" s="169"/>
      <c r="EJ466" s="169"/>
      <c r="EK466" s="169"/>
      <c r="EL466" s="169"/>
      <c r="EM466" s="169"/>
      <c r="EN466" s="169"/>
      <c r="EO466" s="169"/>
      <c r="EP466" s="169"/>
      <c r="EQ466" s="169"/>
      <c r="ER466" s="169"/>
      <c r="ES466" s="169"/>
      <c r="ET466" s="169"/>
      <c r="EU466" s="169"/>
      <c r="EV466" s="169"/>
      <c r="EW466" s="169"/>
      <c r="EX466" s="169"/>
      <c r="EY466" s="169"/>
      <c r="EZ466" s="169"/>
      <c r="FA466" s="169"/>
      <c r="FB466" s="169"/>
      <c r="FC466" s="169"/>
      <c r="FD466" s="169"/>
      <c r="FE466" s="169"/>
      <c r="FF466" s="169"/>
      <c r="FG466" s="169"/>
      <c r="FH466" s="169"/>
      <c r="FI466" s="169"/>
      <c r="FJ466" s="169"/>
      <c r="FK466" s="169"/>
      <c r="FL466" s="169"/>
      <c r="FM466" s="169"/>
      <c r="FN466" s="169"/>
      <c r="FO466" s="169"/>
      <c r="FP466" s="169"/>
      <c r="FQ466" s="169"/>
      <c r="FR466" s="169"/>
      <c r="FS466" s="169"/>
      <c r="FT466" s="169"/>
      <c r="FU466" s="169"/>
      <c r="FV466" s="169"/>
      <c r="FW466" s="169"/>
      <c r="FX466" s="169"/>
      <c r="FY466" s="169"/>
      <c r="FZ466" s="169"/>
      <c r="GA466" s="169"/>
    </row>
    <row r="467" spans="1:183" s="134" customFormat="1" ht="15" customHeight="1" x14ac:dyDescent="0.35">
      <c r="A467" s="169"/>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c r="AE467" s="169"/>
      <c r="AF467" s="169"/>
      <c r="AG467" s="169"/>
      <c r="AH467" s="169"/>
      <c r="AI467" s="169"/>
      <c r="AJ467" s="169"/>
      <c r="AK467" s="169"/>
      <c r="AL467" s="169"/>
      <c r="AM467" s="169"/>
      <c r="AN467" s="169"/>
      <c r="AO467" s="169"/>
      <c r="AP467" s="169"/>
      <c r="AQ467" s="169"/>
      <c r="AR467" s="169"/>
      <c r="AS467" s="169"/>
      <c r="AT467" s="169"/>
      <c r="AU467" s="169"/>
      <c r="AV467" s="169"/>
      <c r="AW467" s="169"/>
      <c r="AX467" s="169"/>
      <c r="AY467" s="169"/>
      <c r="AZ467" s="169"/>
      <c r="BA467" s="169"/>
      <c r="BB467" s="169"/>
      <c r="BC467" s="169"/>
      <c r="BD467" s="169"/>
      <c r="BE467" s="169"/>
      <c r="BF467" s="169"/>
      <c r="BG467" s="169"/>
      <c r="BH467" s="169"/>
      <c r="BI467" s="169"/>
      <c r="BJ467" s="169"/>
      <c r="BK467" s="169"/>
      <c r="BL467" s="169"/>
      <c r="BM467" s="169"/>
      <c r="BN467" s="169"/>
      <c r="BO467" s="169"/>
      <c r="BP467" s="169"/>
      <c r="BQ467" s="169"/>
      <c r="BR467" s="169"/>
      <c r="BS467" s="169"/>
      <c r="BT467" s="169"/>
      <c r="BU467" s="169"/>
      <c r="BV467" s="169"/>
      <c r="BW467" s="169"/>
      <c r="BX467" s="169"/>
      <c r="BY467" s="169"/>
      <c r="BZ467" s="169"/>
      <c r="CA467" s="169"/>
      <c r="CB467" s="169"/>
      <c r="CC467" s="169"/>
      <c r="CD467" s="169"/>
      <c r="CE467" s="169"/>
      <c r="CF467" s="169"/>
      <c r="CG467" s="169"/>
      <c r="CH467" s="169"/>
      <c r="CI467" s="169"/>
      <c r="CJ467" s="169"/>
      <c r="CK467" s="169"/>
      <c r="CL467" s="169"/>
      <c r="CM467" s="169"/>
      <c r="CN467" s="169"/>
      <c r="CO467" s="169"/>
      <c r="CP467" s="169"/>
      <c r="CQ467" s="169"/>
      <c r="CR467" s="169"/>
      <c r="CS467" s="169"/>
      <c r="CT467" s="169"/>
      <c r="CU467" s="169"/>
      <c r="CV467" s="169"/>
      <c r="CW467" s="169"/>
      <c r="CX467" s="169"/>
      <c r="CY467" s="169"/>
      <c r="CZ467" s="169"/>
      <c r="DA467" s="169"/>
      <c r="DB467" s="169"/>
      <c r="DC467" s="169"/>
      <c r="DD467" s="169"/>
      <c r="DE467" s="169"/>
      <c r="DF467" s="169"/>
      <c r="DG467" s="169"/>
      <c r="DH467" s="169"/>
      <c r="DI467" s="169"/>
      <c r="DJ467" s="169"/>
      <c r="DK467" s="169"/>
      <c r="DL467" s="169"/>
      <c r="DM467" s="169"/>
      <c r="DN467" s="169"/>
      <c r="DO467" s="169"/>
      <c r="DP467" s="169"/>
      <c r="DQ467" s="169"/>
      <c r="DR467" s="169"/>
      <c r="DS467" s="169"/>
      <c r="DT467" s="169"/>
      <c r="DU467" s="169"/>
      <c r="DV467" s="169"/>
      <c r="DW467" s="169"/>
      <c r="DX467" s="169"/>
      <c r="DY467" s="169"/>
      <c r="DZ467" s="169"/>
      <c r="EA467" s="169"/>
      <c r="EB467" s="169"/>
      <c r="EC467" s="169"/>
      <c r="ED467" s="169"/>
      <c r="EE467" s="169"/>
      <c r="EF467" s="169"/>
      <c r="EG467" s="169"/>
      <c r="EH467" s="169"/>
      <c r="EI467" s="169"/>
      <c r="EJ467" s="169"/>
      <c r="EK467" s="169"/>
      <c r="EL467" s="169"/>
      <c r="EM467" s="169"/>
      <c r="EN467" s="169"/>
      <c r="EO467" s="169"/>
      <c r="EP467" s="169"/>
      <c r="EQ467" s="169"/>
      <c r="ER467" s="169"/>
      <c r="ES467" s="169"/>
      <c r="ET467" s="169"/>
      <c r="EU467" s="169"/>
      <c r="EV467" s="169"/>
      <c r="EW467" s="169"/>
      <c r="EX467" s="169"/>
      <c r="EY467" s="169"/>
      <c r="EZ467" s="169"/>
      <c r="FA467" s="169"/>
      <c r="FB467" s="169"/>
      <c r="FC467" s="169"/>
      <c r="FD467" s="169"/>
      <c r="FE467" s="169"/>
      <c r="FF467" s="169"/>
      <c r="FG467" s="169"/>
      <c r="FH467" s="169"/>
      <c r="FI467" s="169"/>
      <c r="FJ467" s="169"/>
      <c r="FK467" s="169"/>
      <c r="FL467" s="169"/>
      <c r="FM467" s="169"/>
      <c r="FN467" s="169"/>
      <c r="FO467" s="169"/>
      <c r="FP467" s="169"/>
      <c r="FQ467" s="169"/>
      <c r="FR467" s="169"/>
      <c r="FS467" s="169"/>
      <c r="FT467" s="169"/>
      <c r="FU467" s="169"/>
      <c r="FV467" s="169"/>
      <c r="FW467" s="169"/>
      <c r="FX467" s="169"/>
      <c r="FY467" s="169"/>
      <c r="FZ467" s="169"/>
      <c r="GA467" s="169"/>
    </row>
    <row r="468" spans="1:183" s="134" customFormat="1" ht="15" customHeight="1" x14ac:dyDescent="0.35">
      <c r="A468" s="169"/>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c r="AE468" s="169"/>
      <c r="AF468" s="169"/>
      <c r="AG468" s="169"/>
      <c r="AH468" s="169"/>
      <c r="AI468" s="169"/>
      <c r="AJ468" s="169"/>
      <c r="AK468" s="169"/>
      <c r="AL468" s="169"/>
      <c r="AM468" s="169"/>
      <c r="AN468" s="169"/>
      <c r="AO468" s="169"/>
      <c r="AP468" s="169"/>
      <c r="AQ468" s="169"/>
      <c r="AR468" s="169"/>
      <c r="AS468" s="169"/>
      <c r="AT468" s="169"/>
      <c r="AU468" s="169"/>
      <c r="AV468" s="169"/>
      <c r="AW468" s="169"/>
      <c r="AX468" s="169"/>
      <c r="AY468" s="169"/>
      <c r="AZ468" s="169"/>
      <c r="BA468" s="169"/>
      <c r="BB468" s="169"/>
      <c r="BC468" s="169"/>
      <c r="BD468" s="169"/>
      <c r="BE468" s="169"/>
      <c r="BF468" s="169"/>
      <c r="BG468" s="169"/>
      <c r="BH468" s="169"/>
      <c r="BI468" s="169"/>
      <c r="BJ468" s="169"/>
      <c r="BK468" s="169"/>
      <c r="BL468" s="169"/>
      <c r="BM468" s="169"/>
      <c r="BN468" s="169"/>
      <c r="BO468" s="169"/>
      <c r="BP468" s="169"/>
      <c r="BQ468" s="169"/>
      <c r="BR468" s="169"/>
      <c r="BS468" s="169"/>
      <c r="BT468" s="169"/>
      <c r="BU468" s="169"/>
      <c r="BV468" s="169"/>
      <c r="BW468" s="169"/>
      <c r="BX468" s="169"/>
      <c r="BY468" s="169"/>
      <c r="BZ468" s="169"/>
      <c r="CA468" s="169"/>
      <c r="CB468" s="169"/>
      <c r="CC468" s="169"/>
      <c r="CD468" s="169"/>
      <c r="CE468" s="169"/>
      <c r="CF468" s="169"/>
      <c r="CG468" s="169"/>
      <c r="CH468" s="169"/>
      <c r="CI468" s="169"/>
      <c r="CJ468" s="169"/>
      <c r="CK468" s="169"/>
      <c r="CL468" s="169"/>
      <c r="CM468" s="169"/>
      <c r="CN468" s="169"/>
      <c r="CO468" s="169"/>
      <c r="CP468" s="169"/>
      <c r="CQ468" s="169"/>
      <c r="CR468" s="169"/>
      <c r="CS468" s="169"/>
      <c r="CT468" s="169"/>
      <c r="CU468" s="169"/>
      <c r="CV468" s="169"/>
      <c r="CW468" s="169"/>
      <c r="CX468" s="169"/>
      <c r="CY468" s="169"/>
      <c r="CZ468" s="169"/>
      <c r="DA468" s="169"/>
      <c r="DB468" s="169"/>
      <c r="DC468" s="169"/>
      <c r="DD468" s="169"/>
      <c r="DE468" s="169"/>
      <c r="DF468" s="169"/>
      <c r="DG468" s="169"/>
      <c r="DH468" s="169"/>
      <c r="DI468" s="169"/>
      <c r="DJ468" s="169"/>
      <c r="DK468" s="169"/>
      <c r="DL468" s="169"/>
      <c r="DM468" s="169"/>
      <c r="DN468" s="169"/>
      <c r="DO468" s="169"/>
      <c r="DP468" s="169"/>
      <c r="DQ468" s="169"/>
      <c r="DR468" s="169"/>
      <c r="DS468" s="169"/>
      <c r="DT468" s="169"/>
      <c r="DU468" s="169"/>
      <c r="DV468" s="169"/>
      <c r="DW468" s="169"/>
      <c r="DX468" s="169"/>
      <c r="DY468" s="169"/>
      <c r="DZ468" s="169"/>
      <c r="EA468" s="169"/>
      <c r="EB468" s="169"/>
      <c r="EC468" s="169"/>
      <c r="ED468" s="169"/>
      <c r="EE468" s="169"/>
      <c r="EF468" s="169"/>
      <c r="EG468" s="169"/>
      <c r="EH468" s="169"/>
      <c r="EI468" s="169"/>
      <c r="EJ468" s="169"/>
      <c r="EK468" s="169"/>
      <c r="EL468" s="169"/>
      <c r="EM468" s="169"/>
      <c r="EN468" s="169"/>
      <c r="EO468" s="169"/>
      <c r="EP468" s="169"/>
      <c r="EQ468" s="169"/>
      <c r="ER468" s="169"/>
      <c r="ES468" s="169"/>
      <c r="ET468" s="169"/>
      <c r="EU468" s="169"/>
      <c r="EV468" s="169"/>
      <c r="EW468" s="169"/>
      <c r="EX468" s="169"/>
      <c r="EY468" s="169"/>
      <c r="EZ468" s="169"/>
      <c r="FA468" s="169"/>
      <c r="FB468" s="169"/>
      <c r="FC468" s="169"/>
      <c r="FD468" s="169"/>
      <c r="FE468" s="169"/>
      <c r="FF468" s="169"/>
      <c r="FG468" s="169"/>
      <c r="FH468" s="169"/>
      <c r="FI468" s="169"/>
      <c r="FJ468" s="169"/>
      <c r="FK468" s="169"/>
      <c r="FL468" s="169"/>
      <c r="FM468" s="169"/>
      <c r="FN468" s="169"/>
      <c r="FO468" s="169"/>
      <c r="FP468" s="169"/>
      <c r="FQ468" s="169"/>
      <c r="FR468" s="169"/>
      <c r="FS468" s="169"/>
      <c r="FT468" s="169"/>
      <c r="FU468" s="169"/>
      <c r="FV468" s="169"/>
      <c r="FW468" s="169"/>
      <c r="FX468" s="169"/>
      <c r="FY468" s="169"/>
      <c r="FZ468" s="169"/>
      <c r="GA468" s="169"/>
    </row>
    <row r="469" spans="1:183" s="134" customFormat="1" ht="15" customHeight="1" x14ac:dyDescent="0.35">
      <c r="A469" s="169"/>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c r="AE469" s="169"/>
      <c r="AF469" s="169"/>
      <c r="AG469" s="169"/>
      <c r="AH469" s="169"/>
      <c r="AI469" s="169"/>
      <c r="AJ469" s="169"/>
      <c r="AK469" s="169"/>
      <c r="AL469" s="169"/>
      <c r="AM469" s="169"/>
      <c r="AN469" s="169"/>
      <c r="AO469" s="169"/>
      <c r="AP469" s="169"/>
      <c r="AQ469" s="169"/>
      <c r="AR469" s="169"/>
      <c r="AS469" s="169"/>
      <c r="AT469" s="169"/>
      <c r="AU469" s="169"/>
      <c r="AV469" s="169"/>
      <c r="AW469" s="169"/>
      <c r="AX469" s="169"/>
      <c r="AY469" s="169"/>
      <c r="AZ469" s="169"/>
      <c r="BA469" s="169"/>
      <c r="BB469" s="169"/>
      <c r="BC469" s="169"/>
      <c r="BD469" s="169"/>
      <c r="BE469" s="169"/>
      <c r="BF469" s="169"/>
      <c r="BG469" s="169"/>
      <c r="BH469" s="169"/>
      <c r="BI469" s="169"/>
      <c r="BJ469" s="169"/>
      <c r="BK469" s="169"/>
      <c r="BL469" s="169"/>
      <c r="BM469" s="169"/>
      <c r="BN469" s="169"/>
      <c r="BO469" s="169"/>
      <c r="BP469" s="169"/>
      <c r="BQ469" s="169"/>
      <c r="BR469" s="169"/>
      <c r="BS469" s="169"/>
      <c r="BT469" s="169"/>
      <c r="BU469" s="169"/>
      <c r="BV469" s="169"/>
      <c r="BW469" s="169"/>
      <c r="BX469" s="169"/>
      <c r="BY469" s="169"/>
      <c r="BZ469" s="169"/>
      <c r="CA469" s="169"/>
      <c r="CB469" s="169"/>
      <c r="CC469" s="169"/>
      <c r="CD469" s="169"/>
      <c r="CE469" s="169"/>
      <c r="CF469" s="169"/>
      <c r="CG469" s="169"/>
      <c r="CH469" s="169"/>
      <c r="CI469" s="169"/>
      <c r="CJ469" s="169"/>
      <c r="CK469" s="169"/>
      <c r="CL469" s="169"/>
      <c r="CM469" s="169"/>
      <c r="CN469" s="169"/>
      <c r="CO469" s="169"/>
      <c r="CP469" s="169"/>
      <c r="CQ469" s="169"/>
      <c r="CR469" s="169"/>
      <c r="CS469" s="169"/>
      <c r="CT469" s="169"/>
      <c r="CU469" s="169"/>
      <c r="CV469" s="169"/>
      <c r="CW469" s="169"/>
      <c r="CX469" s="169"/>
      <c r="CY469" s="169"/>
      <c r="CZ469" s="169"/>
      <c r="DA469" s="169"/>
      <c r="DB469" s="169"/>
      <c r="DC469" s="169"/>
      <c r="DD469" s="169"/>
      <c r="DE469" s="169"/>
      <c r="DF469" s="169"/>
      <c r="DG469" s="169"/>
      <c r="DH469" s="169"/>
      <c r="DI469" s="169"/>
      <c r="DJ469" s="169"/>
      <c r="DK469" s="169"/>
      <c r="DL469" s="169"/>
      <c r="DM469" s="169"/>
      <c r="DN469" s="169"/>
      <c r="DO469" s="169"/>
      <c r="DP469" s="169"/>
      <c r="DQ469" s="169"/>
      <c r="DR469" s="169"/>
      <c r="DS469" s="169"/>
      <c r="DT469" s="169"/>
      <c r="DU469" s="169"/>
      <c r="DV469" s="169"/>
      <c r="DW469" s="169"/>
      <c r="DX469" s="169"/>
      <c r="DY469" s="169"/>
      <c r="DZ469" s="169"/>
      <c r="EA469" s="169"/>
      <c r="EB469" s="169"/>
      <c r="EC469" s="169"/>
      <c r="ED469" s="169"/>
      <c r="EE469" s="169"/>
      <c r="EF469" s="169"/>
      <c r="EG469" s="169"/>
      <c r="EH469" s="169"/>
      <c r="EI469" s="169"/>
      <c r="EJ469" s="169"/>
      <c r="EK469" s="169"/>
      <c r="EL469" s="169"/>
      <c r="EM469" s="169"/>
      <c r="EN469" s="169"/>
      <c r="EO469" s="169"/>
      <c r="EP469" s="169"/>
      <c r="EQ469" s="169"/>
      <c r="ER469" s="169"/>
      <c r="ES469" s="169"/>
      <c r="ET469" s="169"/>
      <c r="EU469" s="169"/>
      <c r="EV469" s="169"/>
      <c r="EW469" s="169"/>
      <c r="EX469" s="169"/>
      <c r="EY469" s="169"/>
      <c r="EZ469" s="169"/>
      <c r="FA469" s="169"/>
      <c r="FB469" s="169"/>
      <c r="FC469" s="169"/>
      <c r="FD469" s="169"/>
      <c r="FE469" s="169"/>
      <c r="FF469" s="169"/>
      <c r="FG469" s="169"/>
      <c r="FH469" s="169"/>
      <c r="FI469" s="169"/>
      <c r="FJ469" s="169"/>
      <c r="FK469" s="169"/>
      <c r="FL469" s="169"/>
      <c r="FM469" s="169"/>
      <c r="FN469" s="169"/>
      <c r="FO469" s="169"/>
      <c r="FP469" s="169"/>
      <c r="FQ469" s="169"/>
      <c r="FR469" s="169"/>
      <c r="FS469" s="169"/>
      <c r="FT469" s="169"/>
      <c r="FU469" s="169"/>
      <c r="FV469" s="169"/>
      <c r="FW469" s="169"/>
      <c r="FX469" s="169"/>
      <c r="FY469" s="169"/>
      <c r="FZ469" s="169"/>
      <c r="GA469" s="169"/>
    </row>
    <row r="470" spans="1:183" s="134" customFormat="1" ht="15" customHeight="1" x14ac:dyDescent="0.35">
      <c r="A470" s="169"/>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c r="AE470" s="169"/>
      <c r="AF470" s="169"/>
      <c r="AG470" s="169"/>
      <c r="AH470" s="169"/>
      <c r="AI470" s="169"/>
      <c r="AJ470" s="169"/>
      <c r="AK470" s="169"/>
      <c r="AL470" s="169"/>
      <c r="AM470" s="169"/>
      <c r="AN470" s="169"/>
      <c r="AO470" s="169"/>
      <c r="AP470" s="169"/>
      <c r="AQ470" s="169"/>
      <c r="AR470" s="169"/>
      <c r="AS470" s="169"/>
      <c r="AT470" s="169"/>
      <c r="AU470" s="169"/>
      <c r="AV470" s="169"/>
      <c r="AW470" s="169"/>
      <c r="AX470" s="169"/>
      <c r="AY470" s="169"/>
      <c r="AZ470" s="169"/>
      <c r="BA470" s="169"/>
      <c r="BB470" s="169"/>
      <c r="BC470" s="169"/>
      <c r="BD470" s="169"/>
      <c r="BE470" s="169"/>
      <c r="BF470" s="169"/>
      <c r="BG470" s="169"/>
      <c r="BH470" s="169"/>
      <c r="BI470" s="169"/>
      <c r="BJ470" s="169"/>
      <c r="BK470" s="169"/>
      <c r="BL470" s="169"/>
      <c r="BM470" s="169"/>
      <c r="BN470" s="169"/>
      <c r="BO470" s="169"/>
      <c r="BP470" s="169"/>
      <c r="BQ470" s="169"/>
      <c r="BR470" s="169"/>
      <c r="BS470" s="169"/>
      <c r="BT470" s="169"/>
      <c r="BU470" s="169"/>
      <c r="BV470" s="169"/>
      <c r="BW470" s="169"/>
      <c r="BX470" s="169"/>
      <c r="BY470" s="169"/>
      <c r="BZ470" s="169"/>
      <c r="CA470" s="169"/>
      <c r="CB470" s="169"/>
      <c r="CC470" s="169"/>
      <c r="CD470" s="169"/>
      <c r="CE470" s="169"/>
      <c r="CF470" s="169"/>
      <c r="CG470" s="169"/>
      <c r="CH470" s="169"/>
      <c r="CI470" s="169"/>
      <c r="CJ470" s="169"/>
      <c r="CK470" s="169"/>
      <c r="CL470" s="169"/>
      <c r="CM470" s="169"/>
      <c r="CN470" s="169"/>
      <c r="CO470" s="169"/>
      <c r="CP470" s="169"/>
      <c r="CQ470" s="169"/>
      <c r="CR470" s="169"/>
      <c r="CS470" s="169"/>
      <c r="CT470" s="169"/>
      <c r="CU470" s="169"/>
      <c r="CV470" s="169"/>
      <c r="CW470" s="169"/>
      <c r="CX470" s="169"/>
      <c r="CY470" s="169"/>
      <c r="CZ470" s="169"/>
      <c r="DA470" s="169"/>
      <c r="DB470" s="169"/>
      <c r="DC470" s="169"/>
      <c r="DD470" s="169"/>
      <c r="DE470" s="169"/>
      <c r="DF470" s="169"/>
      <c r="DG470" s="169"/>
      <c r="DH470" s="169"/>
      <c r="DI470" s="169"/>
      <c r="DJ470" s="169"/>
      <c r="DK470" s="169"/>
      <c r="DL470" s="169"/>
      <c r="DM470" s="169"/>
      <c r="DN470" s="169"/>
      <c r="DO470" s="169"/>
      <c r="DP470" s="169"/>
      <c r="DQ470" s="169"/>
      <c r="DR470" s="169"/>
      <c r="DS470" s="169"/>
      <c r="DT470" s="169"/>
      <c r="DU470" s="169"/>
      <c r="DV470" s="169"/>
      <c r="DW470" s="169"/>
      <c r="DX470" s="169"/>
      <c r="DY470" s="169"/>
      <c r="DZ470" s="169"/>
      <c r="EA470" s="169"/>
      <c r="EB470" s="169"/>
      <c r="EC470" s="169"/>
      <c r="ED470" s="169"/>
      <c r="EE470" s="169"/>
      <c r="EF470" s="169"/>
      <c r="EG470" s="169"/>
      <c r="EH470" s="169"/>
      <c r="EI470" s="169"/>
      <c r="EJ470" s="169"/>
      <c r="EK470" s="169"/>
      <c r="EL470" s="169"/>
      <c r="EM470" s="169"/>
      <c r="EN470" s="169"/>
      <c r="EO470" s="169"/>
      <c r="EP470" s="169"/>
      <c r="EQ470" s="169"/>
      <c r="ER470" s="169"/>
      <c r="ES470" s="169"/>
      <c r="ET470" s="169"/>
      <c r="EU470" s="169"/>
      <c r="EV470" s="169"/>
      <c r="EW470" s="169"/>
      <c r="EX470" s="169"/>
      <c r="EY470" s="169"/>
      <c r="EZ470" s="169"/>
      <c r="FA470" s="169"/>
      <c r="FB470" s="169"/>
      <c r="FC470" s="169"/>
      <c r="FD470" s="169"/>
      <c r="FE470" s="169"/>
      <c r="FF470" s="169"/>
      <c r="FG470" s="169"/>
      <c r="FH470" s="169"/>
      <c r="FI470" s="169"/>
      <c r="FJ470" s="169"/>
      <c r="FK470" s="169"/>
      <c r="FL470" s="169"/>
      <c r="FM470" s="169"/>
      <c r="FN470" s="169"/>
      <c r="FO470" s="169"/>
      <c r="FP470" s="169"/>
      <c r="FQ470" s="169"/>
      <c r="FR470" s="169"/>
      <c r="FS470" s="169"/>
      <c r="FT470" s="169"/>
      <c r="FU470" s="169"/>
      <c r="FV470" s="169"/>
      <c r="FW470" s="169"/>
      <c r="FX470" s="169"/>
      <c r="FY470" s="169"/>
      <c r="FZ470" s="169"/>
      <c r="GA470" s="169"/>
    </row>
    <row r="471" spans="1:183" s="134" customFormat="1" ht="15" customHeight="1" x14ac:dyDescent="0.35">
      <c r="A471" s="169"/>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c r="AE471" s="169"/>
      <c r="AF471" s="169"/>
      <c r="AG471" s="169"/>
      <c r="AH471" s="169"/>
      <c r="AI471" s="169"/>
      <c r="AJ471" s="169"/>
      <c r="AK471" s="169"/>
      <c r="AL471" s="169"/>
      <c r="AM471" s="169"/>
      <c r="AN471" s="169"/>
      <c r="AO471" s="169"/>
      <c r="AP471" s="169"/>
      <c r="AQ471" s="169"/>
      <c r="AR471" s="169"/>
      <c r="AS471" s="169"/>
      <c r="AT471" s="169"/>
      <c r="AU471" s="169"/>
      <c r="AV471" s="169"/>
      <c r="AW471" s="169"/>
      <c r="AX471" s="169"/>
      <c r="AY471" s="169"/>
      <c r="AZ471" s="169"/>
      <c r="BA471" s="169"/>
      <c r="BB471" s="169"/>
      <c r="BC471" s="169"/>
      <c r="BD471" s="169"/>
      <c r="BE471" s="169"/>
      <c r="BF471" s="169"/>
      <c r="BG471" s="169"/>
      <c r="BH471" s="169"/>
      <c r="BI471" s="169"/>
      <c r="BJ471" s="169"/>
      <c r="BK471" s="169"/>
      <c r="BL471" s="169"/>
      <c r="BM471" s="169"/>
      <c r="BN471" s="169"/>
      <c r="BO471" s="169"/>
      <c r="BP471" s="169"/>
      <c r="BQ471" s="169"/>
      <c r="BR471" s="169"/>
      <c r="BS471" s="169"/>
      <c r="BT471" s="169"/>
      <c r="BU471" s="169"/>
      <c r="BV471" s="169"/>
      <c r="BW471" s="169"/>
      <c r="BX471" s="169"/>
      <c r="BY471" s="169"/>
      <c r="BZ471" s="169"/>
      <c r="CA471" s="169"/>
      <c r="CB471" s="169"/>
      <c r="CC471" s="169"/>
      <c r="CD471" s="169"/>
      <c r="CE471" s="169"/>
      <c r="CF471" s="169"/>
      <c r="CG471" s="169"/>
      <c r="CH471" s="169"/>
      <c r="CI471" s="169"/>
      <c r="CJ471" s="169"/>
      <c r="CK471" s="169"/>
      <c r="CL471" s="169"/>
      <c r="CM471" s="169"/>
      <c r="CN471" s="169"/>
      <c r="CO471" s="169"/>
      <c r="CP471" s="169"/>
      <c r="CQ471" s="169"/>
      <c r="CR471" s="169"/>
      <c r="CS471" s="169"/>
      <c r="CT471" s="169"/>
      <c r="CU471" s="169"/>
      <c r="CV471" s="169"/>
      <c r="CW471" s="169"/>
      <c r="CX471" s="169"/>
      <c r="CY471" s="169"/>
      <c r="CZ471" s="169"/>
      <c r="DA471" s="169"/>
      <c r="DB471" s="169"/>
      <c r="DC471" s="169"/>
      <c r="DD471" s="169"/>
      <c r="DE471" s="169"/>
      <c r="DF471" s="169"/>
      <c r="DG471" s="169"/>
      <c r="DH471" s="169"/>
      <c r="DI471" s="169"/>
      <c r="DJ471" s="169"/>
      <c r="DK471" s="169"/>
      <c r="DL471" s="169"/>
      <c r="DM471" s="169"/>
      <c r="DN471" s="169"/>
      <c r="DO471" s="169"/>
      <c r="DP471" s="169"/>
      <c r="DQ471" s="169"/>
      <c r="DR471" s="169"/>
      <c r="DS471" s="169"/>
      <c r="DT471" s="169"/>
      <c r="DU471" s="169"/>
      <c r="DV471" s="169"/>
      <c r="DW471" s="169"/>
      <c r="DX471" s="169"/>
      <c r="DY471" s="169"/>
      <c r="DZ471" s="169"/>
      <c r="EA471" s="169"/>
      <c r="EB471" s="169"/>
      <c r="EC471" s="169"/>
      <c r="ED471" s="169"/>
      <c r="EE471" s="169"/>
      <c r="EF471" s="169"/>
      <c r="EG471" s="169"/>
      <c r="EH471" s="169"/>
      <c r="EI471" s="169"/>
      <c r="EJ471" s="169"/>
      <c r="EK471" s="169"/>
      <c r="EL471" s="169"/>
      <c r="EM471" s="169"/>
      <c r="EN471" s="169"/>
      <c r="EO471" s="169"/>
      <c r="EP471" s="169"/>
      <c r="EQ471" s="169"/>
      <c r="ER471" s="169"/>
      <c r="ES471" s="169"/>
      <c r="ET471" s="169"/>
      <c r="EU471" s="169"/>
      <c r="EV471" s="169"/>
      <c r="EW471" s="169"/>
      <c r="EX471" s="169"/>
      <c r="EY471" s="169"/>
      <c r="EZ471" s="169"/>
      <c r="FA471" s="169"/>
      <c r="FB471" s="169"/>
      <c r="FC471" s="169"/>
      <c r="FD471" s="169"/>
      <c r="FE471" s="169"/>
      <c r="FF471" s="169"/>
      <c r="FG471" s="169"/>
      <c r="FH471" s="169"/>
      <c r="FI471" s="169"/>
      <c r="FJ471" s="169"/>
      <c r="FK471" s="169"/>
      <c r="FL471" s="169"/>
      <c r="FM471" s="169"/>
      <c r="FN471" s="169"/>
      <c r="FO471" s="169"/>
      <c r="FP471" s="169"/>
      <c r="FQ471" s="169"/>
      <c r="FR471" s="169"/>
      <c r="FS471" s="169"/>
      <c r="FT471" s="169"/>
      <c r="FU471" s="169"/>
      <c r="FV471" s="169"/>
      <c r="FW471" s="169"/>
      <c r="FX471" s="169"/>
      <c r="FY471" s="169"/>
      <c r="FZ471" s="169"/>
      <c r="GA471" s="169"/>
    </row>
    <row r="472" spans="1:183" s="134" customFormat="1" ht="15" customHeight="1" x14ac:dyDescent="0.35">
      <c r="A472" s="169"/>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c r="AE472" s="169"/>
      <c r="AF472" s="169"/>
      <c r="AG472" s="169"/>
      <c r="AH472" s="169"/>
      <c r="AI472" s="169"/>
      <c r="AJ472" s="169"/>
      <c r="AK472" s="169"/>
      <c r="AL472" s="169"/>
      <c r="AM472" s="169"/>
      <c r="AN472" s="169"/>
      <c r="AO472" s="169"/>
      <c r="AP472" s="169"/>
      <c r="AQ472" s="169"/>
      <c r="AR472" s="169"/>
      <c r="AS472" s="169"/>
      <c r="AT472" s="169"/>
      <c r="AU472" s="169"/>
      <c r="AV472" s="169"/>
      <c r="AW472" s="169"/>
      <c r="AX472" s="169"/>
      <c r="AY472" s="169"/>
      <c r="AZ472" s="169"/>
      <c r="BA472" s="169"/>
      <c r="BB472" s="169"/>
      <c r="BC472" s="169"/>
      <c r="BD472" s="169"/>
      <c r="BE472" s="169"/>
      <c r="BF472" s="169"/>
      <c r="BG472" s="169"/>
      <c r="BH472" s="169"/>
      <c r="BI472" s="169"/>
      <c r="BJ472" s="169"/>
      <c r="BK472" s="169"/>
      <c r="BL472" s="169"/>
      <c r="BM472" s="169"/>
      <c r="BN472" s="169"/>
      <c r="BO472" s="169"/>
      <c r="BP472" s="169"/>
      <c r="BQ472" s="169"/>
      <c r="BR472" s="169"/>
      <c r="BS472" s="169"/>
      <c r="BT472" s="169"/>
      <c r="BU472" s="169"/>
      <c r="BV472" s="169"/>
      <c r="BW472" s="169"/>
      <c r="BX472" s="169"/>
      <c r="BY472" s="169"/>
      <c r="BZ472" s="169"/>
      <c r="CA472" s="169"/>
      <c r="CB472" s="169"/>
      <c r="CC472" s="169"/>
      <c r="CD472" s="169"/>
      <c r="CE472" s="169"/>
      <c r="CF472" s="169"/>
      <c r="CG472" s="169"/>
      <c r="CH472" s="169"/>
      <c r="CI472" s="169"/>
      <c r="CJ472" s="169"/>
      <c r="CK472" s="169"/>
      <c r="CL472" s="169"/>
      <c r="CM472" s="169"/>
      <c r="CN472" s="169"/>
      <c r="CO472" s="169"/>
      <c r="CP472" s="169"/>
      <c r="CQ472" s="169"/>
      <c r="CR472" s="169"/>
      <c r="CS472" s="169"/>
      <c r="CT472" s="169"/>
      <c r="CU472" s="169"/>
      <c r="CV472" s="169"/>
      <c r="CW472" s="169"/>
      <c r="CX472" s="169"/>
      <c r="CY472" s="169"/>
      <c r="CZ472" s="169"/>
      <c r="DA472" s="169"/>
      <c r="DB472" s="169"/>
      <c r="DC472" s="169"/>
      <c r="DD472" s="169"/>
      <c r="DE472" s="169"/>
      <c r="DF472" s="169"/>
      <c r="DG472" s="169"/>
      <c r="DH472" s="169"/>
      <c r="DI472" s="169"/>
      <c r="DJ472" s="169"/>
      <c r="DK472" s="169"/>
      <c r="DL472" s="169"/>
      <c r="DM472" s="169"/>
      <c r="DN472" s="169"/>
      <c r="DO472" s="169"/>
      <c r="DP472" s="169"/>
      <c r="DQ472" s="169"/>
      <c r="DR472" s="169"/>
      <c r="DS472" s="169"/>
      <c r="DT472" s="169"/>
      <c r="DU472" s="169"/>
      <c r="DV472" s="169"/>
      <c r="DW472" s="169"/>
      <c r="DX472" s="169"/>
      <c r="DY472" s="169"/>
      <c r="DZ472" s="169"/>
      <c r="EA472" s="169"/>
      <c r="EB472" s="169"/>
      <c r="EC472" s="169"/>
      <c r="ED472" s="169"/>
      <c r="EE472" s="169"/>
      <c r="EF472" s="169"/>
      <c r="EG472" s="169"/>
      <c r="EH472" s="169"/>
      <c r="EI472" s="169"/>
      <c r="EJ472" s="169"/>
      <c r="EK472" s="169"/>
      <c r="EL472" s="169"/>
      <c r="EM472" s="169"/>
      <c r="EN472" s="169"/>
      <c r="EO472" s="169"/>
      <c r="EP472" s="169"/>
      <c r="EQ472" s="169"/>
      <c r="ER472" s="169"/>
      <c r="ES472" s="169"/>
      <c r="ET472" s="169"/>
      <c r="EU472" s="169"/>
      <c r="EV472" s="169"/>
      <c r="EW472" s="169"/>
      <c r="EX472" s="169"/>
      <c r="EY472" s="169"/>
      <c r="EZ472" s="169"/>
      <c r="FA472" s="169"/>
      <c r="FB472" s="169"/>
      <c r="FC472" s="169"/>
      <c r="FD472" s="169"/>
      <c r="FE472" s="169"/>
      <c r="FF472" s="169"/>
      <c r="FG472" s="169"/>
      <c r="FH472" s="169"/>
      <c r="FI472" s="169"/>
      <c r="FJ472" s="169"/>
      <c r="FK472" s="169"/>
      <c r="FL472" s="169"/>
      <c r="FM472" s="169"/>
      <c r="FN472" s="169"/>
      <c r="FO472" s="169"/>
      <c r="FP472" s="169"/>
      <c r="FQ472" s="169"/>
      <c r="FR472" s="169"/>
      <c r="FS472" s="169"/>
      <c r="FT472" s="169"/>
      <c r="FU472" s="169"/>
      <c r="FV472" s="169"/>
      <c r="FW472" s="169"/>
      <c r="FX472" s="169"/>
      <c r="FY472" s="169"/>
      <c r="FZ472" s="169"/>
      <c r="GA472" s="169"/>
    </row>
    <row r="473" spans="1:183" s="134" customFormat="1" ht="15" customHeight="1" x14ac:dyDescent="0.35">
      <c r="A473" s="169"/>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c r="AE473" s="169"/>
      <c r="AF473" s="169"/>
      <c r="AG473" s="169"/>
      <c r="AH473" s="169"/>
      <c r="AI473" s="169"/>
      <c r="AJ473" s="169"/>
      <c r="AK473" s="169"/>
      <c r="AL473" s="169"/>
      <c r="AM473" s="169"/>
      <c r="AN473" s="169"/>
      <c r="AO473" s="169"/>
      <c r="AP473" s="169"/>
      <c r="AQ473" s="169"/>
      <c r="AR473" s="169"/>
      <c r="AS473" s="169"/>
      <c r="AT473" s="169"/>
      <c r="AU473" s="169"/>
      <c r="AV473" s="169"/>
      <c r="AW473" s="169"/>
      <c r="AX473" s="169"/>
      <c r="AY473" s="169"/>
      <c r="AZ473" s="169"/>
      <c r="BA473" s="169"/>
      <c r="BB473" s="169"/>
      <c r="BC473" s="169"/>
      <c r="BD473" s="169"/>
      <c r="BE473" s="169"/>
      <c r="BF473" s="169"/>
      <c r="BG473" s="169"/>
      <c r="BH473" s="169"/>
      <c r="BI473" s="169"/>
      <c r="BJ473" s="169"/>
      <c r="BK473" s="169"/>
      <c r="BL473" s="169"/>
      <c r="BM473" s="169"/>
      <c r="BN473" s="169"/>
      <c r="BO473" s="169"/>
      <c r="BP473" s="169"/>
      <c r="BQ473" s="169"/>
      <c r="BR473" s="169"/>
      <c r="BS473" s="169"/>
      <c r="BT473" s="169"/>
      <c r="BU473" s="169"/>
      <c r="BV473" s="169"/>
      <c r="BW473" s="169"/>
      <c r="BX473" s="169"/>
      <c r="BY473" s="169"/>
      <c r="BZ473" s="169"/>
      <c r="CA473" s="169"/>
      <c r="CB473" s="169"/>
      <c r="CC473" s="169"/>
      <c r="CD473" s="169"/>
      <c r="CE473" s="169"/>
      <c r="CF473" s="169"/>
      <c r="CG473" s="169"/>
      <c r="CH473" s="169"/>
      <c r="CI473" s="169"/>
      <c r="CJ473" s="169"/>
      <c r="CK473" s="169"/>
      <c r="CL473" s="169"/>
      <c r="CM473" s="169"/>
      <c r="CN473" s="169"/>
      <c r="CO473" s="169"/>
      <c r="CP473" s="169"/>
      <c r="CQ473" s="169"/>
      <c r="CR473" s="169"/>
      <c r="CS473" s="169"/>
      <c r="CT473" s="169"/>
      <c r="CU473" s="169"/>
      <c r="CV473" s="169"/>
      <c r="CW473" s="169"/>
      <c r="CX473" s="169"/>
      <c r="CY473" s="169"/>
      <c r="CZ473" s="169"/>
      <c r="DA473" s="169"/>
      <c r="DB473" s="169"/>
      <c r="DC473" s="169"/>
      <c r="DD473" s="169"/>
      <c r="DE473" s="169"/>
      <c r="DF473" s="169"/>
      <c r="DG473" s="169"/>
      <c r="DH473" s="169"/>
      <c r="DI473" s="169"/>
      <c r="DJ473" s="169"/>
      <c r="DK473" s="169"/>
      <c r="DL473" s="169"/>
      <c r="DM473" s="169"/>
      <c r="DN473" s="169"/>
      <c r="DO473" s="169"/>
      <c r="DP473" s="169"/>
      <c r="DQ473" s="169"/>
      <c r="DR473" s="169"/>
      <c r="DS473" s="169"/>
      <c r="DT473" s="169"/>
      <c r="DU473" s="169"/>
      <c r="DV473" s="169"/>
      <c r="DW473" s="169"/>
      <c r="DX473" s="169"/>
      <c r="DY473" s="169"/>
      <c r="DZ473" s="169"/>
      <c r="EA473" s="169"/>
      <c r="EB473" s="169"/>
      <c r="EC473" s="169"/>
      <c r="ED473" s="169"/>
      <c r="EE473" s="169"/>
      <c r="EF473" s="169"/>
      <c r="EG473" s="169"/>
      <c r="EH473" s="169"/>
      <c r="EI473" s="169"/>
      <c r="EJ473" s="169"/>
      <c r="EK473" s="169"/>
      <c r="EL473" s="169"/>
      <c r="EM473" s="169"/>
      <c r="EN473" s="169"/>
      <c r="EO473" s="169"/>
      <c r="EP473" s="169"/>
      <c r="EQ473" s="169"/>
      <c r="ER473" s="169"/>
      <c r="ES473" s="169"/>
      <c r="ET473" s="169"/>
      <c r="EU473" s="169"/>
      <c r="EV473" s="169"/>
      <c r="EW473" s="169"/>
      <c r="EX473" s="169"/>
      <c r="EY473" s="169"/>
      <c r="EZ473" s="169"/>
      <c r="FA473" s="169"/>
      <c r="FB473" s="169"/>
      <c r="FC473" s="169"/>
      <c r="FD473" s="169"/>
      <c r="FE473" s="169"/>
      <c r="FF473" s="169"/>
      <c r="FG473" s="169"/>
      <c r="FH473" s="169"/>
      <c r="FI473" s="169"/>
      <c r="FJ473" s="169"/>
      <c r="FK473" s="169"/>
      <c r="FL473" s="169"/>
      <c r="FM473" s="169"/>
      <c r="FN473" s="169"/>
      <c r="FO473" s="169"/>
      <c r="FP473" s="169"/>
      <c r="FQ473" s="169"/>
      <c r="FR473" s="169"/>
      <c r="FS473" s="169"/>
      <c r="FT473" s="169"/>
      <c r="FU473" s="169"/>
      <c r="FV473" s="169"/>
      <c r="FW473" s="169"/>
      <c r="FX473" s="169"/>
      <c r="FY473" s="169"/>
      <c r="FZ473" s="169"/>
      <c r="GA473" s="169"/>
    </row>
    <row r="474" spans="1:183" s="134" customFormat="1" ht="15" customHeight="1" x14ac:dyDescent="0.35">
      <c r="A474" s="169"/>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c r="AE474" s="169"/>
      <c r="AF474" s="169"/>
      <c r="AG474" s="169"/>
      <c r="AH474" s="169"/>
      <c r="AI474" s="169"/>
      <c r="AJ474" s="169"/>
      <c r="AK474" s="169"/>
      <c r="AL474" s="169"/>
      <c r="AM474" s="169"/>
      <c r="AN474" s="169"/>
      <c r="AO474" s="169"/>
      <c r="AP474" s="169"/>
      <c r="AQ474" s="169"/>
      <c r="AR474" s="169"/>
      <c r="AS474" s="169"/>
      <c r="AT474" s="169"/>
      <c r="AU474" s="169"/>
      <c r="AV474" s="169"/>
      <c r="AW474" s="169"/>
      <c r="AX474" s="169"/>
      <c r="AY474" s="169"/>
      <c r="AZ474" s="169"/>
      <c r="BA474" s="169"/>
      <c r="BB474" s="169"/>
      <c r="BC474" s="169"/>
      <c r="BD474" s="169"/>
      <c r="BE474" s="169"/>
      <c r="BF474" s="169"/>
      <c r="BG474" s="169"/>
      <c r="BH474" s="169"/>
      <c r="BI474" s="169"/>
      <c r="BJ474" s="169"/>
      <c r="BK474" s="169"/>
      <c r="BL474" s="169"/>
      <c r="BM474" s="169"/>
      <c r="BN474" s="169"/>
      <c r="BO474" s="169"/>
      <c r="BP474" s="169"/>
      <c r="BQ474" s="169"/>
      <c r="BR474" s="169"/>
      <c r="BS474" s="169"/>
      <c r="BT474" s="169"/>
      <c r="BU474" s="169"/>
      <c r="BV474" s="169"/>
      <c r="BW474" s="169"/>
      <c r="BX474" s="169"/>
      <c r="BY474" s="169"/>
      <c r="BZ474" s="169"/>
      <c r="CA474" s="169"/>
      <c r="CB474" s="169"/>
      <c r="CC474" s="169"/>
      <c r="CD474" s="169"/>
      <c r="CE474" s="169"/>
      <c r="CF474" s="169"/>
      <c r="CG474" s="169"/>
      <c r="CH474" s="169"/>
      <c r="CI474" s="169"/>
      <c r="CJ474" s="169"/>
      <c r="CK474" s="169"/>
      <c r="CL474" s="169"/>
      <c r="CM474" s="169"/>
      <c r="CN474" s="169"/>
      <c r="CO474" s="169"/>
      <c r="CP474" s="169"/>
      <c r="CQ474" s="169"/>
      <c r="CR474" s="169"/>
      <c r="CS474" s="169"/>
      <c r="CT474" s="169"/>
      <c r="CU474" s="169"/>
      <c r="CV474" s="169"/>
      <c r="CW474" s="169"/>
      <c r="CX474" s="169"/>
      <c r="CY474" s="169"/>
      <c r="CZ474" s="169"/>
      <c r="DA474" s="169"/>
      <c r="DB474" s="169"/>
      <c r="DC474" s="169"/>
      <c r="DD474" s="169"/>
      <c r="DE474" s="169"/>
      <c r="DF474" s="169"/>
      <c r="DG474" s="169"/>
      <c r="DH474" s="169"/>
      <c r="DI474" s="169"/>
      <c r="DJ474" s="169"/>
      <c r="DK474" s="169"/>
      <c r="DL474" s="169"/>
      <c r="DM474" s="169"/>
      <c r="DN474" s="169"/>
      <c r="DO474" s="169"/>
      <c r="DP474" s="169"/>
      <c r="DQ474" s="169"/>
      <c r="DR474" s="169"/>
      <c r="DS474" s="169"/>
      <c r="DT474" s="169"/>
      <c r="DU474" s="169"/>
      <c r="DV474" s="169"/>
      <c r="DW474" s="169"/>
      <c r="DX474" s="169"/>
      <c r="DY474" s="169"/>
      <c r="DZ474" s="169"/>
      <c r="EA474" s="169"/>
      <c r="EB474" s="169"/>
      <c r="EC474" s="169"/>
      <c r="ED474" s="169"/>
      <c r="EE474" s="169"/>
      <c r="EF474" s="169"/>
      <c r="EG474" s="169"/>
      <c r="EH474" s="169"/>
      <c r="EI474" s="169"/>
      <c r="EJ474" s="169"/>
      <c r="EK474" s="169"/>
      <c r="EL474" s="169"/>
      <c r="EM474" s="169"/>
      <c r="EN474" s="169"/>
      <c r="EO474" s="169"/>
      <c r="EP474" s="169"/>
      <c r="EQ474" s="169"/>
      <c r="ER474" s="169"/>
      <c r="ES474" s="169"/>
      <c r="ET474" s="169"/>
      <c r="EU474" s="169"/>
      <c r="EV474" s="169"/>
      <c r="EW474" s="169"/>
      <c r="EX474" s="169"/>
      <c r="EY474" s="169"/>
      <c r="EZ474" s="169"/>
      <c r="FA474" s="169"/>
      <c r="FB474" s="169"/>
      <c r="FC474" s="169"/>
      <c r="FD474" s="169"/>
      <c r="FE474" s="169"/>
      <c r="FF474" s="169"/>
      <c r="FG474" s="169"/>
      <c r="FH474" s="169"/>
      <c r="FI474" s="169"/>
      <c r="FJ474" s="169"/>
      <c r="FK474" s="169"/>
      <c r="FL474" s="169"/>
      <c r="FM474" s="169"/>
      <c r="FN474" s="169"/>
      <c r="FO474" s="169"/>
      <c r="FP474" s="169"/>
      <c r="FQ474" s="169"/>
      <c r="FR474" s="169"/>
      <c r="FS474" s="169"/>
      <c r="FT474" s="169"/>
      <c r="FU474" s="169"/>
      <c r="FV474" s="169"/>
      <c r="FW474" s="169"/>
      <c r="FX474" s="169"/>
      <c r="FY474" s="169"/>
      <c r="FZ474" s="169"/>
      <c r="GA474" s="169"/>
    </row>
    <row r="475" spans="1:183" s="134" customFormat="1" ht="15" customHeight="1" x14ac:dyDescent="0.35">
      <c r="A475" s="169"/>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c r="AE475" s="169"/>
      <c r="AF475" s="169"/>
      <c r="AG475" s="169"/>
      <c r="AH475" s="169"/>
      <c r="AI475" s="169"/>
      <c r="AJ475" s="169"/>
      <c r="AK475" s="169"/>
      <c r="AL475" s="169"/>
      <c r="AM475" s="169"/>
      <c r="AN475" s="169"/>
      <c r="AO475" s="169"/>
      <c r="AP475" s="169"/>
      <c r="AQ475" s="169"/>
      <c r="AR475" s="169"/>
      <c r="AS475" s="169"/>
      <c r="AT475" s="169"/>
      <c r="AU475" s="169"/>
      <c r="AV475" s="169"/>
      <c r="AW475" s="169"/>
      <c r="AX475" s="169"/>
      <c r="AY475" s="169"/>
      <c r="AZ475" s="169"/>
      <c r="BA475" s="169"/>
      <c r="BB475" s="169"/>
      <c r="BC475" s="169"/>
      <c r="BD475" s="169"/>
      <c r="BE475" s="169"/>
      <c r="BF475" s="169"/>
      <c r="BG475" s="169"/>
      <c r="BH475" s="169"/>
      <c r="BI475" s="169"/>
      <c r="BJ475" s="169"/>
      <c r="BK475" s="169"/>
      <c r="BL475" s="169"/>
      <c r="BM475" s="169"/>
      <c r="BN475" s="169"/>
      <c r="BO475" s="169"/>
      <c r="BP475" s="169"/>
      <c r="BQ475" s="169"/>
      <c r="BR475" s="169"/>
      <c r="BS475" s="169"/>
      <c r="BT475" s="169"/>
      <c r="BU475" s="169"/>
      <c r="BV475" s="169"/>
      <c r="BW475" s="169"/>
      <c r="BX475" s="169"/>
      <c r="BY475" s="169"/>
      <c r="BZ475" s="169"/>
      <c r="CA475" s="169"/>
      <c r="CB475" s="169"/>
      <c r="CC475" s="169"/>
      <c r="CD475" s="169"/>
      <c r="CE475" s="169"/>
      <c r="CF475" s="169"/>
      <c r="CG475" s="169"/>
      <c r="CH475" s="169"/>
      <c r="CI475" s="169"/>
      <c r="CJ475" s="169"/>
      <c r="CK475" s="169"/>
      <c r="CL475" s="169"/>
      <c r="CM475" s="169"/>
      <c r="CN475" s="169"/>
      <c r="CO475" s="169"/>
      <c r="CP475" s="169"/>
      <c r="CQ475" s="169"/>
      <c r="CR475" s="169"/>
      <c r="CS475" s="169"/>
      <c r="CT475" s="169"/>
      <c r="CU475" s="169"/>
      <c r="CV475" s="169"/>
      <c r="CW475" s="169"/>
      <c r="CX475" s="169"/>
      <c r="CY475" s="169"/>
      <c r="CZ475" s="169"/>
      <c r="DA475" s="169"/>
      <c r="DB475" s="169"/>
      <c r="DC475" s="169"/>
      <c r="DD475" s="169"/>
      <c r="DE475" s="169"/>
      <c r="DF475" s="169"/>
      <c r="DG475" s="169"/>
      <c r="DH475" s="169"/>
      <c r="DI475" s="169"/>
      <c r="DJ475" s="169"/>
      <c r="DK475" s="169"/>
      <c r="DL475" s="169"/>
      <c r="DM475" s="169"/>
      <c r="DN475" s="169"/>
      <c r="DO475" s="169"/>
      <c r="DP475" s="169"/>
      <c r="DQ475" s="169"/>
      <c r="DR475" s="169"/>
      <c r="DS475" s="169"/>
      <c r="DT475" s="169"/>
      <c r="DU475" s="169"/>
      <c r="DV475" s="169"/>
      <c r="DW475" s="169"/>
      <c r="DX475" s="169"/>
      <c r="DY475" s="169"/>
      <c r="DZ475" s="169"/>
      <c r="EA475" s="169"/>
      <c r="EB475" s="169"/>
      <c r="EC475" s="169"/>
      <c r="ED475" s="169"/>
      <c r="EE475" s="169"/>
      <c r="EF475" s="169"/>
      <c r="EG475" s="169"/>
      <c r="EH475" s="169"/>
      <c r="EI475" s="169"/>
      <c r="EJ475" s="169"/>
      <c r="EK475" s="169"/>
      <c r="EL475" s="169"/>
      <c r="EM475" s="169"/>
      <c r="EN475" s="169"/>
      <c r="EO475" s="169"/>
      <c r="EP475" s="169"/>
      <c r="EQ475" s="169"/>
      <c r="ER475" s="169"/>
      <c r="ES475" s="169"/>
      <c r="ET475" s="169"/>
      <c r="EU475" s="169"/>
      <c r="EV475" s="169"/>
      <c r="EW475" s="169"/>
      <c r="EX475" s="169"/>
      <c r="EY475" s="169"/>
      <c r="EZ475" s="169"/>
      <c r="FA475" s="169"/>
      <c r="FB475" s="169"/>
      <c r="FC475" s="169"/>
      <c r="FD475" s="169"/>
      <c r="FE475" s="169"/>
      <c r="FF475" s="169"/>
      <c r="FG475" s="169"/>
      <c r="FH475" s="169"/>
      <c r="FI475" s="169"/>
      <c r="FJ475" s="169"/>
      <c r="FK475" s="169"/>
      <c r="FL475" s="169"/>
      <c r="FM475" s="169"/>
      <c r="FN475" s="169"/>
      <c r="FO475" s="169"/>
      <c r="FP475" s="169"/>
      <c r="FQ475" s="169"/>
      <c r="FR475" s="169"/>
      <c r="FS475" s="169"/>
      <c r="FT475" s="169"/>
      <c r="FU475" s="169"/>
      <c r="FV475" s="169"/>
      <c r="FW475" s="169"/>
      <c r="FX475" s="169"/>
      <c r="FY475" s="169"/>
      <c r="FZ475" s="169"/>
      <c r="GA475" s="169"/>
    </row>
    <row r="476" spans="1:183" s="134" customFormat="1" ht="15" customHeight="1" x14ac:dyDescent="0.35">
      <c r="A476" s="169"/>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c r="AE476" s="169"/>
      <c r="AF476" s="169"/>
      <c r="AG476" s="169"/>
      <c r="AH476" s="169"/>
      <c r="AI476" s="169"/>
      <c r="AJ476" s="169"/>
      <c r="AK476" s="169"/>
      <c r="AL476" s="169"/>
      <c r="AM476" s="169"/>
      <c r="AN476" s="169"/>
      <c r="AO476" s="169"/>
      <c r="AP476" s="169"/>
      <c r="AQ476" s="169"/>
      <c r="AR476" s="169"/>
      <c r="AS476" s="169"/>
      <c r="AT476" s="169"/>
      <c r="AU476" s="169"/>
      <c r="AV476" s="169"/>
      <c r="AW476" s="169"/>
      <c r="AX476" s="169"/>
      <c r="AY476" s="169"/>
      <c r="AZ476" s="169"/>
      <c r="BA476" s="169"/>
      <c r="BB476" s="169"/>
      <c r="BC476" s="169"/>
      <c r="BD476" s="169"/>
      <c r="BE476" s="169"/>
      <c r="BF476" s="169"/>
      <c r="BG476" s="169"/>
      <c r="BH476" s="169"/>
      <c r="BI476" s="169"/>
      <c r="BJ476" s="169"/>
      <c r="BK476" s="169"/>
      <c r="BL476" s="169"/>
      <c r="BM476" s="169"/>
      <c r="BN476" s="169"/>
      <c r="BO476" s="169"/>
      <c r="BP476" s="169"/>
      <c r="BQ476" s="169"/>
      <c r="BR476" s="169"/>
      <c r="BS476" s="169"/>
      <c r="BT476" s="169"/>
      <c r="BU476" s="169"/>
      <c r="BV476" s="169"/>
      <c r="BW476" s="169"/>
      <c r="BX476" s="169"/>
      <c r="BY476" s="169"/>
      <c r="BZ476" s="169"/>
      <c r="CA476" s="169"/>
      <c r="CB476" s="169"/>
      <c r="CC476" s="169"/>
      <c r="CD476" s="169"/>
      <c r="CE476" s="169"/>
      <c r="CF476" s="169"/>
      <c r="CG476" s="169"/>
      <c r="CH476" s="169"/>
      <c r="CI476" s="169"/>
      <c r="CJ476" s="169"/>
      <c r="CK476" s="169"/>
      <c r="CL476" s="169"/>
      <c r="CM476" s="169"/>
      <c r="CN476" s="169"/>
      <c r="CO476" s="169"/>
      <c r="CP476" s="169"/>
      <c r="CQ476" s="169"/>
      <c r="CR476" s="169"/>
      <c r="CS476" s="169"/>
      <c r="CT476" s="169"/>
      <c r="CU476" s="169"/>
      <c r="CV476" s="169"/>
      <c r="CW476" s="169"/>
      <c r="CX476" s="169"/>
      <c r="CY476" s="169"/>
      <c r="CZ476" s="169"/>
      <c r="DA476" s="169"/>
      <c r="DB476" s="169"/>
      <c r="DC476" s="169"/>
      <c r="DD476" s="169"/>
      <c r="DE476" s="169"/>
      <c r="DF476" s="169"/>
      <c r="DG476" s="169"/>
      <c r="DH476" s="169"/>
      <c r="DI476" s="169"/>
      <c r="DJ476" s="169"/>
      <c r="DK476" s="169"/>
      <c r="DL476" s="169"/>
      <c r="DM476" s="169"/>
      <c r="DN476" s="169"/>
      <c r="DO476" s="169"/>
      <c r="DP476" s="169"/>
      <c r="DQ476" s="169"/>
      <c r="DR476" s="169"/>
      <c r="DS476" s="169"/>
      <c r="DT476" s="169"/>
      <c r="DU476" s="169"/>
      <c r="DV476" s="169"/>
      <c r="DW476" s="169"/>
      <c r="DX476" s="169"/>
      <c r="DY476" s="169"/>
      <c r="DZ476" s="169"/>
      <c r="EA476" s="169"/>
      <c r="EB476" s="169"/>
      <c r="EC476" s="169"/>
      <c r="ED476" s="169"/>
      <c r="EE476" s="169"/>
      <c r="EF476" s="169"/>
      <c r="EG476" s="169"/>
      <c r="EH476" s="169"/>
      <c r="EI476" s="169"/>
      <c r="EJ476" s="169"/>
      <c r="EK476" s="169"/>
      <c r="EL476" s="169"/>
      <c r="EM476" s="169"/>
      <c r="EN476" s="169"/>
      <c r="EO476" s="169"/>
      <c r="EP476" s="169"/>
      <c r="EQ476" s="169"/>
      <c r="ER476" s="169"/>
      <c r="ES476" s="169"/>
      <c r="ET476" s="169"/>
      <c r="EU476" s="169"/>
      <c r="EV476" s="169"/>
      <c r="EW476" s="169"/>
      <c r="EX476" s="169"/>
      <c r="EY476" s="169"/>
      <c r="EZ476" s="169"/>
      <c r="FA476" s="169"/>
      <c r="FB476" s="169"/>
      <c r="FC476" s="169"/>
      <c r="FD476" s="169"/>
      <c r="FE476" s="169"/>
      <c r="FF476" s="169"/>
      <c r="FG476" s="169"/>
      <c r="FH476" s="169"/>
      <c r="FI476" s="169"/>
      <c r="FJ476" s="169"/>
      <c r="FK476" s="169"/>
      <c r="FL476" s="169"/>
      <c r="FM476" s="169"/>
      <c r="FN476" s="169"/>
      <c r="FO476" s="169"/>
      <c r="FP476" s="169"/>
      <c r="FQ476" s="169"/>
      <c r="FR476" s="169"/>
      <c r="FS476" s="169"/>
      <c r="FT476" s="169"/>
      <c r="FU476" s="169"/>
      <c r="FV476" s="169"/>
      <c r="FW476" s="169"/>
      <c r="FX476" s="169"/>
      <c r="FY476" s="169"/>
      <c r="FZ476" s="169"/>
      <c r="GA476" s="169"/>
    </row>
    <row r="477" spans="1:183" s="134" customFormat="1" ht="15" customHeight="1" x14ac:dyDescent="0.35">
      <c r="A477" s="169"/>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c r="AE477" s="169"/>
      <c r="AF477" s="169"/>
      <c r="AG477" s="169"/>
      <c r="AH477" s="169"/>
      <c r="AI477" s="169"/>
      <c r="AJ477" s="169"/>
      <c r="AK477" s="169"/>
      <c r="AL477" s="169"/>
      <c r="AM477" s="169"/>
      <c r="AN477" s="169"/>
      <c r="AO477" s="169"/>
      <c r="AP477" s="169"/>
      <c r="AQ477" s="169"/>
      <c r="AR477" s="169"/>
      <c r="AS477" s="169"/>
      <c r="AT477" s="169"/>
      <c r="AU477" s="169"/>
      <c r="AV477" s="169"/>
      <c r="AW477" s="169"/>
      <c r="AX477" s="169"/>
      <c r="AY477" s="169"/>
      <c r="AZ477" s="169"/>
      <c r="BA477" s="169"/>
      <c r="BB477" s="169"/>
      <c r="BC477" s="169"/>
      <c r="BD477" s="169"/>
      <c r="BE477" s="169"/>
      <c r="BF477" s="169"/>
      <c r="BG477" s="169"/>
      <c r="BH477" s="169"/>
      <c r="BI477" s="169"/>
      <c r="BJ477" s="169"/>
      <c r="BK477" s="169"/>
      <c r="BL477" s="169"/>
      <c r="BM477" s="169"/>
      <c r="BN477" s="169"/>
      <c r="BO477" s="169"/>
      <c r="BP477" s="169"/>
      <c r="BQ477" s="169"/>
      <c r="BR477" s="169"/>
      <c r="BS477" s="169"/>
      <c r="BT477" s="169"/>
      <c r="BU477" s="169"/>
      <c r="BV477" s="169"/>
      <c r="BW477" s="169"/>
      <c r="BX477" s="169"/>
      <c r="BY477" s="169"/>
      <c r="BZ477" s="169"/>
      <c r="CA477" s="169"/>
      <c r="CB477" s="169"/>
      <c r="CC477" s="169"/>
      <c r="CD477" s="169"/>
      <c r="CE477" s="169"/>
      <c r="CF477" s="169"/>
      <c r="CG477" s="169"/>
      <c r="CH477" s="169"/>
      <c r="CI477" s="169"/>
      <c r="CJ477" s="169"/>
      <c r="CK477" s="169"/>
      <c r="CL477" s="169"/>
      <c r="CM477" s="169"/>
      <c r="CN477" s="169"/>
      <c r="CO477" s="169"/>
      <c r="CP477" s="169"/>
      <c r="CQ477" s="169"/>
      <c r="CR477" s="169"/>
      <c r="CS477" s="169"/>
      <c r="CT477" s="169"/>
      <c r="CU477" s="169"/>
      <c r="CV477" s="169"/>
      <c r="CW477" s="169"/>
      <c r="CX477" s="169"/>
      <c r="CY477" s="169"/>
      <c r="CZ477" s="169"/>
      <c r="DA477" s="169"/>
      <c r="DB477" s="169"/>
      <c r="DC477" s="169"/>
      <c r="DD477" s="169"/>
      <c r="DE477" s="169"/>
      <c r="DF477" s="169"/>
      <c r="DG477" s="169"/>
      <c r="DH477" s="169"/>
      <c r="DI477" s="169"/>
      <c r="DJ477" s="169"/>
      <c r="DK477" s="169"/>
      <c r="DL477" s="169"/>
      <c r="DM477" s="169"/>
      <c r="DN477" s="169"/>
      <c r="DO477" s="169"/>
      <c r="DP477" s="169"/>
      <c r="DQ477" s="169"/>
      <c r="DR477" s="169"/>
      <c r="DS477" s="169"/>
      <c r="DT477" s="169"/>
      <c r="DU477" s="169"/>
      <c r="DV477" s="169"/>
      <c r="DW477" s="169"/>
      <c r="DX477" s="169"/>
      <c r="DY477" s="169"/>
      <c r="DZ477" s="169"/>
      <c r="EA477" s="169"/>
      <c r="EB477" s="169"/>
      <c r="EC477" s="169"/>
      <c r="ED477" s="169"/>
      <c r="EE477" s="169"/>
      <c r="EF477" s="169"/>
      <c r="EG477" s="169"/>
      <c r="EH477" s="169"/>
      <c r="EI477" s="169"/>
      <c r="EJ477" s="169"/>
      <c r="EK477" s="169"/>
      <c r="EL477" s="169"/>
      <c r="EM477" s="169"/>
      <c r="EN477" s="169"/>
      <c r="EO477" s="169"/>
      <c r="EP477" s="169"/>
      <c r="EQ477" s="169"/>
      <c r="ER477" s="169"/>
      <c r="ES477" s="169"/>
      <c r="ET477" s="169"/>
      <c r="EU477" s="169"/>
      <c r="EV477" s="169"/>
      <c r="EW477" s="169"/>
      <c r="EX477" s="169"/>
      <c r="EY477" s="169"/>
      <c r="EZ477" s="169"/>
      <c r="FA477" s="169"/>
      <c r="FB477" s="169"/>
      <c r="FC477" s="169"/>
      <c r="FD477" s="169"/>
      <c r="FE477" s="169"/>
      <c r="FF477" s="169"/>
      <c r="FG477" s="169"/>
      <c r="FH477" s="169"/>
      <c r="FI477" s="169"/>
      <c r="FJ477" s="169"/>
      <c r="FK477" s="169"/>
      <c r="FL477" s="169"/>
      <c r="FM477" s="169"/>
      <c r="FN477" s="169"/>
      <c r="FO477" s="169"/>
      <c r="FP477" s="169"/>
      <c r="FQ477" s="169"/>
      <c r="FR477" s="169"/>
      <c r="FS477" s="169"/>
      <c r="FT477" s="169"/>
      <c r="FU477" s="169"/>
      <c r="FV477" s="169"/>
      <c r="FW477" s="169"/>
      <c r="FX477" s="169"/>
      <c r="FY477" s="169"/>
      <c r="FZ477" s="169"/>
      <c r="GA477" s="169"/>
    </row>
    <row r="478" spans="1:183" s="134" customFormat="1" ht="15" customHeight="1" x14ac:dyDescent="0.35">
      <c r="A478" s="169"/>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c r="AE478" s="169"/>
      <c r="AF478" s="169"/>
      <c r="AG478" s="169"/>
      <c r="AH478" s="169"/>
      <c r="AI478" s="169"/>
      <c r="AJ478" s="169"/>
      <c r="AK478" s="169"/>
      <c r="AL478" s="169"/>
      <c r="AM478" s="169"/>
      <c r="AN478" s="169"/>
      <c r="AO478" s="169"/>
      <c r="AP478" s="169"/>
      <c r="AQ478" s="169"/>
      <c r="AR478" s="169"/>
      <c r="AS478" s="169"/>
      <c r="AT478" s="169"/>
      <c r="AU478" s="169"/>
      <c r="AV478" s="169"/>
      <c r="AW478" s="169"/>
      <c r="AX478" s="169"/>
      <c r="AY478" s="169"/>
      <c r="AZ478" s="169"/>
      <c r="BA478" s="169"/>
      <c r="BB478" s="169"/>
      <c r="BC478" s="169"/>
      <c r="BD478" s="169"/>
      <c r="BE478" s="169"/>
      <c r="BF478" s="169"/>
      <c r="BG478" s="169"/>
      <c r="BH478" s="169"/>
      <c r="BI478" s="169"/>
      <c r="BJ478" s="169"/>
      <c r="BK478" s="169"/>
      <c r="BL478" s="169"/>
      <c r="BM478" s="169"/>
      <c r="BN478" s="169"/>
      <c r="BO478" s="169"/>
      <c r="BP478" s="169"/>
      <c r="BQ478" s="169"/>
      <c r="BR478" s="169"/>
      <c r="BS478" s="169"/>
      <c r="BT478" s="169"/>
      <c r="BU478" s="169"/>
      <c r="BV478" s="169"/>
      <c r="BW478" s="169"/>
      <c r="BX478" s="169"/>
      <c r="BY478" s="169"/>
      <c r="BZ478" s="169"/>
      <c r="CA478" s="169"/>
      <c r="CB478" s="169"/>
      <c r="CC478" s="169"/>
      <c r="CD478" s="169"/>
      <c r="CE478" s="169"/>
      <c r="CF478" s="169"/>
      <c r="CG478" s="169"/>
      <c r="CH478" s="169"/>
      <c r="CI478" s="169"/>
      <c r="CJ478" s="169"/>
      <c r="CK478" s="169"/>
      <c r="CL478" s="169"/>
      <c r="CM478" s="169"/>
      <c r="CN478" s="169"/>
      <c r="CO478" s="169"/>
      <c r="CP478" s="169"/>
      <c r="CQ478" s="169"/>
      <c r="CR478" s="169"/>
      <c r="CS478" s="169"/>
      <c r="CT478" s="169"/>
      <c r="CU478" s="169"/>
      <c r="CV478" s="169"/>
      <c r="CW478" s="169"/>
      <c r="CX478" s="169"/>
      <c r="CY478" s="169"/>
      <c r="CZ478" s="169"/>
      <c r="DA478" s="169"/>
      <c r="DB478" s="169"/>
      <c r="DC478" s="169"/>
      <c r="DD478" s="169"/>
      <c r="DE478" s="169"/>
      <c r="DF478" s="169"/>
      <c r="DG478" s="169"/>
      <c r="DH478" s="169"/>
      <c r="DI478" s="169"/>
      <c r="DJ478" s="169"/>
      <c r="DK478" s="169"/>
      <c r="DL478" s="169"/>
      <c r="DM478" s="169"/>
      <c r="DN478" s="169"/>
      <c r="DO478" s="169"/>
      <c r="DP478" s="169"/>
      <c r="DQ478" s="169"/>
      <c r="DR478" s="169"/>
      <c r="DS478" s="169"/>
      <c r="DT478" s="169"/>
      <c r="DU478" s="169"/>
      <c r="DV478" s="169"/>
      <c r="DW478" s="169"/>
      <c r="DX478" s="169"/>
      <c r="DY478" s="169"/>
      <c r="DZ478" s="169"/>
      <c r="EA478" s="169"/>
      <c r="EB478" s="169"/>
      <c r="EC478" s="169"/>
      <c r="ED478" s="169"/>
      <c r="EE478" s="169"/>
      <c r="EF478" s="169"/>
      <c r="EG478" s="169"/>
      <c r="EH478" s="169"/>
      <c r="EI478" s="169"/>
      <c r="EJ478" s="169"/>
      <c r="EK478" s="169"/>
      <c r="EL478" s="169"/>
      <c r="EM478" s="169"/>
      <c r="EN478" s="169"/>
      <c r="EO478" s="169"/>
      <c r="EP478" s="169"/>
      <c r="EQ478" s="169"/>
      <c r="ER478" s="169"/>
      <c r="ES478" s="169"/>
      <c r="ET478" s="169"/>
      <c r="EU478" s="169"/>
      <c r="EV478" s="169"/>
      <c r="EW478" s="169"/>
      <c r="EX478" s="169"/>
      <c r="EY478" s="169"/>
      <c r="EZ478" s="169"/>
      <c r="FA478" s="169"/>
      <c r="FB478" s="169"/>
      <c r="FC478" s="169"/>
      <c r="FD478" s="169"/>
      <c r="FE478" s="169"/>
      <c r="FF478" s="169"/>
      <c r="FG478" s="169"/>
      <c r="FH478" s="169"/>
      <c r="FI478" s="169"/>
      <c r="FJ478" s="169"/>
      <c r="FK478" s="169"/>
      <c r="FL478" s="169"/>
      <c r="FM478" s="169"/>
      <c r="FN478" s="169"/>
      <c r="FO478" s="169"/>
      <c r="FP478" s="169"/>
      <c r="FQ478" s="169"/>
      <c r="FR478" s="169"/>
      <c r="FS478" s="169"/>
      <c r="FT478" s="169"/>
      <c r="FU478" s="169"/>
      <c r="FV478" s="169"/>
      <c r="FW478" s="169"/>
      <c r="FX478" s="169"/>
      <c r="FY478" s="169"/>
      <c r="FZ478" s="169"/>
      <c r="GA478" s="169"/>
    </row>
    <row r="479" spans="1:183" s="134" customFormat="1" ht="15" customHeight="1" x14ac:dyDescent="0.35">
      <c r="A479" s="169"/>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c r="AE479" s="169"/>
      <c r="AF479" s="169"/>
      <c r="AG479" s="169"/>
      <c r="AH479" s="169"/>
      <c r="AI479" s="169"/>
      <c r="AJ479" s="169"/>
      <c r="AK479" s="169"/>
      <c r="AL479" s="169"/>
      <c r="AM479" s="169"/>
      <c r="AN479" s="169"/>
      <c r="AO479" s="169"/>
      <c r="AP479" s="169"/>
      <c r="AQ479" s="169"/>
      <c r="AR479" s="169"/>
      <c r="AS479" s="169"/>
      <c r="AT479" s="169"/>
      <c r="AU479" s="169"/>
      <c r="AV479" s="169"/>
      <c r="AW479" s="169"/>
      <c r="AX479" s="169"/>
      <c r="AY479" s="169"/>
      <c r="AZ479" s="169"/>
      <c r="BA479" s="169"/>
      <c r="BB479" s="169"/>
      <c r="BC479" s="169"/>
      <c r="BD479" s="169"/>
      <c r="BE479" s="169"/>
      <c r="BF479" s="169"/>
      <c r="BG479" s="169"/>
      <c r="BH479" s="169"/>
      <c r="BI479" s="169"/>
      <c r="BJ479" s="169"/>
      <c r="BK479" s="169"/>
      <c r="BL479" s="169"/>
      <c r="BM479" s="169"/>
      <c r="BN479" s="169"/>
      <c r="BO479" s="169"/>
      <c r="BP479" s="169"/>
      <c r="BQ479" s="169"/>
      <c r="BR479" s="169"/>
      <c r="BS479" s="169"/>
      <c r="BT479" s="169"/>
      <c r="BU479" s="169"/>
      <c r="BV479" s="169"/>
      <c r="BW479" s="169"/>
      <c r="BX479" s="169"/>
      <c r="BY479" s="169"/>
      <c r="BZ479" s="169"/>
      <c r="CA479" s="169"/>
      <c r="CB479" s="169"/>
      <c r="CC479" s="169"/>
      <c r="CD479" s="169"/>
      <c r="CE479" s="169"/>
      <c r="CF479" s="169"/>
      <c r="CG479" s="169"/>
      <c r="CH479" s="169"/>
      <c r="CI479" s="169"/>
      <c r="CJ479" s="169"/>
      <c r="CK479" s="169"/>
      <c r="CL479" s="169"/>
      <c r="CM479" s="169"/>
      <c r="CN479" s="169"/>
      <c r="CO479" s="169"/>
      <c r="CP479" s="169"/>
      <c r="CQ479" s="169"/>
      <c r="CR479" s="169"/>
      <c r="CS479" s="169"/>
      <c r="CT479" s="169"/>
      <c r="CU479" s="169"/>
      <c r="CV479" s="169"/>
      <c r="CW479" s="169"/>
      <c r="CX479" s="169"/>
      <c r="CY479" s="169"/>
      <c r="CZ479" s="169"/>
      <c r="DA479" s="169"/>
      <c r="DB479" s="169"/>
      <c r="DC479" s="169"/>
      <c r="DD479" s="169"/>
      <c r="DE479" s="169"/>
      <c r="DF479" s="169"/>
      <c r="DG479" s="169"/>
      <c r="DH479" s="169"/>
      <c r="DI479" s="169"/>
      <c r="DJ479" s="169"/>
      <c r="DK479" s="169"/>
      <c r="DL479" s="169"/>
      <c r="DM479" s="169"/>
      <c r="DN479" s="169"/>
      <c r="DO479" s="169"/>
      <c r="DP479" s="169"/>
      <c r="DQ479" s="169"/>
      <c r="DR479" s="169"/>
      <c r="DS479" s="169"/>
      <c r="DT479" s="169"/>
      <c r="DU479" s="169"/>
      <c r="DV479" s="169"/>
      <c r="DW479" s="169"/>
      <c r="DX479" s="169"/>
      <c r="DY479" s="169"/>
      <c r="DZ479" s="169"/>
      <c r="EA479" s="169"/>
      <c r="EB479" s="169"/>
      <c r="EC479" s="169"/>
      <c r="ED479" s="169"/>
      <c r="EE479" s="169"/>
      <c r="EF479" s="169"/>
      <c r="EG479" s="169"/>
      <c r="EH479" s="169"/>
      <c r="EI479" s="169"/>
      <c r="EJ479" s="169"/>
      <c r="EK479" s="169"/>
      <c r="EL479" s="169"/>
      <c r="EM479" s="169"/>
      <c r="EN479" s="169"/>
      <c r="EO479" s="169"/>
      <c r="EP479" s="169"/>
      <c r="EQ479" s="169"/>
      <c r="ER479" s="169"/>
      <c r="ES479" s="169"/>
      <c r="ET479" s="169"/>
      <c r="EU479" s="169"/>
      <c r="EV479" s="169"/>
      <c r="EW479" s="169"/>
      <c r="EX479" s="169"/>
      <c r="EY479" s="169"/>
      <c r="EZ479" s="169"/>
      <c r="FA479" s="169"/>
      <c r="FB479" s="169"/>
      <c r="FC479" s="169"/>
      <c r="FD479" s="169"/>
      <c r="FE479" s="169"/>
      <c r="FF479" s="169"/>
      <c r="FG479" s="169"/>
      <c r="FH479" s="169"/>
      <c r="FI479" s="169"/>
      <c r="FJ479" s="169"/>
      <c r="FK479" s="169"/>
      <c r="FL479" s="169"/>
      <c r="FM479" s="169"/>
      <c r="FN479" s="169"/>
      <c r="FO479" s="169"/>
      <c r="FP479" s="169"/>
      <c r="FQ479" s="169"/>
      <c r="FR479" s="169"/>
      <c r="FS479" s="169"/>
      <c r="FT479" s="169"/>
      <c r="FU479" s="169"/>
      <c r="FV479" s="169"/>
      <c r="FW479" s="169"/>
      <c r="FX479" s="169"/>
      <c r="FY479" s="169"/>
      <c r="FZ479" s="169"/>
      <c r="GA479" s="169"/>
    </row>
    <row r="480" spans="1:183" s="134" customFormat="1" ht="15" customHeight="1" x14ac:dyDescent="0.35">
      <c r="A480" s="169"/>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c r="AE480" s="169"/>
      <c r="AF480" s="169"/>
      <c r="AG480" s="169"/>
      <c r="AH480" s="169"/>
      <c r="AI480" s="169"/>
      <c r="AJ480" s="169"/>
      <c r="AK480" s="169"/>
      <c r="AL480" s="169"/>
      <c r="AM480" s="169"/>
      <c r="AN480" s="169"/>
      <c r="AO480" s="169"/>
      <c r="AP480" s="169"/>
      <c r="AQ480" s="169"/>
      <c r="AR480" s="169"/>
      <c r="AS480" s="169"/>
      <c r="AT480" s="169"/>
      <c r="AU480" s="169"/>
      <c r="AV480" s="169"/>
      <c r="AW480" s="169"/>
      <c r="AX480" s="169"/>
      <c r="AY480" s="169"/>
      <c r="AZ480" s="169"/>
      <c r="BA480" s="169"/>
      <c r="BB480" s="169"/>
      <c r="BC480" s="169"/>
      <c r="BD480" s="169"/>
      <c r="BE480" s="169"/>
      <c r="BF480" s="169"/>
      <c r="BG480" s="169"/>
      <c r="BH480" s="169"/>
      <c r="BI480" s="169"/>
      <c r="BJ480" s="169"/>
      <c r="BK480" s="169"/>
      <c r="BL480" s="169"/>
      <c r="BM480" s="169"/>
      <c r="BN480" s="169"/>
      <c r="BO480" s="169"/>
      <c r="BP480" s="169"/>
      <c r="BQ480" s="169"/>
      <c r="BR480" s="169"/>
      <c r="BS480" s="169"/>
      <c r="BT480" s="169"/>
      <c r="BU480" s="169"/>
      <c r="BV480" s="169"/>
      <c r="BW480" s="169"/>
      <c r="BX480" s="169"/>
      <c r="BY480" s="169"/>
      <c r="BZ480" s="169"/>
      <c r="CA480" s="169"/>
      <c r="CB480" s="169"/>
      <c r="CC480" s="169"/>
      <c r="CD480" s="169"/>
      <c r="CE480" s="169"/>
      <c r="CF480" s="169"/>
      <c r="CG480" s="169"/>
      <c r="CH480" s="169"/>
      <c r="CI480" s="169"/>
      <c r="CJ480" s="169"/>
      <c r="CK480" s="169"/>
      <c r="CL480" s="169"/>
      <c r="CM480" s="169"/>
      <c r="CN480" s="169"/>
      <c r="CO480" s="169"/>
      <c r="CP480" s="169"/>
      <c r="CQ480" s="169"/>
      <c r="CR480" s="169"/>
      <c r="CS480" s="169"/>
      <c r="CT480" s="169"/>
      <c r="CU480" s="169"/>
      <c r="CV480" s="169"/>
      <c r="CW480" s="169"/>
      <c r="CX480" s="169"/>
      <c r="CY480" s="169"/>
      <c r="CZ480" s="169"/>
      <c r="DA480" s="169"/>
      <c r="DB480" s="169"/>
      <c r="DC480" s="169"/>
      <c r="DD480" s="169"/>
      <c r="DE480" s="169"/>
      <c r="DF480" s="169"/>
      <c r="DG480" s="169"/>
      <c r="DH480" s="169"/>
      <c r="DI480" s="169"/>
      <c r="DJ480" s="169"/>
      <c r="DK480" s="169"/>
      <c r="DL480" s="169"/>
      <c r="DM480" s="169"/>
      <c r="DN480" s="169"/>
      <c r="DO480" s="169"/>
      <c r="DP480" s="169"/>
      <c r="DQ480" s="169"/>
      <c r="DR480" s="169"/>
      <c r="DS480" s="169"/>
      <c r="DT480" s="169"/>
      <c r="DU480" s="169"/>
      <c r="DV480" s="169"/>
      <c r="DW480" s="169"/>
      <c r="DX480" s="169"/>
      <c r="DY480" s="169"/>
      <c r="DZ480" s="169"/>
      <c r="EA480" s="169"/>
      <c r="EB480" s="169"/>
      <c r="EC480" s="169"/>
      <c r="ED480" s="169"/>
      <c r="EE480" s="169"/>
      <c r="EF480" s="169"/>
      <c r="EG480" s="169"/>
      <c r="EH480" s="169"/>
      <c r="EI480" s="169"/>
      <c r="EJ480" s="169"/>
      <c r="EK480" s="169"/>
      <c r="EL480" s="169"/>
      <c r="EM480" s="169"/>
      <c r="EN480" s="169"/>
      <c r="EO480" s="169"/>
      <c r="EP480" s="169"/>
      <c r="EQ480" s="169"/>
      <c r="ER480" s="169"/>
      <c r="ES480" s="169"/>
      <c r="ET480" s="169"/>
      <c r="EU480" s="169"/>
      <c r="EV480" s="169"/>
      <c r="EW480" s="169"/>
      <c r="EX480" s="169"/>
      <c r="EY480" s="169"/>
      <c r="EZ480" s="169"/>
      <c r="FA480" s="169"/>
      <c r="FB480" s="169"/>
      <c r="FC480" s="169"/>
      <c r="FD480" s="169"/>
      <c r="FE480" s="169"/>
      <c r="FF480" s="169"/>
      <c r="FG480" s="169"/>
      <c r="FH480" s="169"/>
      <c r="FI480" s="169"/>
      <c r="FJ480" s="169"/>
      <c r="FK480" s="169"/>
      <c r="FL480" s="169"/>
      <c r="FM480" s="169"/>
      <c r="FN480" s="169"/>
      <c r="FO480" s="169"/>
      <c r="FP480" s="169"/>
      <c r="FQ480" s="169"/>
      <c r="FR480" s="169"/>
      <c r="FS480" s="169"/>
      <c r="FT480" s="169"/>
      <c r="FU480" s="169"/>
      <c r="FV480" s="169"/>
      <c r="FW480" s="169"/>
      <c r="FX480" s="169"/>
      <c r="FY480" s="169"/>
      <c r="FZ480" s="169"/>
      <c r="GA480" s="169"/>
    </row>
    <row r="481" spans="1:183" s="134" customFormat="1" ht="15" customHeight="1" x14ac:dyDescent="0.35">
      <c r="A481" s="169"/>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169"/>
      <c r="BU481" s="169"/>
      <c r="BV481" s="169"/>
      <c r="BW481" s="169"/>
      <c r="BX481" s="169"/>
      <c r="BY481" s="169"/>
      <c r="BZ481" s="169"/>
      <c r="CA481" s="169"/>
      <c r="CB481" s="169"/>
      <c r="CC481" s="169"/>
      <c r="CD481" s="169"/>
      <c r="CE481" s="169"/>
      <c r="CF481" s="169"/>
      <c r="CG481" s="169"/>
      <c r="CH481" s="169"/>
      <c r="CI481" s="169"/>
      <c r="CJ481" s="169"/>
      <c r="CK481" s="169"/>
      <c r="CL481" s="169"/>
      <c r="CM481" s="169"/>
      <c r="CN481" s="169"/>
      <c r="CO481" s="169"/>
      <c r="CP481" s="169"/>
      <c r="CQ481" s="169"/>
      <c r="CR481" s="169"/>
      <c r="CS481" s="169"/>
      <c r="CT481" s="169"/>
      <c r="CU481" s="169"/>
      <c r="CV481" s="169"/>
      <c r="CW481" s="169"/>
      <c r="CX481" s="169"/>
      <c r="CY481" s="169"/>
      <c r="CZ481" s="169"/>
      <c r="DA481" s="169"/>
      <c r="DB481" s="169"/>
      <c r="DC481" s="169"/>
      <c r="DD481" s="169"/>
      <c r="DE481" s="169"/>
      <c r="DF481" s="169"/>
      <c r="DG481" s="169"/>
      <c r="DH481" s="169"/>
      <c r="DI481" s="169"/>
      <c r="DJ481" s="169"/>
      <c r="DK481" s="169"/>
      <c r="DL481" s="169"/>
      <c r="DM481" s="169"/>
      <c r="DN481" s="169"/>
      <c r="DO481" s="169"/>
      <c r="DP481" s="169"/>
      <c r="DQ481" s="169"/>
      <c r="DR481" s="169"/>
      <c r="DS481" s="169"/>
      <c r="DT481" s="169"/>
      <c r="DU481" s="169"/>
      <c r="DV481" s="169"/>
      <c r="DW481" s="169"/>
      <c r="DX481" s="169"/>
      <c r="DY481" s="169"/>
      <c r="DZ481" s="169"/>
      <c r="EA481" s="169"/>
      <c r="EB481" s="169"/>
      <c r="EC481" s="169"/>
      <c r="ED481" s="169"/>
      <c r="EE481" s="169"/>
      <c r="EF481" s="169"/>
      <c r="EG481" s="169"/>
      <c r="EH481" s="169"/>
      <c r="EI481" s="169"/>
      <c r="EJ481" s="169"/>
      <c r="EK481" s="169"/>
      <c r="EL481" s="169"/>
      <c r="EM481" s="169"/>
      <c r="EN481" s="169"/>
      <c r="EO481" s="169"/>
      <c r="EP481" s="169"/>
      <c r="EQ481" s="169"/>
      <c r="ER481" s="169"/>
      <c r="ES481" s="169"/>
      <c r="ET481" s="169"/>
      <c r="EU481" s="169"/>
      <c r="EV481" s="169"/>
      <c r="EW481" s="169"/>
      <c r="EX481" s="169"/>
      <c r="EY481" s="169"/>
      <c r="EZ481" s="169"/>
      <c r="FA481" s="169"/>
      <c r="FB481" s="169"/>
      <c r="FC481" s="169"/>
      <c r="FD481" s="169"/>
      <c r="FE481" s="169"/>
      <c r="FF481" s="169"/>
      <c r="FG481" s="169"/>
      <c r="FH481" s="169"/>
      <c r="FI481" s="169"/>
      <c r="FJ481" s="169"/>
      <c r="FK481" s="169"/>
      <c r="FL481" s="169"/>
      <c r="FM481" s="169"/>
      <c r="FN481" s="169"/>
      <c r="FO481" s="169"/>
      <c r="FP481" s="169"/>
      <c r="FQ481" s="169"/>
      <c r="FR481" s="169"/>
      <c r="FS481" s="169"/>
      <c r="FT481" s="169"/>
      <c r="FU481" s="169"/>
      <c r="FV481" s="169"/>
      <c r="FW481" s="169"/>
      <c r="FX481" s="169"/>
      <c r="FY481" s="169"/>
      <c r="FZ481" s="169"/>
      <c r="GA481" s="169"/>
    </row>
    <row r="482" spans="1:183" s="134" customFormat="1" ht="15" customHeight="1" x14ac:dyDescent="0.35">
      <c r="A482" s="169"/>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c r="AE482" s="169"/>
      <c r="AF482" s="169"/>
      <c r="AG482" s="169"/>
      <c r="AH482" s="169"/>
      <c r="AI482" s="169"/>
      <c r="AJ482" s="169"/>
      <c r="AK482" s="169"/>
      <c r="AL482" s="169"/>
      <c r="AM482" s="169"/>
      <c r="AN482" s="169"/>
      <c r="AO482" s="169"/>
      <c r="AP482" s="169"/>
      <c r="AQ482" s="169"/>
      <c r="AR482" s="169"/>
      <c r="AS482" s="169"/>
      <c r="AT482" s="169"/>
      <c r="AU482" s="169"/>
      <c r="AV482" s="169"/>
      <c r="AW482" s="169"/>
      <c r="AX482" s="169"/>
      <c r="AY482" s="169"/>
      <c r="AZ482" s="169"/>
      <c r="BA482" s="169"/>
      <c r="BB482" s="169"/>
      <c r="BC482" s="169"/>
      <c r="BD482" s="169"/>
      <c r="BE482" s="169"/>
      <c r="BF482" s="169"/>
      <c r="BG482" s="169"/>
      <c r="BH482" s="169"/>
      <c r="BI482" s="169"/>
      <c r="BJ482" s="169"/>
      <c r="BK482" s="169"/>
      <c r="BL482" s="169"/>
      <c r="BM482" s="169"/>
      <c r="BN482" s="169"/>
      <c r="BO482" s="169"/>
      <c r="BP482" s="169"/>
      <c r="BQ482" s="169"/>
      <c r="BR482" s="169"/>
      <c r="BS482" s="169"/>
      <c r="BT482" s="169"/>
      <c r="BU482" s="169"/>
      <c r="BV482" s="169"/>
      <c r="BW482" s="169"/>
      <c r="BX482" s="169"/>
      <c r="BY482" s="169"/>
      <c r="BZ482" s="169"/>
      <c r="CA482" s="169"/>
      <c r="CB482" s="169"/>
      <c r="CC482" s="169"/>
      <c r="CD482" s="169"/>
      <c r="CE482" s="169"/>
      <c r="CF482" s="169"/>
      <c r="CG482" s="169"/>
      <c r="CH482" s="169"/>
      <c r="CI482" s="169"/>
      <c r="CJ482" s="169"/>
      <c r="CK482" s="169"/>
      <c r="CL482" s="169"/>
      <c r="CM482" s="169"/>
      <c r="CN482" s="169"/>
      <c r="CO482" s="169"/>
      <c r="CP482" s="169"/>
      <c r="CQ482" s="169"/>
      <c r="CR482" s="169"/>
      <c r="CS482" s="169"/>
      <c r="CT482" s="169"/>
      <c r="CU482" s="169"/>
      <c r="CV482" s="169"/>
      <c r="CW482" s="169"/>
      <c r="CX482" s="169"/>
      <c r="CY482" s="169"/>
      <c r="CZ482" s="169"/>
      <c r="DA482" s="169"/>
      <c r="DB482" s="169"/>
      <c r="DC482" s="169"/>
      <c r="DD482" s="169"/>
      <c r="DE482" s="169"/>
      <c r="DF482" s="169"/>
      <c r="DG482" s="169"/>
      <c r="DH482" s="169"/>
      <c r="DI482" s="169"/>
      <c r="DJ482" s="169"/>
      <c r="DK482" s="169"/>
      <c r="DL482" s="169"/>
      <c r="DM482" s="169"/>
      <c r="DN482" s="169"/>
      <c r="DO482" s="169"/>
      <c r="DP482" s="169"/>
      <c r="DQ482" s="169"/>
      <c r="DR482" s="169"/>
      <c r="DS482" s="169"/>
      <c r="DT482" s="169"/>
      <c r="DU482" s="169"/>
      <c r="DV482" s="169"/>
      <c r="DW482" s="169"/>
      <c r="DX482" s="169"/>
      <c r="DY482" s="169"/>
      <c r="DZ482" s="169"/>
      <c r="EA482" s="169"/>
      <c r="EB482" s="169"/>
      <c r="EC482" s="169"/>
      <c r="ED482" s="169"/>
      <c r="EE482" s="169"/>
      <c r="EF482" s="169"/>
      <c r="EG482" s="169"/>
      <c r="EH482" s="169"/>
      <c r="EI482" s="169"/>
      <c r="EJ482" s="169"/>
      <c r="EK482" s="169"/>
      <c r="EL482" s="169"/>
      <c r="EM482" s="169"/>
      <c r="EN482" s="169"/>
      <c r="EO482" s="169"/>
      <c r="EP482" s="169"/>
      <c r="EQ482" s="169"/>
      <c r="ER482" s="169"/>
      <c r="ES482" s="169"/>
      <c r="ET482" s="169"/>
      <c r="EU482" s="169"/>
      <c r="EV482" s="169"/>
      <c r="EW482" s="169"/>
      <c r="EX482" s="169"/>
      <c r="EY482" s="169"/>
      <c r="EZ482" s="169"/>
      <c r="FA482" s="169"/>
      <c r="FB482" s="169"/>
      <c r="FC482" s="169"/>
      <c r="FD482" s="169"/>
      <c r="FE482" s="169"/>
      <c r="FF482" s="169"/>
      <c r="FG482" s="169"/>
      <c r="FH482" s="169"/>
      <c r="FI482" s="169"/>
      <c r="FJ482" s="169"/>
      <c r="FK482" s="169"/>
      <c r="FL482" s="169"/>
      <c r="FM482" s="169"/>
      <c r="FN482" s="169"/>
      <c r="FO482" s="169"/>
      <c r="FP482" s="169"/>
      <c r="FQ482" s="169"/>
      <c r="FR482" s="169"/>
      <c r="FS482" s="169"/>
      <c r="FT482" s="169"/>
      <c r="FU482" s="169"/>
      <c r="FV482" s="169"/>
      <c r="FW482" s="169"/>
      <c r="FX482" s="169"/>
      <c r="FY482" s="169"/>
      <c r="FZ482" s="169"/>
      <c r="GA482" s="169"/>
    </row>
    <row r="483" spans="1:183" s="134" customFormat="1" ht="15" customHeight="1" x14ac:dyDescent="0.35">
      <c r="A483" s="169"/>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c r="AE483" s="169"/>
      <c r="AF483" s="169"/>
      <c r="AG483" s="169"/>
      <c r="AH483" s="169"/>
      <c r="AI483" s="169"/>
      <c r="AJ483" s="169"/>
      <c r="AK483" s="169"/>
      <c r="AL483" s="169"/>
      <c r="AM483" s="169"/>
      <c r="AN483" s="169"/>
      <c r="AO483" s="169"/>
      <c r="AP483" s="169"/>
      <c r="AQ483" s="169"/>
      <c r="AR483" s="169"/>
      <c r="AS483" s="169"/>
      <c r="AT483" s="169"/>
      <c r="AU483" s="169"/>
      <c r="AV483" s="169"/>
      <c r="AW483" s="169"/>
      <c r="AX483" s="169"/>
      <c r="AY483" s="169"/>
      <c r="AZ483" s="169"/>
      <c r="BA483" s="169"/>
      <c r="BB483" s="169"/>
      <c r="BC483" s="169"/>
      <c r="BD483" s="169"/>
      <c r="BE483" s="169"/>
      <c r="BF483" s="169"/>
      <c r="BG483" s="169"/>
      <c r="BH483" s="169"/>
      <c r="BI483" s="169"/>
      <c r="BJ483" s="169"/>
      <c r="BK483" s="169"/>
      <c r="BL483" s="169"/>
      <c r="BM483" s="169"/>
      <c r="BN483" s="169"/>
      <c r="BO483" s="169"/>
      <c r="BP483" s="169"/>
      <c r="BQ483" s="169"/>
      <c r="BR483" s="169"/>
      <c r="BS483" s="169"/>
      <c r="BT483" s="169"/>
      <c r="BU483" s="169"/>
      <c r="BV483" s="169"/>
      <c r="BW483" s="169"/>
      <c r="BX483" s="169"/>
      <c r="BY483" s="169"/>
      <c r="BZ483" s="169"/>
      <c r="CA483" s="169"/>
      <c r="CB483" s="169"/>
      <c r="CC483" s="169"/>
      <c r="CD483" s="169"/>
      <c r="CE483" s="169"/>
      <c r="CF483" s="169"/>
      <c r="CG483" s="169"/>
      <c r="CH483" s="169"/>
      <c r="CI483" s="169"/>
      <c r="CJ483" s="169"/>
      <c r="CK483" s="169"/>
      <c r="CL483" s="169"/>
      <c r="CM483" s="169"/>
      <c r="CN483" s="169"/>
      <c r="CO483" s="169"/>
      <c r="CP483" s="169"/>
      <c r="CQ483" s="169"/>
      <c r="CR483" s="169"/>
      <c r="CS483" s="169"/>
      <c r="CT483" s="169"/>
      <c r="CU483" s="169"/>
      <c r="CV483" s="169"/>
      <c r="CW483" s="169"/>
      <c r="CX483" s="169"/>
      <c r="CY483" s="169"/>
      <c r="CZ483" s="169"/>
      <c r="DA483" s="169"/>
      <c r="DB483" s="169"/>
      <c r="DC483" s="169"/>
      <c r="DD483" s="169"/>
      <c r="DE483" s="169"/>
      <c r="DF483" s="169"/>
      <c r="DG483" s="169"/>
      <c r="DH483" s="169"/>
      <c r="DI483" s="169"/>
      <c r="DJ483" s="169"/>
      <c r="DK483" s="169"/>
      <c r="DL483" s="169"/>
      <c r="DM483" s="169"/>
      <c r="DN483" s="169"/>
      <c r="DO483" s="169"/>
      <c r="DP483" s="169"/>
      <c r="DQ483" s="169"/>
      <c r="DR483" s="169"/>
      <c r="DS483" s="169"/>
      <c r="DT483" s="169"/>
      <c r="DU483" s="169"/>
      <c r="DV483" s="169"/>
      <c r="DW483" s="169"/>
      <c r="DX483" s="169"/>
      <c r="DY483" s="169"/>
      <c r="DZ483" s="169"/>
      <c r="EA483" s="169"/>
      <c r="EB483" s="169"/>
      <c r="EC483" s="169"/>
      <c r="ED483" s="169"/>
      <c r="EE483" s="169"/>
      <c r="EF483" s="169"/>
      <c r="EG483" s="169"/>
      <c r="EH483" s="169"/>
      <c r="EI483" s="169"/>
      <c r="EJ483" s="169"/>
      <c r="EK483" s="169"/>
      <c r="EL483" s="169"/>
      <c r="EM483" s="169"/>
      <c r="EN483" s="169"/>
      <c r="EO483" s="169"/>
      <c r="EP483" s="169"/>
      <c r="EQ483" s="169"/>
      <c r="ER483" s="169"/>
      <c r="ES483" s="169"/>
      <c r="ET483" s="169"/>
      <c r="EU483" s="169"/>
      <c r="EV483" s="169"/>
      <c r="EW483" s="169"/>
      <c r="EX483" s="169"/>
      <c r="EY483" s="169"/>
      <c r="EZ483" s="169"/>
      <c r="FA483" s="169"/>
      <c r="FB483" s="169"/>
      <c r="FC483" s="169"/>
      <c r="FD483" s="169"/>
      <c r="FE483" s="169"/>
      <c r="FF483" s="169"/>
      <c r="FG483" s="169"/>
      <c r="FH483" s="169"/>
      <c r="FI483" s="169"/>
      <c r="FJ483" s="169"/>
      <c r="FK483" s="169"/>
      <c r="FL483" s="169"/>
      <c r="FM483" s="169"/>
      <c r="FN483" s="169"/>
      <c r="FO483" s="169"/>
      <c r="FP483" s="169"/>
      <c r="FQ483" s="169"/>
      <c r="FR483" s="169"/>
      <c r="FS483" s="169"/>
      <c r="FT483" s="169"/>
      <c r="FU483" s="169"/>
      <c r="FV483" s="169"/>
      <c r="FW483" s="169"/>
      <c r="FX483" s="169"/>
      <c r="FY483" s="169"/>
      <c r="FZ483" s="169"/>
      <c r="GA483" s="169"/>
    </row>
    <row r="484" spans="1:183" s="134" customFormat="1" ht="15" customHeight="1" x14ac:dyDescent="0.35">
      <c r="A484" s="169"/>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c r="AO484" s="169"/>
      <c r="AP484" s="169"/>
      <c r="AQ484" s="169"/>
      <c r="AR484" s="169"/>
      <c r="AS484" s="169"/>
      <c r="AT484" s="169"/>
      <c r="AU484" s="169"/>
      <c r="AV484" s="169"/>
      <c r="AW484" s="169"/>
      <c r="AX484" s="169"/>
      <c r="AY484" s="169"/>
      <c r="AZ484" s="169"/>
      <c r="BA484" s="169"/>
      <c r="BB484" s="169"/>
      <c r="BC484" s="169"/>
      <c r="BD484" s="169"/>
      <c r="BE484" s="169"/>
      <c r="BF484" s="169"/>
      <c r="BG484" s="169"/>
      <c r="BH484" s="169"/>
      <c r="BI484" s="169"/>
      <c r="BJ484" s="169"/>
      <c r="BK484" s="169"/>
      <c r="BL484" s="169"/>
      <c r="BM484" s="169"/>
      <c r="BN484" s="169"/>
      <c r="BO484" s="169"/>
      <c r="BP484" s="169"/>
      <c r="BQ484" s="169"/>
      <c r="BR484" s="169"/>
      <c r="BS484" s="169"/>
      <c r="BT484" s="169"/>
      <c r="BU484" s="169"/>
      <c r="BV484" s="169"/>
      <c r="BW484" s="169"/>
      <c r="BX484" s="169"/>
      <c r="BY484" s="169"/>
      <c r="BZ484" s="169"/>
      <c r="CA484" s="169"/>
      <c r="CB484" s="169"/>
      <c r="CC484" s="169"/>
      <c r="CD484" s="169"/>
      <c r="CE484" s="169"/>
      <c r="CF484" s="169"/>
      <c r="CG484" s="169"/>
      <c r="CH484" s="169"/>
      <c r="CI484" s="169"/>
      <c r="CJ484" s="169"/>
      <c r="CK484" s="169"/>
      <c r="CL484" s="169"/>
      <c r="CM484" s="169"/>
      <c r="CN484" s="169"/>
      <c r="CO484" s="169"/>
      <c r="CP484" s="169"/>
      <c r="CQ484" s="169"/>
      <c r="CR484" s="169"/>
      <c r="CS484" s="169"/>
      <c r="CT484" s="169"/>
      <c r="CU484" s="169"/>
      <c r="CV484" s="169"/>
      <c r="CW484" s="169"/>
      <c r="CX484" s="169"/>
      <c r="CY484" s="169"/>
      <c r="CZ484" s="169"/>
      <c r="DA484" s="169"/>
      <c r="DB484" s="169"/>
      <c r="DC484" s="169"/>
      <c r="DD484" s="169"/>
      <c r="DE484" s="169"/>
      <c r="DF484" s="169"/>
      <c r="DG484" s="169"/>
      <c r="DH484" s="169"/>
      <c r="DI484" s="169"/>
      <c r="DJ484" s="169"/>
      <c r="DK484" s="169"/>
      <c r="DL484" s="169"/>
      <c r="DM484" s="169"/>
      <c r="DN484" s="169"/>
      <c r="DO484" s="169"/>
      <c r="DP484" s="169"/>
      <c r="DQ484" s="169"/>
      <c r="DR484" s="169"/>
      <c r="DS484" s="169"/>
      <c r="DT484" s="169"/>
      <c r="DU484" s="169"/>
      <c r="DV484" s="169"/>
      <c r="DW484" s="169"/>
      <c r="DX484" s="169"/>
      <c r="DY484" s="169"/>
      <c r="DZ484" s="169"/>
      <c r="EA484" s="169"/>
      <c r="EB484" s="169"/>
      <c r="EC484" s="169"/>
      <c r="ED484" s="169"/>
      <c r="EE484" s="169"/>
      <c r="EF484" s="169"/>
      <c r="EG484" s="169"/>
      <c r="EH484" s="169"/>
      <c r="EI484" s="169"/>
      <c r="EJ484" s="169"/>
      <c r="EK484" s="169"/>
      <c r="EL484" s="169"/>
      <c r="EM484" s="169"/>
      <c r="EN484" s="169"/>
      <c r="EO484" s="169"/>
      <c r="EP484" s="169"/>
      <c r="EQ484" s="169"/>
      <c r="ER484" s="169"/>
      <c r="ES484" s="169"/>
      <c r="ET484" s="169"/>
      <c r="EU484" s="169"/>
      <c r="EV484" s="169"/>
      <c r="EW484" s="169"/>
      <c r="EX484" s="169"/>
      <c r="EY484" s="169"/>
      <c r="EZ484" s="169"/>
      <c r="FA484" s="169"/>
      <c r="FB484" s="169"/>
      <c r="FC484" s="169"/>
      <c r="FD484" s="169"/>
      <c r="FE484" s="169"/>
      <c r="FF484" s="169"/>
      <c r="FG484" s="169"/>
      <c r="FH484" s="169"/>
      <c r="FI484" s="169"/>
      <c r="FJ484" s="169"/>
      <c r="FK484" s="169"/>
      <c r="FL484" s="169"/>
      <c r="FM484" s="169"/>
      <c r="FN484" s="169"/>
      <c r="FO484" s="169"/>
      <c r="FP484" s="169"/>
      <c r="FQ484" s="169"/>
      <c r="FR484" s="169"/>
      <c r="FS484" s="169"/>
      <c r="FT484" s="169"/>
      <c r="FU484" s="169"/>
      <c r="FV484" s="169"/>
      <c r="FW484" s="169"/>
      <c r="FX484" s="169"/>
      <c r="FY484" s="169"/>
      <c r="FZ484" s="169"/>
      <c r="GA484" s="169"/>
    </row>
    <row r="485" spans="1:183" s="134" customFormat="1" ht="15" customHeight="1" x14ac:dyDescent="0.35">
      <c r="A485" s="169"/>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c r="AE485" s="169"/>
      <c r="AF485" s="169"/>
      <c r="AG485" s="169"/>
      <c r="AH485" s="169"/>
      <c r="AI485" s="169"/>
      <c r="AJ485" s="169"/>
      <c r="AK485" s="169"/>
      <c r="AL485" s="169"/>
      <c r="AM485" s="169"/>
      <c r="AN485" s="169"/>
      <c r="AO485" s="169"/>
      <c r="AP485" s="169"/>
      <c r="AQ485" s="169"/>
      <c r="AR485" s="169"/>
      <c r="AS485" s="169"/>
      <c r="AT485" s="169"/>
      <c r="AU485" s="169"/>
      <c r="AV485" s="169"/>
      <c r="AW485" s="169"/>
      <c r="AX485" s="169"/>
      <c r="AY485" s="169"/>
      <c r="AZ485" s="169"/>
      <c r="BA485" s="169"/>
      <c r="BB485" s="169"/>
      <c r="BC485" s="169"/>
      <c r="BD485" s="169"/>
      <c r="BE485" s="169"/>
      <c r="BF485" s="169"/>
      <c r="BG485" s="169"/>
      <c r="BH485" s="169"/>
      <c r="BI485" s="169"/>
      <c r="BJ485" s="169"/>
      <c r="BK485" s="169"/>
      <c r="BL485" s="169"/>
      <c r="BM485" s="169"/>
      <c r="BN485" s="169"/>
      <c r="BO485" s="169"/>
      <c r="BP485" s="169"/>
      <c r="BQ485" s="169"/>
      <c r="BR485" s="169"/>
      <c r="BS485" s="169"/>
      <c r="BT485" s="169"/>
      <c r="BU485" s="169"/>
      <c r="BV485" s="169"/>
      <c r="BW485" s="169"/>
      <c r="BX485" s="169"/>
      <c r="BY485" s="169"/>
      <c r="BZ485" s="169"/>
      <c r="CA485" s="169"/>
      <c r="CB485" s="169"/>
      <c r="CC485" s="169"/>
      <c r="CD485" s="169"/>
      <c r="CE485" s="169"/>
      <c r="CF485" s="169"/>
      <c r="CG485" s="169"/>
      <c r="CH485" s="169"/>
      <c r="CI485" s="169"/>
      <c r="CJ485" s="169"/>
      <c r="CK485" s="169"/>
      <c r="CL485" s="169"/>
      <c r="CM485" s="169"/>
      <c r="CN485" s="169"/>
      <c r="CO485" s="169"/>
      <c r="CP485" s="169"/>
      <c r="CQ485" s="169"/>
      <c r="CR485" s="169"/>
      <c r="CS485" s="169"/>
      <c r="CT485" s="169"/>
      <c r="CU485" s="169"/>
      <c r="CV485" s="169"/>
      <c r="CW485" s="169"/>
      <c r="CX485" s="169"/>
      <c r="CY485" s="169"/>
      <c r="CZ485" s="169"/>
      <c r="DA485" s="169"/>
      <c r="DB485" s="169"/>
      <c r="DC485" s="169"/>
      <c r="DD485" s="169"/>
      <c r="DE485" s="169"/>
      <c r="DF485" s="169"/>
      <c r="DG485" s="169"/>
      <c r="DH485" s="169"/>
      <c r="DI485" s="169"/>
      <c r="DJ485" s="169"/>
      <c r="DK485" s="169"/>
      <c r="DL485" s="169"/>
      <c r="DM485" s="169"/>
      <c r="DN485" s="169"/>
      <c r="DO485" s="169"/>
      <c r="DP485" s="169"/>
      <c r="DQ485" s="169"/>
      <c r="DR485" s="169"/>
      <c r="DS485" s="169"/>
      <c r="DT485" s="169"/>
      <c r="DU485" s="169"/>
      <c r="DV485" s="169"/>
      <c r="DW485" s="169"/>
      <c r="DX485" s="169"/>
      <c r="DY485" s="169"/>
      <c r="DZ485" s="169"/>
      <c r="EA485" s="169"/>
      <c r="EB485" s="169"/>
      <c r="EC485" s="169"/>
      <c r="ED485" s="169"/>
      <c r="EE485" s="169"/>
      <c r="EF485" s="169"/>
      <c r="EG485" s="169"/>
      <c r="EH485" s="169"/>
      <c r="EI485" s="169"/>
      <c r="EJ485" s="169"/>
      <c r="EK485" s="169"/>
      <c r="EL485" s="169"/>
      <c r="EM485" s="169"/>
      <c r="EN485" s="169"/>
      <c r="EO485" s="169"/>
      <c r="EP485" s="169"/>
      <c r="EQ485" s="169"/>
      <c r="ER485" s="169"/>
      <c r="ES485" s="169"/>
      <c r="ET485" s="169"/>
      <c r="EU485" s="169"/>
      <c r="EV485" s="169"/>
      <c r="EW485" s="169"/>
      <c r="EX485" s="169"/>
      <c r="EY485" s="169"/>
      <c r="EZ485" s="169"/>
      <c r="FA485" s="169"/>
      <c r="FB485" s="169"/>
      <c r="FC485" s="169"/>
      <c r="FD485" s="169"/>
      <c r="FE485" s="169"/>
      <c r="FF485" s="169"/>
      <c r="FG485" s="169"/>
      <c r="FH485" s="169"/>
      <c r="FI485" s="169"/>
      <c r="FJ485" s="169"/>
      <c r="FK485" s="169"/>
      <c r="FL485" s="169"/>
      <c r="FM485" s="169"/>
      <c r="FN485" s="169"/>
      <c r="FO485" s="169"/>
      <c r="FP485" s="169"/>
      <c r="FQ485" s="169"/>
      <c r="FR485" s="169"/>
      <c r="FS485" s="169"/>
      <c r="FT485" s="169"/>
      <c r="FU485" s="169"/>
      <c r="FV485" s="169"/>
      <c r="FW485" s="169"/>
      <c r="FX485" s="169"/>
      <c r="FY485" s="169"/>
      <c r="FZ485" s="169"/>
      <c r="GA485" s="169"/>
    </row>
    <row r="486" spans="1:183" s="134" customFormat="1" ht="15" customHeight="1" x14ac:dyDescent="0.35">
      <c r="A486" s="169"/>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c r="AE486" s="169"/>
      <c r="AF486" s="169"/>
      <c r="AG486" s="169"/>
      <c r="AH486" s="169"/>
      <c r="AI486" s="169"/>
      <c r="AJ486" s="169"/>
      <c r="AK486" s="169"/>
      <c r="AL486" s="169"/>
      <c r="AM486" s="169"/>
      <c r="AN486" s="169"/>
      <c r="AO486" s="169"/>
      <c r="AP486" s="169"/>
      <c r="AQ486" s="169"/>
      <c r="AR486" s="169"/>
      <c r="AS486" s="169"/>
      <c r="AT486" s="169"/>
      <c r="AU486" s="169"/>
      <c r="AV486" s="169"/>
      <c r="AW486" s="169"/>
      <c r="AX486" s="169"/>
      <c r="AY486" s="169"/>
      <c r="AZ486" s="169"/>
      <c r="BA486" s="169"/>
      <c r="BB486" s="169"/>
      <c r="BC486" s="169"/>
      <c r="BD486" s="169"/>
      <c r="BE486" s="169"/>
      <c r="BF486" s="169"/>
      <c r="BG486" s="169"/>
      <c r="BH486" s="169"/>
      <c r="BI486" s="169"/>
      <c r="BJ486" s="169"/>
      <c r="BK486" s="169"/>
      <c r="BL486" s="169"/>
      <c r="BM486" s="169"/>
      <c r="BN486" s="169"/>
      <c r="BO486" s="169"/>
      <c r="BP486" s="169"/>
      <c r="BQ486" s="169"/>
      <c r="BR486" s="169"/>
      <c r="BS486" s="169"/>
      <c r="BT486" s="169"/>
      <c r="BU486" s="169"/>
      <c r="BV486" s="169"/>
      <c r="BW486" s="169"/>
      <c r="BX486" s="169"/>
      <c r="BY486" s="169"/>
      <c r="BZ486" s="169"/>
      <c r="CA486" s="169"/>
      <c r="CB486" s="169"/>
      <c r="CC486" s="169"/>
      <c r="CD486" s="169"/>
      <c r="CE486" s="169"/>
      <c r="CF486" s="169"/>
      <c r="CG486" s="169"/>
      <c r="CH486" s="169"/>
      <c r="CI486" s="169"/>
      <c r="CJ486" s="169"/>
      <c r="CK486" s="169"/>
      <c r="CL486" s="169"/>
      <c r="CM486" s="169"/>
      <c r="CN486" s="169"/>
      <c r="CO486" s="169"/>
      <c r="CP486" s="169"/>
      <c r="CQ486" s="169"/>
      <c r="CR486" s="169"/>
      <c r="CS486" s="169"/>
      <c r="CT486" s="169"/>
      <c r="CU486" s="169"/>
      <c r="CV486" s="169"/>
      <c r="CW486" s="169"/>
      <c r="CX486" s="169"/>
      <c r="CY486" s="169"/>
      <c r="CZ486" s="169"/>
      <c r="DA486" s="169"/>
      <c r="DB486" s="169"/>
      <c r="DC486" s="169"/>
      <c r="DD486" s="169"/>
      <c r="DE486" s="169"/>
      <c r="DF486" s="169"/>
      <c r="DG486" s="169"/>
      <c r="DH486" s="169"/>
      <c r="DI486" s="169"/>
      <c r="DJ486" s="169"/>
      <c r="DK486" s="169"/>
      <c r="DL486" s="169"/>
      <c r="DM486" s="169"/>
      <c r="DN486" s="169"/>
      <c r="DO486" s="169"/>
      <c r="DP486" s="169"/>
      <c r="DQ486" s="169"/>
      <c r="DR486" s="169"/>
      <c r="DS486" s="169"/>
      <c r="DT486" s="169"/>
      <c r="DU486" s="169"/>
      <c r="DV486" s="169"/>
      <c r="DW486" s="169"/>
      <c r="DX486" s="169"/>
      <c r="DY486" s="169"/>
      <c r="DZ486" s="169"/>
      <c r="EA486" s="169"/>
      <c r="EB486" s="169"/>
      <c r="EC486" s="169"/>
      <c r="ED486" s="169"/>
      <c r="EE486" s="169"/>
      <c r="EF486" s="169"/>
      <c r="EG486" s="169"/>
      <c r="EH486" s="169"/>
      <c r="EI486" s="169"/>
      <c r="EJ486" s="169"/>
      <c r="EK486" s="169"/>
      <c r="EL486" s="169"/>
      <c r="EM486" s="169"/>
      <c r="EN486" s="169"/>
      <c r="EO486" s="169"/>
      <c r="EP486" s="169"/>
      <c r="EQ486" s="169"/>
      <c r="ER486" s="169"/>
      <c r="ES486" s="169"/>
      <c r="ET486" s="169"/>
      <c r="EU486" s="169"/>
      <c r="EV486" s="169"/>
      <c r="EW486" s="169"/>
      <c r="EX486" s="169"/>
      <c r="EY486" s="169"/>
      <c r="EZ486" s="169"/>
      <c r="FA486" s="169"/>
      <c r="FB486" s="169"/>
      <c r="FC486" s="169"/>
      <c r="FD486" s="169"/>
      <c r="FE486" s="169"/>
      <c r="FF486" s="169"/>
      <c r="FG486" s="169"/>
      <c r="FH486" s="169"/>
      <c r="FI486" s="169"/>
      <c r="FJ486" s="169"/>
      <c r="FK486" s="169"/>
      <c r="FL486" s="169"/>
      <c r="FM486" s="169"/>
      <c r="FN486" s="169"/>
      <c r="FO486" s="169"/>
      <c r="FP486" s="169"/>
      <c r="FQ486" s="169"/>
      <c r="FR486" s="169"/>
      <c r="FS486" s="169"/>
      <c r="FT486" s="169"/>
      <c r="FU486" s="169"/>
      <c r="FV486" s="169"/>
      <c r="FW486" s="169"/>
      <c r="FX486" s="169"/>
      <c r="FY486" s="169"/>
      <c r="FZ486" s="169"/>
      <c r="GA486" s="169"/>
    </row>
    <row r="487" spans="1:183" s="134" customFormat="1" ht="15" customHeight="1" x14ac:dyDescent="0.35">
      <c r="A487" s="169"/>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c r="AE487" s="169"/>
      <c r="AF487" s="169"/>
      <c r="AG487" s="169"/>
      <c r="AH487" s="169"/>
      <c r="AI487" s="169"/>
      <c r="AJ487" s="169"/>
      <c r="AK487" s="169"/>
      <c r="AL487" s="169"/>
      <c r="AM487" s="169"/>
      <c r="AN487" s="169"/>
      <c r="AO487" s="169"/>
      <c r="AP487" s="169"/>
      <c r="AQ487" s="169"/>
      <c r="AR487" s="169"/>
      <c r="AS487" s="169"/>
      <c r="AT487" s="169"/>
      <c r="AU487" s="169"/>
      <c r="AV487" s="169"/>
      <c r="AW487" s="169"/>
      <c r="AX487" s="169"/>
      <c r="AY487" s="169"/>
      <c r="AZ487" s="169"/>
      <c r="BA487" s="169"/>
      <c r="BB487" s="169"/>
      <c r="BC487" s="169"/>
      <c r="BD487" s="169"/>
      <c r="BE487" s="169"/>
      <c r="BF487" s="169"/>
      <c r="BG487" s="169"/>
      <c r="BH487" s="169"/>
      <c r="BI487" s="169"/>
      <c r="BJ487" s="169"/>
      <c r="BK487" s="169"/>
      <c r="BL487" s="169"/>
      <c r="BM487" s="169"/>
      <c r="BN487" s="169"/>
      <c r="BO487" s="169"/>
      <c r="BP487" s="169"/>
      <c r="BQ487" s="169"/>
      <c r="BR487" s="169"/>
      <c r="BS487" s="169"/>
      <c r="BT487" s="169"/>
      <c r="BU487" s="169"/>
      <c r="BV487" s="169"/>
      <c r="BW487" s="169"/>
      <c r="BX487" s="169"/>
      <c r="BY487" s="169"/>
      <c r="BZ487" s="169"/>
      <c r="CA487" s="169"/>
      <c r="CB487" s="169"/>
      <c r="CC487" s="169"/>
      <c r="CD487" s="169"/>
      <c r="CE487" s="169"/>
      <c r="CF487" s="169"/>
      <c r="CG487" s="169"/>
      <c r="CH487" s="169"/>
      <c r="CI487" s="169"/>
      <c r="CJ487" s="169"/>
      <c r="CK487" s="169"/>
      <c r="CL487" s="169"/>
      <c r="CM487" s="169"/>
      <c r="CN487" s="169"/>
      <c r="CO487" s="169"/>
      <c r="CP487" s="169"/>
      <c r="CQ487" s="169"/>
      <c r="CR487" s="169"/>
      <c r="CS487" s="169"/>
      <c r="CT487" s="169"/>
      <c r="CU487" s="169"/>
      <c r="CV487" s="169"/>
      <c r="CW487" s="169"/>
      <c r="CX487" s="169"/>
      <c r="CY487" s="169"/>
      <c r="CZ487" s="169"/>
      <c r="DA487" s="169"/>
      <c r="DB487" s="169"/>
      <c r="DC487" s="169"/>
      <c r="DD487" s="169"/>
      <c r="DE487" s="169"/>
      <c r="DF487" s="169"/>
      <c r="DG487" s="169"/>
      <c r="DH487" s="169"/>
      <c r="DI487" s="169"/>
      <c r="DJ487" s="169"/>
      <c r="DK487" s="169"/>
      <c r="DL487" s="169"/>
      <c r="DM487" s="169"/>
      <c r="DN487" s="169"/>
      <c r="DO487" s="169"/>
      <c r="DP487" s="169"/>
      <c r="DQ487" s="169"/>
      <c r="DR487" s="169"/>
      <c r="DS487" s="169"/>
      <c r="DT487" s="169"/>
      <c r="DU487" s="169"/>
      <c r="DV487" s="169"/>
      <c r="DW487" s="169"/>
      <c r="DX487" s="169"/>
      <c r="DY487" s="169"/>
      <c r="DZ487" s="169"/>
      <c r="EA487" s="169"/>
      <c r="EB487" s="169"/>
      <c r="EC487" s="169"/>
      <c r="ED487" s="169"/>
      <c r="EE487" s="169"/>
      <c r="EF487" s="169"/>
      <c r="EG487" s="169"/>
      <c r="EH487" s="169"/>
      <c r="EI487" s="169"/>
      <c r="EJ487" s="169"/>
      <c r="EK487" s="169"/>
      <c r="EL487" s="169"/>
      <c r="EM487" s="169"/>
      <c r="EN487" s="169"/>
      <c r="EO487" s="169"/>
      <c r="EP487" s="169"/>
      <c r="EQ487" s="169"/>
      <c r="ER487" s="169"/>
      <c r="ES487" s="169"/>
      <c r="ET487" s="169"/>
      <c r="EU487" s="169"/>
      <c r="EV487" s="169"/>
      <c r="EW487" s="169"/>
      <c r="EX487" s="169"/>
      <c r="EY487" s="169"/>
      <c r="EZ487" s="169"/>
      <c r="FA487" s="169"/>
      <c r="FB487" s="169"/>
      <c r="FC487" s="169"/>
      <c r="FD487" s="169"/>
      <c r="FE487" s="169"/>
      <c r="FF487" s="169"/>
      <c r="FG487" s="169"/>
      <c r="FH487" s="169"/>
      <c r="FI487" s="169"/>
      <c r="FJ487" s="169"/>
      <c r="FK487" s="169"/>
      <c r="FL487" s="169"/>
      <c r="FM487" s="169"/>
      <c r="FN487" s="169"/>
      <c r="FO487" s="169"/>
      <c r="FP487" s="169"/>
      <c r="FQ487" s="169"/>
      <c r="FR487" s="169"/>
      <c r="FS487" s="169"/>
      <c r="FT487" s="169"/>
      <c r="FU487" s="169"/>
      <c r="FV487" s="169"/>
      <c r="FW487" s="169"/>
      <c r="FX487" s="169"/>
      <c r="FY487" s="169"/>
      <c r="FZ487" s="169"/>
      <c r="GA487" s="169"/>
    </row>
    <row r="488" spans="1:183" s="134" customFormat="1" ht="15" customHeight="1" x14ac:dyDescent="0.35">
      <c r="A488" s="169"/>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c r="AE488" s="169"/>
      <c r="AF488" s="169"/>
      <c r="AG488" s="169"/>
      <c r="AH488" s="169"/>
      <c r="AI488" s="169"/>
      <c r="AJ488" s="169"/>
      <c r="AK488" s="169"/>
      <c r="AL488" s="169"/>
      <c r="AM488" s="169"/>
      <c r="AN488" s="169"/>
      <c r="AO488" s="169"/>
      <c r="AP488" s="169"/>
      <c r="AQ488" s="169"/>
      <c r="AR488" s="169"/>
      <c r="AS488" s="169"/>
      <c r="AT488" s="169"/>
      <c r="AU488" s="169"/>
      <c r="AV488" s="169"/>
      <c r="AW488" s="169"/>
      <c r="AX488" s="169"/>
      <c r="AY488" s="169"/>
      <c r="AZ488" s="169"/>
      <c r="BA488" s="169"/>
      <c r="BB488" s="169"/>
      <c r="BC488" s="169"/>
      <c r="BD488" s="169"/>
      <c r="BE488" s="169"/>
      <c r="BF488" s="169"/>
      <c r="BG488" s="169"/>
      <c r="BH488" s="169"/>
      <c r="BI488" s="169"/>
      <c r="BJ488" s="169"/>
      <c r="BK488" s="169"/>
      <c r="BL488" s="169"/>
      <c r="BM488" s="169"/>
      <c r="BN488" s="169"/>
      <c r="BO488" s="169"/>
      <c r="BP488" s="169"/>
      <c r="BQ488" s="169"/>
      <c r="BR488" s="169"/>
      <c r="BS488" s="169"/>
      <c r="BT488" s="169"/>
      <c r="BU488" s="169"/>
      <c r="BV488" s="169"/>
      <c r="BW488" s="169"/>
      <c r="BX488" s="169"/>
      <c r="BY488" s="169"/>
      <c r="BZ488" s="169"/>
      <c r="CA488" s="169"/>
      <c r="CB488" s="169"/>
      <c r="CC488" s="169"/>
      <c r="CD488" s="169"/>
      <c r="CE488" s="169"/>
      <c r="CF488" s="169"/>
      <c r="CG488" s="169"/>
      <c r="CH488" s="169"/>
      <c r="CI488" s="169"/>
      <c r="CJ488" s="169"/>
      <c r="CK488" s="169"/>
      <c r="CL488" s="169"/>
      <c r="CM488" s="169"/>
      <c r="CN488" s="169"/>
      <c r="CO488" s="169"/>
      <c r="CP488" s="169"/>
      <c r="CQ488" s="169"/>
      <c r="CR488" s="169"/>
      <c r="CS488" s="169"/>
      <c r="CT488" s="169"/>
      <c r="CU488" s="169"/>
      <c r="CV488" s="169"/>
      <c r="CW488" s="169"/>
      <c r="CX488" s="169"/>
      <c r="CY488" s="169"/>
      <c r="CZ488" s="169"/>
      <c r="DA488" s="169"/>
      <c r="DB488" s="169"/>
      <c r="DC488" s="169"/>
      <c r="DD488" s="169"/>
      <c r="DE488" s="169"/>
      <c r="DF488" s="169"/>
      <c r="DG488" s="169"/>
      <c r="DH488" s="169"/>
      <c r="DI488" s="169"/>
      <c r="DJ488" s="169"/>
      <c r="DK488" s="169"/>
      <c r="DL488" s="169"/>
      <c r="DM488" s="169"/>
      <c r="DN488" s="169"/>
      <c r="DO488" s="169"/>
      <c r="DP488" s="169"/>
      <c r="DQ488" s="169"/>
      <c r="DR488" s="169"/>
      <c r="DS488" s="169"/>
      <c r="DT488" s="169"/>
      <c r="DU488" s="169"/>
      <c r="DV488" s="169"/>
      <c r="DW488" s="169"/>
      <c r="DX488" s="169"/>
      <c r="DY488" s="169"/>
      <c r="DZ488" s="169"/>
      <c r="EA488" s="169"/>
      <c r="EB488" s="169"/>
      <c r="EC488" s="169"/>
      <c r="ED488" s="169"/>
      <c r="EE488" s="169"/>
      <c r="EF488" s="169"/>
      <c r="EG488" s="169"/>
      <c r="EH488" s="169"/>
      <c r="EI488" s="169"/>
      <c r="EJ488" s="169"/>
      <c r="EK488" s="169"/>
      <c r="EL488" s="169"/>
      <c r="EM488" s="169"/>
      <c r="EN488" s="169"/>
      <c r="EO488" s="169"/>
      <c r="EP488" s="169"/>
      <c r="EQ488" s="169"/>
      <c r="ER488" s="169"/>
      <c r="ES488" s="169"/>
      <c r="ET488" s="169"/>
      <c r="EU488" s="169"/>
      <c r="EV488" s="169"/>
      <c r="EW488" s="169"/>
      <c r="EX488" s="169"/>
      <c r="EY488" s="169"/>
      <c r="EZ488" s="169"/>
      <c r="FA488" s="169"/>
      <c r="FB488" s="169"/>
      <c r="FC488" s="169"/>
      <c r="FD488" s="169"/>
      <c r="FE488" s="169"/>
      <c r="FF488" s="169"/>
      <c r="FG488" s="169"/>
      <c r="FH488" s="169"/>
      <c r="FI488" s="169"/>
      <c r="FJ488" s="169"/>
      <c r="FK488" s="169"/>
      <c r="FL488" s="169"/>
      <c r="FM488" s="169"/>
      <c r="FN488" s="169"/>
      <c r="FO488" s="169"/>
      <c r="FP488" s="169"/>
      <c r="FQ488" s="169"/>
      <c r="FR488" s="169"/>
      <c r="FS488" s="169"/>
      <c r="FT488" s="169"/>
      <c r="FU488" s="169"/>
      <c r="FV488" s="169"/>
      <c r="FW488" s="169"/>
      <c r="FX488" s="169"/>
      <c r="FY488" s="169"/>
      <c r="FZ488" s="169"/>
      <c r="GA488" s="169"/>
    </row>
    <row r="489" spans="1:183" s="134" customFormat="1" ht="15" customHeight="1" x14ac:dyDescent="0.35">
      <c r="A489" s="169"/>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c r="AE489" s="169"/>
      <c r="AF489" s="169"/>
      <c r="AG489" s="169"/>
      <c r="AH489" s="169"/>
      <c r="AI489" s="169"/>
      <c r="AJ489" s="169"/>
      <c r="AK489" s="169"/>
      <c r="AL489" s="169"/>
      <c r="AM489" s="169"/>
      <c r="AN489" s="169"/>
      <c r="AO489" s="169"/>
      <c r="AP489" s="169"/>
      <c r="AQ489" s="169"/>
      <c r="AR489" s="169"/>
      <c r="AS489" s="169"/>
      <c r="AT489" s="169"/>
      <c r="AU489" s="169"/>
      <c r="AV489" s="169"/>
      <c r="AW489" s="169"/>
      <c r="AX489" s="169"/>
      <c r="AY489" s="169"/>
      <c r="AZ489" s="169"/>
      <c r="BA489" s="169"/>
      <c r="BB489" s="169"/>
      <c r="BC489" s="169"/>
      <c r="BD489" s="169"/>
      <c r="BE489" s="169"/>
      <c r="BF489" s="169"/>
      <c r="BG489" s="169"/>
      <c r="BH489" s="169"/>
      <c r="BI489" s="169"/>
      <c r="BJ489" s="169"/>
      <c r="BK489" s="169"/>
      <c r="BL489" s="169"/>
      <c r="BM489" s="169"/>
      <c r="BN489" s="169"/>
      <c r="BO489" s="169"/>
      <c r="BP489" s="169"/>
      <c r="BQ489" s="169"/>
      <c r="BR489" s="169"/>
      <c r="BS489" s="169"/>
      <c r="BT489" s="169"/>
      <c r="BU489" s="169"/>
      <c r="BV489" s="169"/>
      <c r="BW489" s="169"/>
      <c r="BX489" s="169"/>
      <c r="BY489" s="169"/>
      <c r="BZ489" s="169"/>
      <c r="CA489" s="169"/>
      <c r="CB489" s="169"/>
      <c r="CC489" s="169"/>
      <c r="CD489" s="169"/>
      <c r="CE489" s="169"/>
      <c r="CF489" s="169"/>
      <c r="CG489" s="169"/>
      <c r="CH489" s="169"/>
      <c r="CI489" s="169"/>
      <c r="CJ489" s="169"/>
      <c r="CK489" s="169"/>
      <c r="CL489" s="169"/>
      <c r="CM489" s="169"/>
      <c r="CN489" s="169"/>
      <c r="CO489" s="169"/>
      <c r="CP489" s="169"/>
      <c r="CQ489" s="169"/>
      <c r="CR489" s="169"/>
      <c r="CS489" s="169"/>
      <c r="CT489" s="169"/>
      <c r="CU489" s="169"/>
      <c r="CV489" s="169"/>
      <c r="CW489" s="169"/>
      <c r="CX489" s="169"/>
      <c r="CY489" s="169"/>
      <c r="CZ489" s="169"/>
      <c r="DA489" s="169"/>
      <c r="DB489" s="169"/>
      <c r="DC489" s="169"/>
      <c r="DD489" s="169"/>
      <c r="DE489" s="169"/>
      <c r="DF489" s="169"/>
      <c r="DG489" s="169"/>
      <c r="DH489" s="169"/>
      <c r="DI489" s="169"/>
      <c r="DJ489" s="169"/>
      <c r="DK489" s="169"/>
      <c r="DL489" s="169"/>
      <c r="DM489" s="169"/>
      <c r="DN489" s="169"/>
      <c r="DO489" s="169"/>
      <c r="DP489" s="169"/>
      <c r="DQ489" s="169"/>
      <c r="DR489" s="169"/>
      <c r="DS489" s="169"/>
      <c r="DT489" s="169"/>
      <c r="DU489" s="169"/>
      <c r="DV489" s="169"/>
      <c r="DW489" s="169"/>
      <c r="DX489" s="169"/>
      <c r="DY489" s="169"/>
      <c r="DZ489" s="169"/>
      <c r="EA489" s="169"/>
      <c r="EB489" s="169"/>
      <c r="EC489" s="169"/>
      <c r="ED489" s="169"/>
      <c r="EE489" s="169"/>
      <c r="EF489" s="169"/>
      <c r="EG489" s="169"/>
      <c r="EH489" s="169"/>
      <c r="EI489" s="169"/>
      <c r="EJ489" s="169"/>
      <c r="EK489" s="169"/>
      <c r="EL489" s="169"/>
      <c r="EM489" s="169"/>
      <c r="EN489" s="169"/>
      <c r="EO489" s="169"/>
      <c r="EP489" s="169"/>
      <c r="EQ489" s="169"/>
      <c r="ER489" s="169"/>
      <c r="ES489" s="169"/>
      <c r="ET489" s="169"/>
      <c r="EU489" s="169"/>
      <c r="EV489" s="169"/>
      <c r="EW489" s="169"/>
      <c r="EX489" s="169"/>
      <c r="EY489" s="169"/>
      <c r="EZ489" s="169"/>
      <c r="FA489" s="169"/>
      <c r="FB489" s="169"/>
      <c r="FC489" s="169"/>
      <c r="FD489" s="169"/>
      <c r="FE489" s="169"/>
      <c r="FF489" s="169"/>
      <c r="FG489" s="169"/>
      <c r="FH489" s="169"/>
      <c r="FI489" s="169"/>
      <c r="FJ489" s="169"/>
      <c r="FK489" s="169"/>
      <c r="FL489" s="169"/>
      <c r="FM489" s="169"/>
      <c r="FN489" s="169"/>
      <c r="FO489" s="169"/>
      <c r="FP489" s="169"/>
      <c r="FQ489" s="169"/>
      <c r="FR489" s="169"/>
      <c r="FS489" s="169"/>
      <c r="FT489" s="169"/>
      <c r="FU489" s="169"/>
      <c r="FV489" s="169"/>
      <c r="FW489" s="169"/>
      <c r="FX489" s="169"/>
      <c r="FY489" s="169"/>
      <c r="FZ489" s="169"/>
      <c r="GA489" s="169"/>
    </row>
    <row r="490" spans="1:183" s="134" customFormat="1" ht="15" customHeight="1" x14ac:dyDescent="0.35">
      <c r="A490" s="169"/>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c r="AE490" s="169"/>
      <c r="AF490" s="169"/>
      <c r="AG490" s="169"/>
      <c r="AH490" s="169"/>
      <c r="AI490" s="169"/>
      <c r="AJ490" s="169"/>
      <c r="AK490" s="169"/>
      <c r="AL490" s="169"/>
      <c r="AM490" s="169"/>
      <c r="AN490" s="169"/>
      <c r="AO490" s="169"/>
      <c r="AP490" s="169"/>
      <c r="AQ490" s="169"/>
      <c r="AR490" s="169"/>
      <c r="AS490" s="169"/>
      <c r="AT490" s="169"/>
      <c r="AU490" s="169"/>
      <c r="AV490" s="169"/>
      <c r="AW490" s="169"/>
      <c r="AX490" s="169"/>
      <c r="AY490" s="169"/>
      <c r="AZ490" s="169"/>
      <c r="BA490" s="169"/>
      <c r="BB490" s="169"/>
      <c r="BC490" s="169"/>
      <c r="BD490" s="169"/>
      <c r="BE490" s="169"/>
      <c r="BF490" s="169"/>
      <c r="BG490" s="169"/>
      <c r="BH490" s="169"/>
      <c r="BI490" s="169"/>
      <c r="BJ490" s="169"/>
      <c r="BK490" s="169"/>
      <c r="BL490" s="169"/>
      <c r="BM490" s="169"/>
      <c r="BN490" s="169"/>
      <c r="BO490" s="169"/>
      <c r="BP490" s="169"/>
      <c r="BQ490" s="169"/>
      <c r="BR490" s="169"/>
      <c r="BS490" s="169"/>
      <c r="BT490" s="169"/>
      <c r="BU490" s="169"/>
      <c r="BV490" s="169"/>
      <c r="BW490" s="169"/>
      <c r="BX490" s="169"/>
      <c r="BY490" s="169"/>
      <c r="BZ490" s="169"/>
      <c r="CA490" s="169"/>
      <c r="CB490" s="169"/>
      <c r="CC490" s="169"/>
      <c r="CD490" s="169"/>
      <c r="CE490" s="169"/>
      <c r="CF490" s="169"/>
      <c r="CG490" s="169"/>
      <c r="CH490" s="169"/>
      <c r="CI490" s="169"/>
      <c r="CJ490" s="169"/>
      <c r="CK490" s="169"/>
      <c r="CL490" s="169"/>
      <c r="CM490" s="169"/>
      <c r="CN490" s="169"/>
      <c r="CO490" s="169"/>
      <c r="CP490" s="169"/>
      <c r="CQ490" s="169"/>
      <c r="CR490" s="169"/>
      <c r="CS490" s="169"/>
      <c r="CT490" s="169"/>
      <c r="CU490" s="169"/>
      <c r="CV490" s="169"/>
      <c r="CW490" s="169"/>
      <c r="CX490" s="169"/>
      <c r="CY490" s="169"/>
      <c r="CZ490" s="169"/>
      <c r="DA490" s="169"/>
      <c r="DB490" s="169"/>
      <c r="DC490" s="169"/>
      <c r="DD490" s="169"/>
      <c r="DE490" s="169"/>
      <c r="DF490" s="169"/>
      <c r="DG490" s="169"/>
      <c r="DH490" s="169"/>
      <c r="DI490" s="169"/>
      <c r="DJ490" s="169"/>
      <c r="DK490" s="169"/>
      <c r="DL490" s="169"/>
      <c r="DM490" s="169"/>
      <c r="DN490" s="169"/>
      <c r="DO490" s="169"/>
      <c r="DP490" s="169"/>
      <c r="DQ490" s="169"/>
      <c r="DR490" s="169"/>
      <c r="DS490" s="169"/>
      <c r="DT490" s="169"/>
      <c r="DU490" s="169"/>
      <c r="DV490" s="169"/>
      <c r="DW490" s="169"/>
      <c r="DX490" s="169"/>
      <c r="DY490" s="169"/>
      <c r="DZ490" s="169"/>
      <c r="EA490" s="169"/>
      <c r="EB490" s="169"/>
      <c r="EC490" s="169"/>
      <c r="ED490" s="169"/>
      <c r="EE490" s="169"/>
      <c r="EF490" s="169"/>
      <c r="EG490" s="169"/>
      <c r="EH490" s="169"/>
      <c r="EI490" s="169"/>
      <c r="EJ490" s="169"/>
      <c r="EK490" s="169"/>
      <c r="EL490" s="169"/>
      <c r="EM490" s="169"/>
      <c r="EN490" s="169"/>
      <c r="EO490" s="169"/>
      <c r="EP490" s="169"/>
      <c r="EQ490" s="169"/>
      <c r="ER490" s="169"/>
      <c r="ES490" s="169"/>
      <c r="ET490" s="169"/>
      <c r="EU490" s="169"/>
      <c r="EV490" s="169"/>
      <c r="EW490" s="169"/>
      <c r="EX490" s="169"/>
      <c r="EY490" s="169"/>
      <c r="EZ490" s="169"/>
      <c r="FA490" s="169"/>
      <c r="FB490" s="169"/>
      <c r="FC490" s="169"/>
      <c r="FD490" s="169"/>
      <c r="FE490" s="169"/>
      <c r="FF490" s="169"/>
      <c r="FG490" s="169"/>
      <c r="FH490" s="169"/>
      <c r="FI490" s="169"/>
      <c r="FJ490" s="169"/>
      <c r="FK490" s="169"/>
      <c r="FL490" s="169"/>
      <c r="FM490" s="169"/>
      <c r="FN490" s="169"/>
      <c r="FO490" s="169"/>
      <c r="FP490" s="169"/>
      <c r="FQ490" s="169"/>
      <c r="FR490" s="169"/>
      <c r="FS490" s="169"/>
      <c r="FT490" s="169"/>
      <c r="FU490" s="169"/>
      <c r="FV490" s="169"/>
      <c r="FW490" s="169"/>
      <c r="FX490" s="169"/>
      <c r="FY490" s="169"/>
      <c r="FZ490" s="169"/>
      <c r="GA490" s="169"/>
    </row>
    <row r="491" spans="1:183" s="134" customFormat="1" ht="15" customHeight="1" x14ac:dyDescent="0.35">
      <c r="A491" s="169"/>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c r="AE491" s="169"/>
      <c r="AF491" s="169"/>
      <c r="AG491" s="169"/>
      <c r="AH491" s="169"/>
      <c r="AI491" s="169"/>
      <c r="AJ491" s="169"/>
      <c r="AK491" s="169"/>
      <c r="AL491" s="169"/>
      <c r="AM491" s="169"/>
      <c r="AN491" s="169"/>
      <c r="AO491" s="169"/>
      <c r="AP491" s="169"/>
      <c r="AQ491" s="169"/>
      <c r="AR491" s="169"/>
      <c r="AS491" s="169"/>
      <c r="AT491" s="169"/>
      <c r="AU491" s="169"/>
      <c r="AV491" s="169"/>
      <c r="AW491" s="169"/>
      <c r="AX491" s="169"/>
      <c r="AY491" s="169"/>
      <c r="AZ491" s="169"/>
      <c r="BA491" s="169"/>
      <c r="BB491" s="169"/>
      <c r="BC491" s="169"/>
      <c r="BD491" s="169"/>
      <c r="BE491" s="169"/>
      <c r="BF491" s="169"/>
      <c r="BG491" s="169"/>
      <c r="BH491" s="169"/>
      <c r="BI491" s="169"/>
      <c r="BJ491" s="169"/>
      <c r="BK491" s="169"/>
      <c r="BL491" s="169"/>
      <c r="BM491" s="169"/>
      <c r="BN491" s="169"/>
      <c r="BO491" s="169"/>
      <c r="BP491" s="169"/>
      <c r="BQ491" s="169"/>
      <c r="BR491" s="169"/>
      <c r="BS491" s="169"/>
      <c r="BT491" s="169"/>
      <c r="BU491" s="169"/>
      <c r="BV491" s="169"/>
      <c r="BW491" s="169"/>
      <c r="BX491" s="169"/>
      <c r="BY491" s="169"/>
      <c r="BZ491" s="169"/>
      <c r="CA491" s="169"/>
      <c r="CB491" s="169"/>
      <c r="CC491" s="169"/>
      <c r="CD491" s="169"/>
      <c r="CE491" s="169"/>
      <c r="CF491" s="169"/>
      <c r="CG491" s="169"/>
      <c r="CH491" s="169"/>
      <c r="CI491" s="169"/>
      <c r="CJ491" s="169"/>
      <c r="CK491" s="169"/>
      <c r="CL491" s="169"/>
      <c r="CM491" s="169"/>
      <c r="CN491" s="169"/>
      <c r="CO491" s="169"/>
      <c r="CP491" s="169"/>
      <c r="CQ491" s="169"/>
      <c r="CR491" s="169"/>
      <c r="CS491" s="169"/>
      <c r="CT491" s="169"/>
      <c r="CU491" s="169"/>
      <c r="CV491" s="169"/>
      <c r="CW491" s="169"/>
      <c r="CX491" s="169"/>
      <c r="CY491" s="169"/>
      <c r="CZ491" s="169"/>
      <c r="DA491" s="169"/>
      <c r="DB491" s="169"/>
      <c r="DC491" s="169"/>
      <c r="DD491" s="169"/>
      <c r="DE491" s="169"/>
      <c r="DF491" s="169"/>
      <c r="DG491" s="169"/>
      <c r="DH491" s="169"/>
      <c r="DI491" s="169"/>
      <c r="DJ491" s="169"/>
      <c r="DK491" s="169"/>
      <c r="DL491" s="169"/>
      <c r="DM491" s="169"/>
      <c r="DN491" s="169"/>
      <c r="DO491" s="169"/>
      <c r="DP491" s="169"/>
      <c r="DQ491" s="169"/>
      <c r="DR491" s="169"/>
      <c r="DS491" s="169"/>
      <c r="DT491" s="169"/>
      <c r="DU491" s="169"/>
      <c r="DV491" s="169"/>
      <c r="DW491" s="169"/>
      <c r="DX491" s="169"/>
      <c r="DY491" s="169"/>
      <c r="DZ491" s="169"/>
      <c r="EA491" s="169"/>
      <c r="EB491" s="169"/>
      <c r="EC491" s="169"/>
      <c r="ED491" s="169"/>
      <c r="EE491" s="169"/>
      <c r="EF491" s="169"/>
      <c r="EG491" s="169"/>
      <c r="EH491" s="169"/>
      <c r="EI491" s="169"/>
      <c r="EJ491" s="169"/>
      <c r="EK491" s="169"/>
      <c r="EL491" s="169"/>
      <c r="EM491" s="169"/>
      <c r="EN491" s="169"/>
      <c r="EO491" s="169"/>
      <c r="EP491" s="169"/>
      <c r="EQ491" s="169"/>
      <c r="ER491" s="169"/>
      <c r="ES491" s="169"/>
      <c r="ET491" s="169"/>
      <c r="EU491" s="169"/>
      <c r="EV491" s="169"/>
      <c r="EW491" s="169"/>
      <c r="EX491" s="169"/>
      <c r="EY491" s="169"/>
      <c r="EZ491" s="169"/>
      <c r="FA491" s="169"/>
      <c r="FB491" s="169"/>
      <c r="FC491" s="169"/>
      <c r="FD491" s="169"/>
      <c r="FE491" s="169"/>
      <c r="FF491" s="169"/>
      <c r="FG491" s="169"/>
      <c r="FH491" s="169"/>
      <c r="FI491" s="169"/>
      <c r="FJ491" s="169"/>
      <c r="FK491" s="169"/>
      <c r="FL491" s="169"/>
      <c r="FM491" s="169"/>
      <c r="FN491" s="169"/>
      <c r="FO491" s="169"/>
      <c r="FP491" s="169"/>
      <c r="FQ491" s="169"/>
      <c r="FR491" s="169"/>
      <c r="FS491" s="169"/>
      <c r="FT491" s="169"/>
      <c r="FU491" s="169"/>
      <c r="FV491" s="169"/>
      <c r="FW491" s="169"/>
      <c r="FX491" s="169"/>
      <c r="FY491" s="169"/>
      <c r="FZ491" s="169"/>
      <c r="GA491" s="169"/>
    </row>
    <row r="492" spans="1:183" s="134" customFormat="1" ht="15" customHeight="1" x14ac:dyDescent="0.35">
      <c r="A492" s="169"/>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c r="AE492" s="169"/>
      <c r="AF492" s="169"/>
      <c r="AG492" s="169"/>
      <c r="AH492" s="169"/>
      <c r="AI492" s="169"/>
      <c r="AJ492" s="169"/>
      <c r="AK492" s="169"/>
      <c r="AL492" s="169"/>
      <c r="AM492" s="169"/>
      <c r="AN492" s="169"/>
      <c r="AO492" s="169"/>
      <c r="AP492" s="169"/>
      <c r="AQ492" s="169"/>
      <c r="AR492" s="169"/>
      <c r="AS492" s="169"/>
      <c r="AT492" s="169"/>
      <c r="AU492" s="169"/>
      <c r="AV492" s="169"/>
      <c r="AW492" s="169"/>
      <c r="AX492" s="169"/>
      <c r="AY492" s="169"/>
      <c r="AZ492" s="169"/>
      <c r="BA492" s="169"/>
      <c r="BB492" s="169"/>
      <c r="BC492" s="169"/>
      <c r="BD492" s="169"/>
      <c r="BE492" s="169"/>
      <c r="BF492" s="169"/>
      <c r="BG492" s="169"/>
      <c r="BH492" s="169"/>
      <c r="BI492" s="169"/>
      <c r="BJ492" s="169"/>
      <c r="BK492" s="169"/>
      <c r="BL492" s="169"/>
      <c r="BM492" s="169"/>
      <c r="BN492" s="169"/>
      <c r="BO492" s="169"/>
      <c r="BP492" s="169"/>
      <c r="BQ492" s="169"/>
      <c r="BR492" s="169"/>
      <c r="BS492" s="169"/>
      <c r="BT492" s="169"/>
      <c r="BU492" s="169"/>
      <c r="BV492" s="169"/>
      <c r="BW492" s="169"/>
      <c r="BX492" s="169"/>
      <c r="BY492" s="169"/>
      <c r="BZ492" s="169"/>
      <c r="CA492" s="169"/>
      <c r="CB492" s="169"/>
      <c r="CC492" s="169"/>
      <c r="CD492" s="169"/>
      <c r="CE492" s="169"/>
      <c r="CF492" s="169"/>
      <c r="CG492" s="169"/>
      <c r="CH492" s="169"/>
      <c r="CI492" s="169"/>
      <c r="CJ492" s="169"/>
      <c r="CK492" s="169"/>
      <c r="CL492" s="169"/>
      <c r="CM492" s="169"/>
      <c r="CN492" s="169"/>
      <c r="CO492" s="169"/>
      <c r="CP492" s="169"/>
      <c r="CQ492" s="169"/>
      <c r="CR492" s="169"/>
      <c r="CS492" s="169"/>
      <c r="CT492" s="169"/>
      <c r="CU492" s="169"/>
      <c r="CV492" s="169"/>
      <c r="CW492" s="169"/>
      <c r="CX492" s="169"/>
      <c r="CY492" s="169"/>
      <c r="CZ492" s="169"/>
      <c r="DA492" s="169"/>
      <c r="DB492" s="169"/>
      <c r="DC492" s="169"/>
      <c r="DD492" s="169"/>
      <c r="DE492" s="169"/>
      <c r="DF492" s="169"/>
      <c r="DG492" s="169"/>
      <c r="DH492" s="169"/>
      <c r="DI492" s="169"/>
      <c r="DJ492" s="169"/>
      <c r="DK492" s="169"/>
      <c r="DL492" s="169"/>
      <c r="DM492" s="169"/>
      <c r="DN492" s="169"/>
      <c r="DO492" s="169"/>
      <c r="DP492" s="169"/>
      <c r="DQ492" s="169"/>
      <c r="DR492" s="169"/>
      <c r="DS492" s="169"/>
      <c r="DT492" s="169"/>
      <c r="DU492" s="169"/>
      <c r="DV492" s="169"/>
      <c r="DW492" s="169"/>
      <c r="DX492" s="169"/>
      <c r="DY492" s="169"/>
      <c r="DZ492" s="169"/>
      <c r="EA492" s="169"/>
      <c r="EB492" s="169"/>
      <c r="EC492" s="169"/>
      <c r="ED492" s="169"/>
      <c r="EE492" s="169"/>
      <c r="EF492" s="169"/>
      <c r="EG492" s="169"/>
      <c r="EH492" s="169"/>
      <c r="EI492" s="169"/>
      <c r="EJ492" s="169"/>
      <c r="EK492" s="169"/>
      <c r="EL492" s="169"/>
      <c r="EM492" s="169"/>
      <c r="EN492" s="169"/>
      <c r="EO492" s="169"/>
      <c r="EP492" s="169"/>
      <c r="EQ492" s="169"/>
      <c r="ER492" s="169"/>
      <c r="ES492" s="169"/>
      <c r="ET492" s="169"/>
      <c r="EU492" s="169"/>
      <c r="EV492" s="169"/>
      <c r="EW492" s="169"/>
      <c r="EX492" s="169"/>
      <c r="EY492" s="169"/>
      <c r="EZ492" s="169"/>
      <c r="FA492" s="169"/>
      <c r="FB492" s="169"/>
      <c r="FC492" s="169"/>
      <c r="FD492" s="169"/>
      <c r="FE492" s="169"/>
      <c r="FF492" s="169"/>
      <c r="FG492" s="169"/>
      <c r="FH492" s="169"/>
      <c r="FI492" s="169"/>
      <c r="FJ492" s="169"/>
      <c r="FK492" s="169"/>
      <c r="FL492" s="169"/>
      <c r="FM492" s="169"/>
      <c r="FN492" s="169"/>
      <c r="FO492" s="169"/>
      <c r="FP492" s="169"/>
      <c r="FQ492" s="169"/>
      <c r="FR492" s="169"/>
      <c r="FS492" s="169"/>
      <c r="FT492" s="169"/>
      <c r="FU492" s="169"/>
      <c r="FV492" s="169"/>
      <c r="FW492" s="169"/>
      <c r="FX492" s="169"/>
      <c r="FY492" s="169"/>
      <c r="FZ492" s="169"/>
      <c r="GA492" s="169"/>
    </row>
    <row r="493" spans="1:183" s="134" customFormat="1" ht="15" customHeight="1" x14ac:dyDescent="0.35">
      <c r="A493" s="169"/>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c r="AE493" s="169"/>
      <c r="AF493" s="169"/>
      <c r="AG493" s="169"/>
      <c r="AH493" s="169"/>
      <c r="AI493" s="169"/>
      <c r="AJ493" s="169"/>
      <c r="AK493" s="169"/>
      <c r="AL493" s="169"/>
      <c r="AM493" s="169"/>
      <c r="AN493" s="169"/>
      <c r="AO493" s="169"/>
      <c r="AP493" s="169"/>
      <c r="AQ493" s="169"/>
      <c r="AR493" s="169"/>
      <c r="AS493" s="169"/>
      <c r="AT493" s="169"/>
      <c r="AU493" s="169"/>
      <c r="AV493" s="169"/>
      <c r="AW493" s="169"/>
      <c r="AX493" s="169"/>
      <c r="AY493" s="169"/>
      <c r="AZ493" s="169"/>
      <c r="BA493" s="169"/>
      <c r="BB493" s="169"/>
      <c r="BC493" s="169"/>
      <c r="BD493" s="169"/>
      <c r="BE493" s="169"/>
      <c r="BF493" s="169"/>
      <c r="BG493" s="169"/>
      <c r="BH493" s="169"/>
      <c r="BI493" s="169"/>
      <c r="BJ493" s="169"/>
      <c r="BK493" s="169"/>
      <c r="BL493" s="169"/>
      <c r="BM493" s="169"/>
      <c r="BN493" s="169"/>
      <c r="BO493" s="169"/>
      <c r="BP493" s="169"/>
      <c r="BQ493" s="169"/>
      <c r="BR493" s="169"/>
      <c r="BS493" s="169"/>
      <c r="BT493" s="169"/>
      <c r="BU493" s="169"/>
      <c r="BV493" s="169"/>
      <c r="BW493" s="169"/>
      <c r="BX493" s="169"/>
      <c r="BY493" s="169"/>
      <c r="BZ493" s="169"/>
      <c r="CA493" s="169"/>
      <c r="CB493" s="169"/>
      <c r="CC493" s="169"/>
      <c r="CD493" s="169"/>
      <c r="CE493" s="169"/>
      <c r="CF493" s="169"/>
      <c r="CG493" s="169"/>
      <c r="CH493" s="169"/>
      <c r="CI493" s="169"/>
      <c r="CJ493" s="169"/>
      <c r="CK493" s="169"/>
      <c r="CL493" s="169"/>
      <c r="CM493" s="169"/>
      <c r="CN493" s="169"/>
      <c r="CO493" s="169"/>
      <c r="CP493" s="169"/>
      <c r="CQ493" s="169"/>
      <c r="CR493" s="169"/>
      <c r="CS493" s="169"/>
      <c r="CT493" s="169"/>
      <c r="CU493" s="169"/>
      <c r="CV493" s="169"/>
      <c r="CW493" s="169"/>
      <c r="CX493" s="169"/>
      <c r="CY493" s="169"/>
      <c r="CZ493" s="169"/>
      <c r="DA493" s="169"/>
      <c r="DB493" s="169"/>
      <c r="DC493" s="169"/>
      <c r="DD493" s="169"/>
      <c r="DE493" s="169"/>
      <c r="DF493" s="169"/>
      <c r="DG493" s="169"/>
      <c r="DH493" s="169"/>
      <c r="DI493" s="169"/>
      <c r="DJ493" s="169"/>
      <c r="DK493" s="169"/>
      <c r="DL493" s="169"/>
      <c r="DM493" s="169"/>
      <c r="DN493" s="169"/>
      <c r="DO493" s="169"/>
      <c r="DP493" s="169"/>
      <c r="DQ493" s="169"/>
      <c r="DR493" s="169"/>
      <c r="DS493" s="169"/>
      <c r="DT493" s="169"/>
      <c r="DU493" s="169"/>
      <c r="DV493" s="169"/>
      <c r="DW493" s="169"/>
      <c r="DX493" s="169"/>
      <c r="DY493" s="169"/>
      <c r="DZ493" s="169"/>
      <c r="EA493" s="169"/>
      <c r="EB493" s="169"/>
      <c r="EC493" s="169"/>
      <c r="ED493" s="169"/>
      <c r="EE493" s="169"/>
      <c r="EF493" s="169"/>
      <c r="EG493" s="169"/>
      <c r="EH493" s="169"/>
      <c r="EI493" s="169"/>
      <c r="EJ493" s="169"/>
      <c r="EK493" s="169"/>
      <c r="EL493" s="169"/>
      <c r="EM493" s="169"/>
      <c r="EN493" s="169"/>
      <c r="EO493" s="169"/>
      <c r="EP493" s="169"/>
      <c r="EQ493" s="169"/>
      <c r="ER493" s="169"/>
      <c r="ES493" s="169"/>
      <c r="ET493" s="169"/>
      <c r="EU493" s="169"/>
      <c r="EV493" s="169"/>
      <c r="EW493" s="169"/>
      <c r="EX493" s="169"/>
      <c r="EY493" s="169"/>
      <c r="EZ493" s="169"/>
      <c r="FA493" s="169"/>
      <c r="FB493" s="169"/>
      <c r="FC493" s="169"/>
      <c r="FD493" s="169"/>
      <c r="FE493" s="169"/>
      <c r="FF493" s="169"/>
      <c r="FG493" s="169"/>
      <c r="FH493" s="169"/>
      <c r="FI493" s="169"/>
      <c r="FJ493" s="169"/>
      <c r="FK493" s="169"/>
      <c r="FL493" s="169"/>
      <c r="FM493" s="169"/>
      <c r="FN493" s="169"/>
      <c r="FO493" s="169"/>
      <c r="FP493" s="169"/>
      <c r="FQ493" s="169"/>
      <c r="FR493" s="169"/>
      <c r="FS493" s="169"/>
      <c r="FT493" s="169"/>
      <c r="FU493" s="169"/>
      <c r="FV493" s="169"/>
      <c r="FW493" s="169"/>
      <c r="FX493" s="169"/>
      <c r="FY493" s="169"/>
      <c r="FZ493" s="169"/>
      <c r="GA493" s="169"/>
    </row>
    <row r="494" spans="1:183" s="134" customFormat="1" ht="15" customHeight="1" x14ac:dyDescent="0.35">
      <c r="A494" s="169"/>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c r="AE494" s="169"/>
      <c r="AF494" s="169"/>
      <c r="AG494" s="169"/>
      <c r="AH494" s="169"/>
      <c r="AI494" s="169"/>
      <c r="AJ494" s="169"/>
      <c r="AK494" s="169"/>
      <c r="AL494" s="169"/>
      <c r="AM494" s="169"/>
      <c r="AN494" s="169"/>
      <c r="AO494" s="169"/>
      <c r="AP494" s="169"/>
      <c r="AQ494" s="169"/>
      <c r="AR494" s="169"/>
      <c r="AS494" s="169"/>
      <c r="AT494" s="169"/>
      <c r="AU494" s="169"/>
      <c r="AV494" s="169"/>
      <c r="AW494" s="169"/>
      <c r="AX494" s="169"/>
      <c r="AY494" s="169"/>
      <c r="AZ494" s="169"/>
      <c r="BA494" s="169"/>
      <c r="BB494" s="169"/>
      <c r="BC494" s="169"/>
      <c r="BD494" s="169"/>
      <c r="BE494" s="169"/>
      <c r="BF494" s="169"/>
      <c r="BG494" s="169"/>
      <c r="BH494" s="169"/>
      <c r="BI494" s="169"/>
      <c r="BJ494" s="169"/>
      <c r="BK494" s="169"/>
      <c r="BL494" s="169"/>
      <c r="BM494" s="169"/>
      <c r="BN494" s="169"/>
      <c r="BO494" s="169"/>
      <c r="BP494" s="169"/>
      <c r="BQ494" s="169"/>
      <c r="BR494" s="169"/>
      <c r="BS494" s="169"/>
      <c r="BT494" s="169"/>
      <c r="BU494" s="169"/>
      <c r="BV494" s="169"/>
      <c r="BW494" s="169"/>
      <c r="BX494" s="169"/>
      <c r="BY494" s="169"/>
      <c r="BZ494" s="169"/>
      <c r="CA494" s="169"/>
      <c r="CB494" s="169"/>
      <c r="CC494" s="169"/>
      <c r="CD494" s="169"/>
      <c r="CE494" s="169"/>
      <c r="CF494" s="169"/>
      <c r="CG494" s="169"/>
      <c r="CH494" s="169"/>
      <c r="CI494" s="169"/>
      <c r="CJ494" s="169"/>
      <c r="CK494" s="169"/>
      <c r="CL494" s="169"/>
      <c r="CM494" s="169"/>
      <c r="CN494" s="169"/>
      <c r="CO494" s="169"/>
      <c r="CP494" s="169"/>
      <c r="CQ494" s="169"/>
      <c r="CR494" s="169"/>
      <c r="CS494" s="169"/>
      <c r="CT494" s="169"/>
      <c r="CU494" s="169"/>
      <c r="CV494" s="169"/>
      <c r="CW494" s="169"/>
      <c r="CX494" s="169"/>
      <c r="CY494" s="169"/>
      <c r="CZ494" s="169"/>
      <c r="DA494" s="169"/>
      <c r="DB494" s="169"/>
      <c r="DC494" s="169"/>
      <c r="DD494" s="169"/>
      <c r="DE494" s="169"/>
      <c r="DF494" s="169"/>
      <c r="DG494" s="169"/>
      <c r="DH494" s="169"/>
      <c r="DI494" s="169"/>
      <c r="DJ494" s="169"/>
      <c r="DK494" s="169"/>
      <c r="DL494" s="169"/>
      <c r="DM494" s="169"/>
      <c r="DN494" s="169"/>
      <c r="DO494" s="169"/>
      <c r="DP494" s="169"/>
      <c r="DQ494" s="169"/>
      <c r="DR494" s="169"/>
      <c r="DS494" s="169"/>
      <c r="DT494" s="169"/>
      <c r="DU494" s="169"/>
      <c r="DV494" s="169"/>
      <c r="DW494" s="169"/>
      <c r="DX494" s="169"/>
      <c r="DY494" s="169"/>
      <c r="DZ494" s="169"/>
      <c r="EA494" s="169"/>
      <c r="EB494" s="169"/>
      <c r="EC494" s="169"/>
      <c r="ED494" s="169"/>
      <c r="EE494" s="169"/>
      <c r="EF494" s="169"/>
      <c r="EG494" s="169"/>
      <c r="EH494" s="169"/>
      <c r="EI494" s="169"/>
      <c r="EJ494" s="169"/>
      <c r="EK494" s="169"/>
      <c r="EL494" s="169"/>
      <c r="EM494" s="169"/>
      <c r="EN494" s="169"/>
      <c r="EO494" s="169"/>
      <c r="EP494" s="169"/>
      <c r="EQ494" s="169"/>
      <c r="ER494" s="169"/>
      <c r="ES494" s="169"/>
      <c r="ET494" s="169"/>
      <c r="EU494" s="169"/>
      <c r="EV494" s="169"/>
      <c r="EW494" s="169"/>
      <c r="EX494" s="169"/>
      <c r="EY494" s="169"/>
      <c r="EZ494" s="169"/>
      <c r="FA494" s="169"/>
      <c r="FB494" s="169"/>
      <c r="FC494" s="169"/>
      <c r="FD494" s="169"/>
      <c r="FE494" s="169"/>
      <c r="FF494" s="169"/>
      <c r="FG494" s="169"/>
      <c r="FH494" s="169"/>
      <c r="FI494" s="169"/>
      <c r="FJ494" s="169"/>
      <c r="FK494" s="169"/>
      <c r="FL494" s="169"/>
      <c r="FM494" s="169"/>
      <c r="FN494" s="169"/>
      <c r="FO494" s="169"/>
      <c r="FP494" s="169"/>
      <c r="FQ494" s="169"/>
      <c r="FR494" s="169"/>
      <c r="FS494" s="169"/>
      <c r="FT494" s="169"/>
      <c r="FU494" s="169"/>
      <c r="FV494" s="169"/>
      <c r="FW494" s="169"/>
      <c r="FX494" s="169"/>
      <c r="FY494" s="169"/>
      <c r="FZ494" s="169"/>
      <c r="GA494" s="169"/>
    </row>
    <row r="495" spans="1:183" s="134" customFormat="1" ht="15" customHeight="1" x14ac:dyDescent="0.35">
      <c r="A495" s="169"/>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c r="AE495" s="169"/>
      <c r="AF495" s="169"/>
      <c r="AG495" s="169"/>
      <c r="AH495" s="169"/>
      <c r="AI495" s="169"/>
      <c r="AJ495" s="169"/>
      <c r="AK495" s="169"/>
      <c r="AL495" s="169"/>
      <c r="AM495" s="169"/>
      <c r="AN495" s="169"/>
      <c r="AO495" s="169"/>
      <c r="AP495" s="169"/>
      <c r="AQ495" s="169"/>
      <c r="AR495" s="169"/>
      <c r="AS495" s="169"/>
      <c r="AT495" s="169"/>
      <c r="AU495" s="169"/>
      <c r="AV495" s="169"/>
      <c r="AW495" s="169"/>
      <c r="AX495" s="169"/>
      <c r="AY495" s="169"/>
      <c r="AZ495" s="169"/>
      <c r="BA495" s="169"/>
      <c r="BB495" s="169"/>
      <c r="BC495" s="169"/>
      <c r="BD495" s="169"/>
      <c r="BE495" s="169"/>
      <c r="BF495" s="169"/>
      <c r="BG495" s="169"/>
      <c r="BH495" s="169"/>
      <c r="BI495" s="169"/>
      <c r="BJ495" s="169"/>
      <c r="BK495" s="169"/>
      <c r="BL495" s="169"/>
      <c r="BM495" s="169"/>
      <c r="BN495" s="169"/>
      <c r="BO495" s="169"/>
      <c r="BP495" s="169"/>
      <c r="BQ495" s="169"/>
      <c r="BR495" s="169"/>
      <c r="BS495" s="169"/>
      <c r="BT495" s="169"/>
      <c r="BU495" s="169"/>
      <c r="BV495" s="169"/>
      <c r="BW495" s="169"/>
      <c r="BX495" s="169"/>
      <c r="BY495" s="169"/>
      <c r="BZ495" s="169"/>
      <c r="CA495" s="169"/>
      <c r="CB495" s="169"/>
      <c r="CC495" s="169"/>
      <c r="CD495" s="169"/>
      <c r="CE495" s="169"/>
      <c r="CF495" s="169"/>
      <c r="CG495" s="169"/>
      <c r="CH495" s="169"/>
      <c r="CI495" s="169"/>
      <c r="CJ495" s="169"/>
      <c r="CK495" s="169"/>
      <c r="CL495" s="169"/>
      <c r="CM495" s="169"/>
      <c r="CN495" s="169"/>
      <c r="CO495" s="169"/>
      <c r="CP495" s="169"/>
      <c r="CQ495" s="169"/>
      <c r="CR495" s="169"/>
      <c r="CS495" s="169"/>
      <c r="CT495" s="169"/>
      <c r="CU495" s="169"/>
      <c r="CV495" s="169"/>
      <c r="CW495" s="169"/>
      <c r="CX495" s="169"/>
      <c r="CY495" s="169"/>
      <c r="CZ495" s="169"/>
      <c r="DA495" s="169"/>
      <c r="DB495" s="169"/>
      <c r="DC495" s="169"/>
      <c r="DD495" s="169"/>
      <c r="DE495" s="169"/>
      <c r="DF495" s="169"/>
      <c r="DG495" s="169"/>
      <c r="DH495" s="169"/>
      <c r="DI495" s="169"/>
      <c r="DJ495" s="169"/>
      <c r="DK495" s="169"/>
      <c r="DL495" s="169"/>
      <c r="DM495" s="169"/>
      <c r="DN495" s="169"/>
      <c r="DO495" s="169"/>
      <c r="DP495" s="169"/>
      <c r="DQ495" s="169"/>
      <c r="DR495" s="169"/>
      <c r="DS495" s="169"/>
      <c r="DT495" s="169"/>
      <c r="DU495" s="169"/>
      <c r="DV495" s="169"/>
      <c r="DW495" s="169"/>
      <c r="DX495" s="169"/>
      <c r="DY495" s="169"/>
      <c r="DZ495" s="169"/>
      <c r="EA495" s="169"/>
      <c r="EB495" s="169"/>
      <c r="EC495" s="169"/>
      <c r="ED495" s="169"/>
      <c r="EE495" s="169"/>
      <c r="EF495" s="169"/>
      <c r="EG495" s="169"/>
      <c r="EH495" s="169"/>
      <c r="EI495" s="169"/>
      <c r="EJ495" s="169"/>
      <c r="EK495" s="169"/>
      <c r="EL495" s="169"/>
      <c r="EM495" s="169"/>
      <c r="EN495" s="169"/>
      <c r="EO495" s="169"/>
      <c r="EP495" s="169"/>
      <c r="EQ495" s="169"/>
      <c r="ER495" s="169"/>
      <c r="ES495" s="169"/>
      <c r="ET495" s="169"/>
      <c r="EU495" s="169"/>
      <c r="EV495" s="169"/>
      <c r="EW495" s="169"/>
      <c r="EX495" s="169"/>
      <c r="EY495" s="169"/>
      <c r="EZ495" s="169"/>
      <c r="FA495" s="169"/>
      <c r="FB495" s="169"/>
      <c r="FC495" s="169"/>
      <c r="FD495" s="169"/>
      <c r="FE495" s="169"/>
      <c r="FF495" s="169"/>
      <c r="FG495" s="169"/>
      <c r="FH495" s="169"/>
      <c r="FI495" s="169"/>
      <c r="FJ495" s="169"/>
      <c r="FK495" s="169"/>
      <c r="FL495" s="169"/>
      <c r="FM495" s="169"/>
      <c r="FN495" s="169"/>
      <c r="FO495" s="169"/>
      <c r="FP495" s="169"/>
      <c r="FQ495" s="169"/>
      <c r="FR495" s="169"/>
      <c r="FS495" s="169"/>
      <c r="FT495" s="169"/>
      <c r="FU495" s="169"/>
      <c r="FV495" s="169"/>
      <c r="FW495" s="169"/>
      <c r="FX495" s="169"/>
      <c r="FY495" s="169"/>
      <c r="FZ495" s="169"/>
      <c r="GA495" s="169"/>
    </row>
    <row r="496" spans="1:183" s="134" customFormat="1" ht="15" customHeight="1" x14ac:dyDescent="0.35">
      <c r="A496" s="169"/>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c r="AE496" s="169"/>
      <c r="AF496" s="169"/>
      <c r="AG496" s="169"/>
      <c r="AH496" s="169"/>
      <c r="AI496" s="169"/>
      <c r="AJ496" s="169"/>
      <c r="AK496" s="169"/>
      <c r="AL496" s="169"/>
      <c r="AM496" s="169"/>
      <c r="AN496" s="169"/>
      <c r="AO496" s="169"/>
      <c r="AP496" s="169"/>
      <c r="AQ496" s="169"/>
      <c r="AR496" s="169"/>
      <c r="AS496" s="169"/>
      <c r="AT496" s="169"/>
      <c r="AU496" s="169"/>
      <c r="AV496" s="169"/>
      <c r="AW496" s="169"/>
      <c r="AX496" s="169"/>
      <c r="AY496" s="169"/>
      <c r="AZ496" s="169"/>
      <c r="BA496" s="169"/>
      <c r="BB496" s="169"/>
      <c r="BC496" s="169"/>
      <c r="BD496" s="169"/>
      <c r="BE496" s="169"/>
      <c r="BF496" s="169"/>
      <c r="BG496" s="169"/>
      <c r="BH496" s="169"/>
      <c r="BI496" s="169"/>
      <c r="BJ496" s="169"/>
      <c r="BK496" s="169"/>
      <c r="BL496" s="169"/>
      <c r="BM496" s="169"/>
      <c r="BN496" s="169"/>
      <c r="BO496" s="169"/>
      <c r="BP496" s="169"/>
      <c r="BQ496" s="169"/>
      <c r="BR496" s="169"/>
      <c r="BS496" s="169"/>
      <c r="BT496" s="169"/>
      <c r="BU496" s="169"/>
      <c r="BV496" s="169"/>
      <c r="BW496" s="169"/>
      <c r="BX496" s="169"/>
      <c r="BY496" s="169"/>
      <c r="BZ496" s="169"/>
      <c r="CA496" s="169"/>
      <c r="CB496" s="169"/>
      <c r="CC496" s="169"/>
      <c r="CD496" s="169"/>
      <c r="CE496" s="169"/>
      <c r="CF496" s="169"/>
      <c r="CG496" s="169"/>
      <c r="CH496" s="169"/>
      <c r="CI496" s="169"/>
      <c r="CJ496" s="169"/>
      <c r="CK496" s="169"/>
      <c r="CL496" s="169"/>
      <c r="CM496" s="169"/>
      <c r="CN496" s="169"/>
      <c r="CO496" s="169"/>
      <c r="CP496" s="169"/>
      <c r="CQ496" s="169"/>
      <c r="CR496" s="169"/>
      <c r="CS496" s="169"/>
      <c r="CT496" s="169"/>
      <c r="CU496" s="169"/>
      <c r="CV496" s="169"/>
      <c r="CW496" s="169"/>
      <c r="CX496" s="169"/>
      <c r="CY496" s="169"/>
      <c r="CZ496" s="169"/>
      <c r="DA496" s="169"/>
      <c r="DB496" s="169"/>
      <c r="DC496" s="169"/>
      <c r="DD496" s="169"/>
      <c r="DE496" s="169"/>
      <c r="DF496" s="169"/>
      <c r="DG496" s="169"/>
      <c r="DH496" s="169"/>
      <c r="DI496" s="169"/>
      <c r="DJ496" s="169"/>
      <c r="DK496" s="169"/>
      <c r="DL496" s="169"/>
      <c r="DM496" s="169"/>
      <c r="DN496" s="169"/>
      <c r="DO496" s="169"/>
      <c r="DP496" s="169"/>
      <c r="DQ496" s="169"/>
      <c r="DR496" s="169"/>
      <c r="DS496" s="169"/>
      <c r="DT496" s="169"/>
      <c r="DU496" s="169"/>
      <c r="DV496" s="169"/>
      <c r="DW496" s="169"/>
      <c r="DX496" s="169"/>
      <c r="DY496" s="169"/>
      <c r="DZ496" s="169"/>
      <c r="EA496" s="169"/>
      <c r="EB496" s="169"/>
      <c r="EC496" s="169"/>
      <c r="ED496" s="169"/>
      <c r="EE496" s="169"/>
      <c r="EF496" s="169"/>
      <c r="EG496" s="169"/>
      <c r="EH496" s="169"/>
      <c r="EI496" s="169"/>
      <c r="EJ496" s="169"/>
      <c r="EK496" s="169"/>
      <c r="EL496" s="169"/>
      <c r="EM496" s="169"/>
      <c r="EN496" s="169"/>
      <c r="EO496" s="169"/>
      <c r="EP496" s="169"/>
      <c r="EQ496" s="169"/>
      <c r="ER496" s="169"/>
      <c r="ES496" s="169"/>
      <c r="ET496" s="169"/>
      <c r="EU496" s="169"/>
      <c r="EV496" s="169"/>
      <c r="EW496" s="169"/>
      <c r="EX496" s="169"/>
      <c r="EY496" s="169"/>
      <c r="EZ496" s="169"/>
      <c r="FA496" s="169"/>
      <c r="FB496" s="169"/>
      <c r="FC496" s="169"/>
      <c r="FD496" s="169"/>
      <c r="FE496" s="169"/>
      <c r="FF496" s="169"/>
      <c r="FG496" s="169"/>
      <c r="FH496" s="169"/>
      <c r="FI496" s="169"/>
      <c r="FJ496" s="169"/>
      <c r="FK496" s="169"/>
      <c r="FL496" s="169"/>
      <c r="FM496" s="169"/>
      <c r="FN496" s="169"/>
      <c r="FO496" s="169"/>
      <c r="FP496" s="169"/>
      <c r="FQ496" s="169"/>
      <c r="FR496" s="169"/>
      <c r="FS496" s="169"/>
      <c r="FT496" s="169"/>
      <c r="FU496" s="169"/>
      <c r="FV496" s="169"/>
      <c r="FW496" s="169"/>
      <c r="FX496" s="169"/>
      <c r="FY496" s="169"/>
      <c r="FZ496" s="169"/>
      <c r="GA496" s="169"/>
    </row>
    <row r="497" spans="1:183" s="134" customFormat="1" ht="15" customHeight="1" x14ac:dyDescent="0.35">
      <c r="A497" s="169"/>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c r="AE497" s="169"/>
      <c r="AF497" s="169"/>
      <c r="AG497" s="169"/>
      <c r="AH497" s="169"/>
      <c r="AI497" s="169"/>
      <c r="AJ497" s="169"/>
      <c r="AK497" s="169"/>
      <c r="AL497" s="169"/>
      <c r="AM497" s="169"/>
      <c r="AN497" s="169"/>
      <c r="AO497" s="169"/>
      <c r="AP497" s="169"/>
      <c r="AQ497" s="169"/>
      <c r="AR497" s="169"/>
      <c r="AS497" s="169"/>
      <c r="AT497" s="169"/>
      <c r="AU497" s="169"/>
      <c r="AV497" s="169"/>
      <c r="AW497" s="169"/>
      <c r="AX497" s="169"/>
      <c r="AY497" s="169"/>
      <c r="AZ497" s="169"/>
      <c r="BA497" s="169"/>
      <c r="BB497" s="169"/>
      <c r="BC497" s="169"/>
      <c r="BD497" s="169"/>
      <c r="BE497" s="169"/>
      <c r="BF497" s="169"/>
      <c r="BG497" s="169"/>
      <c r="BH497" s="169"/>
      <c r="BI497" s="169"/>
      <c r="BJ497" s="169"/>
      <c r="BK497" s="169"/>
      <c r="BL497" s="169"/>
      <c r="BM497" s="169"/>
      <c r="BN497" s="169"/>
      <c r="BO497" s="169"/>
      <c r="BP497" s="169"/>
      <c r="BQ497" s="169"/>
      <c r="BR497" s="169"/>
      <c r="BS497" s="169"/>
      <c r="BT497" s="169"/>
      <c r="BU497" s="169"/>
      <c r="BV497" s="169"/>
      <c r="BW497" s="169"/>
      <c r="BX497" s="169"/>
      <c r="BY497" s="169"/>
      <c r="BZ497" s="169"/>
      <c r="CA497" s="169"/>
      <c r="CB497" s="169"/>
      <c r="CC497" s="169"/>
      <c r="CD497" s="169"/>
      <c r="CE497" s="169"/>
      <c r="CF497" s="169"/>
      <c r="CG497" s="169"/>
      <c r="CH497" s="169"/>
      <c r="CI497" s="169"/>
      <c r="CJ497" s="169"/>
      <c r="CK497" s="169"/>
      <c r="CL497" s="169"/>
      <c r="CM497" s="169"/>
      <c r="CN497" s="169"/>
      <c r="CO497" s="169"/>
      <c r="CP497" s="169"/>
      <c r="CQ497" s="169"/>
      <c r="CR497" s="169"/>
      <c r="CS497" s="169"/>
      <c r="CT497" s="169"/>
      <c r="CU497" s="169"/>
      <c r="CV497" s="169"/>
      <c r="CW497" s="169"/>
      <c r="CX497" s="169"/>
      <c r="CY497" s="169"/>
      <c r="CZ497" s="169"/>
      <c r="DA497" s="169"/>
      <c r="DB497" s="169"/>
      <c r="DC497" s="169"/>
      <c r="DD497" s="169"/>
      <c r="DE497" s="169"/>
      <c r="DF497" s="169"/>
      <c r="DG497" s="169"/>
      <c r="DH497" s="169"/>
      <c r="DI497" s="169"/>
      <c r="DJ497" s="169"/>
      <c r="DK497" s="169"/>
      <c r="DL497" s="169"/>
      <c r="DM497" s="169"/>
      <c r="DN497" s="169"/>
      <c r="DO497" s="169"/>
      <c r="DP497" s="169"/>
      <c r="DQ497" s="169"/>
      <c r="DR497" s="169"/>
      <c r="DS497" s="169"/>
      <c r="DT497" s="169"/>
      <c r="DU497" s="169"/>
      <c r="DV497" s="169"/>
      <c r="DW497" s="169"/>
      <c r="DX497" s="169"/>
      <c r="DY497" s="169"/>
      <c r="DZ497" s="169"/>
      <c r="EA497" s="169"/>
      <c r="EB497" s="169"/>
      <c r="EC497" s="169"/>
      <c r="ED497" s="169"/>
      <c r="EE497" s="169"/>
      <c r="EF497" s="169"/>
      <c r="EG497" s="169"/>
      <c r="EH497" s="169"/>
      <c r="EI497" s="169"/>
      <c r="EJ497" s="169"/>
      <c r="EK497" s="169"/>
      <c r="EL497" s="169"/>
      <c r="EM497" s="169"/>
      <c r="EN497" s="169"/>
      <c r="EO497" s="169"/>
      <c r="EP497" s="169"/>
      <c r="EQ497" s="169"/>
      <c r="ER497" s="169"/>
      <c r="ES497" s="169"/>
      <c r="ET497" s="169"/>
      <c r="EU497" s="169"/>
      <c r="EV497" s="169"/>
      <c r="EW497" s="169"/>
      <c r="EX497" s="169"/>
      <c r="EY497" s="169"/>
      <c r="EZ497" s="169"/>
      <c r="FA497" s="169"/>
      <c r="FB497" s="169"/>
      <c r="FC497" s="169"/>
      <c r="FD497" s="169"/>
      <c r="FE497" s="169"/>
      <c r="FF497" s="169"/>
      <c r="FG497" s="169"/>
      <c r="FH497" s="169"/>
      <c r="FI497" s="169"/>
      <c r="FJ497" s="169"/>
      <c r="FK497" s="169"/>
      <c r="FL497" s="169"/>
      <c r="FM497" s="169"/>
      <c r="FN497" s="169"/>
      <c r="FO497" s="169"/>
      <c r="FP497" s="169"/>
      <c r="FQ497" s="169"/>
      <c r="FR497" s="169"/>
      <c r="FS497" s="169"/>
      <c r="FT497" s="169"/>
      <c r="FU497" s="169"/>
      <c r="FV497" s="169"/>
      <c r="FW497" s="169"/>
      <c r="FX497" s="169"/>
      <c r="FY497" s="169"/>
      <c r="FZ497" s="169"/>
      <c r="GA497" s="169"/>
    </row>
    <row r="498" spans="1:183" s="134" customFormat="1" ht="15" customHeight="1" x14ac:dyDescent="0.35">
      <c r="A498" s="169"/>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c r="AE498" s="169"/>
      <c r="AF498" s="169"/>
      <c r="AG498" s="169"/>
      <c r="AH498" s="169"/>
      <c r="AI498" s="169"/>
      <c r="AJ498" s="169"/>
      <c r="AK498" s="169"/>
      <c r="AL498" s="169"/>
      <c r="AM498" s="169"/>
      <c r="AN498" s="169"/>
      <c r="AO498" s="169"/>
      <c r="AP498" s="169"/>
      <c r="AQ498" s="169"/>
      <c r="AR498" s="169"/>
      <c r="AS498" s="169"/>
      <c r="AT498" s="169"/>
      <c r="AU498" s="169"/>
      <c r="AV498" s="169"/>
      <c r="AW498" s="169"/>
      <c r="AX498" s="169"/>
      <c r="AY498" s="169"/>
      <c r="AZ498" s="169"/>
      <c r="BA498" s="169"/>
      <c r="BB498" s="169"/>
      <c r="BC498" s="169"/>
      <c r="BD498" s="169"/>
      <c r="BE498" s="169"/>
      <c r="BF498" s="169"/>
      <c r="BG498" s="169"/>
      <c r="BH498" s="169"/>
      <c r="BI498" s="169"/>
      <c r="BJ498" s="169"/>
      <c r="BK498" s="169"/>
      <c r="BL498" s="169"/>
      <c r="BM498" s="169"/>
      <c r="BN498" s="169"/>
      <c r="BO498" s="169"/>
      <c r="BP498" s="169"/>
      <c r="BQ498" s="169"/>
      <c r="BR498" s="169"/>
      <c r="BS498" s="169"/>
      <c r="BT498" s="169"/>
      <c r="BU498" s="169"/>
      <c r="BV498" s="169"/>
      <c r="BW498" s="169"/>
      <c r="BX498" s="169"/>
      <c r="BY498" s="169"/>
      <c r="BZ498" s="169"/>
      <c r="CA498" s="169"/>
      <c r="CB498" s="169"/>
      <c r="CC498" s="169"/>
      <c r="CD498" s="169"/>
      <c r="CE498" s="169"/>
      <c r="CF498" s="169"/>
      <c r="CG498" s="169"/>
      <c r="CH498" s="169"/>
      <c r="CI498" s="169"/>
      <c r="CJ498" s="169"/>
      <c r="CK498" s="169"/>
      <c r="CL498" s="169"/>
      <c r="CM498" s="169"/>
      <c r="CN498" s="169"/>
      <c r="CO498" s="169"/>
      <c r="CP498" s="169"/>
      <c r="CQ498" s="169"/>
      <c r="CR498" s="169"/>
      <c r="CS498" s="169"/>
      <c r="CT498" s="169"/>
      <c r="CU498" s="169"/>
      <c r="CV498" s="169"/>
      <c r="CW498" s="169"/>
      <c r="CX498" s="169"/>
      <c r="CY498" s="169"/>
      <c r="CZ498" s="169"/>
      <c r="DA498" s="169"/>
      <c r="DB498" s="169"/>
      <c r="DC498" s="169"/>
      <c r="DD498" s="169"/>
      <c r="DE498" s="169"/>
      <c r="DF498" s="169"/>
      <c r="DG498" s="169"/>
      <c r="DH498" s="169"/>
      <c r="DI498" s="169"/>
      <c r="DJ498" s="169"/>
      <c r="DK498" s="169"/>
      <c r="DL498" s="169"/>
      <c r="DM498" s="169"/>
      <c r="DN498" s="169"/>
      <c r="DO498" s="169"/>
      <c r="DP498" s="169"/>
      <c r="DQ498" s="169"/>
      <c r="DR498" s="169"/>
      <c r="DS498" s="169"/>
      <c r="DT498" s="169"/>
      <c r="DU498" s="169"/>
      <c r="DV498" s="169"/>
      <c r="DW498" s="169"/>
      <c r="DX498" s="169"/>
      <c r="DY498" s="169"/>
      <c r="DZ498" s="169"/>
      <c r="EA498" s="169"/>
      <c r="EB498" s="169"/>
      <c r="EC498" s="169"/>
      <c r="ED498" s="169"/>
      <c r="EE498" s="169"/>
      <c r="EF498" s="169"/>
      <c r="EG498" s="169"/>
      <c r="EH498" s="169"/>
      <c r="EI498" s="169"/>
      <c r="EJ498" s="169"/>
      <c r="EK498" s="169"/>
      <c r="EL498" s="169"/>
      <c r="EM498" s="169"/>
      <c r="EN498" s="169"/>
      <c r="EO498" s="169"/>
      <c r="EP498" s="169"/>
      <c r="EQ498" s="169"/>
      <c r="ER498" s="169"/>
      <c r="ES498" s="169"/>
      <c r="ET498" s="169"/>
      <c r="EU498" s="169"/>
      <c r="EV498" s="169"/>
      <c r="EW498" s="169"/>
      <c r="EX498" s="169"/>
      <c r="EY498" s="169"/>
      <c r="EZ498" s="169"/>
      <c r="FA498" s="169"/>
      <c r="FB498" s="169"/>
      <c r="FC498" s="169"/>
      <c r="FD498" s="169"/>
      <c r="FE498" s="169"/>
      <c r="FF498" s="169"/>
      <c r="FG498" s="169"/>
      <c r="FH498" s="169"/>
      <c r="FI498" s="169"/>
      <c r="FJ498" s="169"/>
      <c r="FK498" s="169"/>
      <c r="FL498" s="169"/>
      <c r="FM498" s="169"/>
      <c r="FN498" s="169"/>
      <c r="FO498" s="169"/>
      <c r="FP498" s="169"/>
      <c r="FQ498" s="169"/>
      <c r="FR498" s="169"/>
      <c r="FS498" s="169"/>
      <c r="FT498" s="169"/>
      <c r="FU498" s="169"/>
      <c r="FV498" s="169"/>
      <c r="FW498" s="169"/>
      <c r="FX498" s="169"/>
      <c r="FY498" s="169"/>
      <c r="FZ498" s="169"/>
      <c r="GA498" s="169"/>
    </row>
    <row r="499" spans="1:183" s="134" customFormat="1" ht="15" customHeight="1" x14ac:dyDescent="0.35">
      <c r="A499" s="169"/>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c r="AU499" s="169"/>
      <c r="AV499" s="169"/>
      <c r="AW499" s="169"/>
      <c r="AX499" s="169"/>
      <c r="AY499" s="169"/>
      <c r="AZ499" s="169"/>
      <c r="BA499" s="169"/>
      <c r="BB499" s="169"/>
      <c r="BC499" s="169"/>
      <c r="BD499" s="169"/>
      <c r="BE499" s="169"/>
      <c r="BF499" s="169"/>
      <c r="BG499" s="169"/>
      <c r="BH499" s="169"/>
      <c r="BI499" s="169"/>
      <c r="BJ499" s="169"/>
      <c r="BK499" s="169"/>
      <c r="BL499" s="169"/>
      <c r="BM499" s="169"/>
      <c r="BN499" s="169"/>
      <c r="BO499" s="169"/>
      <c r="BP499" s="169"/>
      <c r="BQ499" s="169"/>
      <c r="BR499" s="169"/>
      <c r="BS499" s="169"/>
      <c r="BT499" s="169"/>
      <c r="BU499" s="169"/>
      <c r="BV499" s="169"/>
      <c r="BW499" s="169"/>
      <c r="BX499" s="169"/>
      <c r="BY499" s="169"/>
      <c r="BZ499" s="169"/>
      <c r="CA499" s="169"/>
      <c r="CB499" s="169"/>
      <c r="CC499" s="169"/>
      <c r="CD499" s="169"/>
      <c r="CE499" s="169"/>
      <c r="CF499" s="169"/>
      <c r="CG499" s="169"/>
      <c r="CH499" s="169"/>
      <c r="CI499" s="169"/>
      <c r="CJ499" s="169"/>
      <c r="CK499" s="169"/>
      <c r="CL499" s="169"/>
      <c r="CM499" s="169"/>
      <c r="CN499" s="169"/>
      <c r="CO499" s="169"/>
      <c r="CP499" s="169"/>
      <c r="CQ499" s="169"/>
      <c r="CR499" s="169"/>
      <c r="CS499" s="169"/>
      <c r="CT499" s="169"/>
      <c r="CU499" s="169"/>
      <c r="CV499" s="169"/>
      <c r="CW499" s="169"/>
      <c r="CX499" s="169"/>
      <c r="CY499" s="169"/>
      <c r="CZ499" s="169"/>
      <c r="DA499" s="169"/>
      <c r="DB499" s="169"/>
      <c r="DC499" s="169"/>
      <c r="DD499" s="169"/>
      <c r="DE499" s="169"/>
      <c r="DF499" s="169"/>
      <c r="DG499" s="169"/>
      <c r="DH499" s="169"/>
      <c r="DI499" s="169"/>
      <c r="DJ499" s="169"/>
      <c r="DK499" s="169"/>
      <c r="DL499" s="169"/>
      <c r="DM499" s="169"/>
      <c r="DN499" s="169"/>
      <c r="DO499" s="169"/>
      <c r="DP499" s="169"/>
      <c r="DQ499" s="169"/>
      <c r="DR499" s="169"/>
      <c r="DS499" s="169"/>
      <c r="DT499" s="169"/>
      <c r="DU499" s="169"/>
      <c r="DV499" s="169"/>
      <c r="DW499" s="169"/>
      <c r="DX499" s="169"/>
      <c r="DY499" s="169"/>
      <c r="DZ499" s="169"/>
      <c r="EA499" s="169"/>
      <c r="EB499" s="169"/>
      <c r="EC499" s="169"/>
      <c r="ED499" s="169"/>
      <c r="EE499" s="169"/>
      <c r="EF499" s="169"/>
      <c r="EG499" s="169"/>
      <c r="EH499" s="169"/>
      <c r="EI499" s="169"/>
      <c r="EJ499" s="169"/>
      <c r="EK499" s="169"/>
      <c r="EL499" s="169"/>
      <c r="EM499" s="169"/>
      <c r="EN499" s="169"/>
      <c r="EO499" s="169"/>
      <c r="EP499" s="169"/>
      <c r="EQ499" s="169"/>
      <c r="ER499" s="169"/>
      <c r="ES499" s="169"/>
      <c r="ET499" s="169"/>
      <c r="EU499" s="169"/>
      <c r="EV499" s="169"/>
      <c r="EW499" s="169"/>
      <c r="EX499" s="169"/>
      <c r="EY499" s="169"/>
      <c r="EZ499" s="169"/>
      <c r="FA499" s="169"/>
      <c r="FB499" s="169"/>
      <c r="FC499" s="169"/>
      <c r="FD499" s="169"/>
      <c r="FE499" s="169"/>
      <c r="FF499" s="169"/>
      <c r="FG499" s="169"/>
      <c r="FH499" s="169"/>
      <c r="FI499" s="169"/>
      <c r="FJ499" s="169"/>
      <c r="FK499" s="169"/>
      <c r="FL499" s="169"/>
      <c r="FM499" s="169"/>
      <c r="FN499" s="169"/>
      <c r="FO499" s="169"/>
      <c r="FP499" s="169"/>
      <c r="FQ499" s="169"/>
      <c r="FR499" s="169"/>
      <c r="FS499" s="169"/>
      <c r="FT499" s="169"/>
      <c r="FU499" s="169"/>
      <c r="FV499" s="169"/>
      <c r="FW499" s="169"/>
      <c r="FX499" s="169"/>
      <c r="FY499" s="169"/>
      <c r="FZ499" s="169"/>
      <c r="GA499" s="169"/>
    </row>
    <row r="500" spans="1:183" s="134" customFormat="1" ht="15" customHeight="1" x14ac:dyDescent="0.35">
      <c r="A500" s="169"/>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c r="AU500" s="169"/>
      <c r="AV500" s="169"/>
      <c r="AW500" s="169"/>
      <c r="AX500" s="169"/>
      <c r="AY500" s="169"/>
      <c r="AZ500" s="169"/>
      <c r="BA500" s="169"/>
      <c r="BB500" s="169"/>
      <c r="BC500" s="169"/>
      <c r="BD500" s="169"/>
      <c r="BE500" s="169"/>
      <c r="BF500" s="169"/>
      <c r="BG500" s="169"/>
      <c r="BH500" s="169"/>
      <c r="BI500" s="169"/>
      <c r="BJ500" s="169"/>
      <c r="BK500" s="169"/>
      <c r="BL500" s="169"/>
      <c r="BM500" s="169"/>
      <c r="BN500" s="169"/>
      <c r="BO500" s="169"/>
      <c r="BP500" s="169"/>
      <c r="BQ500" s="169"/>
      <c r="BR500" s="169"/>
      <c r="BS500" s="169"/>
      <c r="BT500" s="169"/>
      <c r="BU500" s="169"/>
      <c r="BV500" s="169"/>
      <c r="BW500" s="169"/>
      <c r="BX500" s="169"/>
      <c r="BY500" s="169"/>
      <c r="BZ500" s="169"/>
      <c r="CA500" s="169"/>
      <c r="CB500" s="169"/>
      <c r="CC500" s="169"/>
      <c r="CD500" s="169"/>
      <c r="CE500" s="169"/>
      <c r="CF500" s="169"/>
      <c r="CG500" s="169"/>
      <c r="CH500" s="169"/>
      <c r="CI500" s="169"/>
      <c r="CJ500" s="169"/>
      <c r="CK500" s="169"/>
      <c r="CL500" s="169"/>
      <c r="CM500" s="169"/>
      <c r="CN500" s="169"/>
      <c r="CO500" s="169"/>
      <c r="CP500" s="169"/>
      <c r="CQ500" s="169"/>
      <c r="CR500" s="169"/>
      <c r="CS500" s="169"/>
      <c r="CT500" s="169"/>
      <c r="CU500" s="169"/>
      <c r="CV500" s="169"/>
      <c r="CW500" s="169"/>
      <c r="CX500" s="169"/>
      <c r="CY500" s="169"/>
      <c r="CZ500" s="169"/>
      <c r="DA500" s="169"/>
      <c r="DB500" s="169"/>
      <c r="DC500" s="169"/>
      <c r="DD500" s="169"/>
      <c r="DE500" s="169"/>
      <c r="DF500" s="169"/>
      <c r="DG500" s="169"/>
      <c r="DH500" s="169"/>
      <c r="DI500" s="169"/>
      <c r="DJ500" s="169"/>
      <c r="DK500" s="169"/>
      <c r="DL500" s="169"/>
      <c r="DM500" s="169"/>
      <c r="DN500" s="169"/>
      <c r="DO500" s="169"/>
      <c r="DP500" s="169"/>
      <c r="DQ500" s="169"/>
      <c r="DR500" s="169"/>
      <c r="DS500" s="169"/>
      <c r="DT500" s="169"/>
      <c r="DU500" s="169"/>
      <c r="DV500" s="169"/>
      <c r="DW500" s="169"/>
      <c r="DX500" s="169"/>
      <c r="DY500" s="169"/>
      <c r="DZ500" s="169"/>
      <c r="EA500" s="169"/>
      <c r="EB500" s="169"/>
      <c r="EC500" s="169"/>
      <c r="ED500" s="169"/>
      <c r="EE500" s="169"/>
      <c r="EF500" s="169"/>
      <c r="EG500" s="169"/>
      <c r="EH500" s="169"/>
      <c r="EI500" s="169"/>
      <c r="EJ500" s="169"/>
      <c r="EK500" s="169"/>
      <c r="EL500" s="169"/>
      <c r="EM500" s="169"/>
      <c r="EN500" s="169"/>
      <c r="EO500" s="169"/>
      <c r="EP500" s="169"/>
      <c r="EQ500" s="169"/>
      <c r="ER500" s="169"/>
      <c r="ES500" s="169"/>
      <c r="ET500" s="169"/>
      <c r="EU500" s="169"/>
      <c r="EV500" s="169"/>
      <c r="EW500" s="169"/>
      <c r="EX500" s="169"/>
      <c r="EY500" s="169"/>
      <c r="EZ500" s="169"/>
      <c r="FA500" s="169"/>
      <c r="FB500" s="169"/>
      <c r="FC500" s="169"/>
      <c r="FD500" s="169"/>
      <c r="FE500" s="169"/>
      <c r="FF500" s="169"/>
      <c r="FG500" s="169"/>
      <c r="FH500" s="169"/>
      <c r="FI500" s="169"/>
      <c r="FJ500" s="169"/>
      <c r="FK500" s="169"/>
      <c r="FL500" s="169"/>
      <c r="FM500" s="169"/>
      <c r="FN500" s="169"/>
      <c r="FO500" s="169"/>
      <c r="FP500" s="169"/>
      <c r="FQ500" s="169"/>
      <c r="FR500" s="169"/>
      <c r="FS500" s="169"/>
      <c r="FT500" s="169"/>
      <c r="FU500" s="169"/>
      <c r="FV500" s="169"/>
      <c r="FW500" s="169"/>
      <c r="FX500" s="169"/>
      <c r="FY500" s="169"/>
      <c r="FZ500" s="169"/>
      <c r="GA500" s="169"/>
    </row>
    <row r="501" spans="1:183" s="134" customFormat="1" ht="15" customHeight="1" x14ac:dyDescent="0.35">
      <c r="A501" s="169"/>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c r="AO501" s="169"/>
      <c r="AP501" s="169"/>
      <c r="AQ501" s="169"/>
      <c r="AR501" s="169"/>
      <c r="AS501" s="169"/>
      <c r="AT501" s="169"/>
      <c r="AU501" s="169"/>
      <c r="AV501" s="169"/>
      <c r="AW501" s="169"/>
      <c r="AX501" s="169"/>
      <c r="AY501" s="169"/>
      <c r="AZ501" s="169"/>
      <c r="BA501" s="169"/>
      <c r="BB501" s="169"/>
      <c r="BC501" s="169"/>
      <c r="BD501" s="169"/>
      <c r="BE501" s="169"/>
      <c r="BF501" s="169"/>
      <c r="BG501" s="169"/>
      <c r="BH501" s="169"/>
      <c r="BI501" s="169"/>
      <c r="BJ501" s="169"/>
      <c r="BK501" s="169"/>
      <c r="BL501" s="169"/>
      <c r="BM501" s="169"/>
      <c r="BN501" s="169"/>
      <c r="BO501" s="169"/>
      <c r="BP501" s="169"/>
      <c r="BQ501" s="169"/>
      <c r="BR501" s="169"/>
      <c r="BS501" s="169"/>
      <c r="BT501" s="169"/>
      <c r="BU501" s="169"/>
      <c r="BV501" s="169"/>
      <c r="BW501" s="169"/>
      <c r="BX501" s="169"/>
      <c r="BY501" s="169"/>
      <c r="BZ501" s="169"/>
      <c r="CA501" s="169"/>
      <c r="CB501" s="169"/>
      <c r="CC501" s="169"/>
      <c r="CD501" s="169"/>
      <c r="CE501" s="169"/>
      <c r="CF501" s="169"/>
      <c r="CG501" s="169"/>
      <c r="CH501" s="169"/>
      <c r="CI501" s="169"/>
      <c r="CJ501" s="169"/>
      <c r="CK501" s="169"/>
      <c r="CL501" s="169"/>
      <c r="CM501" s="169"/>
      <c r="CN501" s="169"/>
      <c r="CO501" s="169"/>
      <c r="CP501" s="169"/>
      <c r="CQ501" s="169"/>
      <c r="CR501" s="169"/>
      <c r="CS501" s="169"/>
      <c r="CT501" s="169"/>
      <c r="CU501" s="169"/>
      <c r="CV501" s="169"/>
      <c r="CW501" s="169"/>
      <c r="CX501" s="169"/>
      <c r="CY501" s="169"/>
      <c r="CZ501" s="169"/>
      <c r="DA501" s="169"/>
      <c r="DB501" s="169"/>
      <c r="DC501" s="169"/>
      <c r="DD501" s="169"/>
      <c r="DE501" s="169"/>
      <c r="DF501" s="169"/>
      <c r="DG501" s="169"/>
      <c r="DH501" s="169"/>
      <c r="DI501" s="169"/>
      <c r="DJ501" s="169"/>
      <c r="DK501" s="169"/>
      <c r="DL501" s="169"/>
      <c r="DM501" s="169"/>
      <c r="DN501" s="169"/>
      <c r="DO501" s="169"/>
      <c r="DP501" s="169"/>
      <c r="DQ501" s="169"/>
      <c r="DR501" s="169"/>
      <c r="DS501" s="169"/>
      <c r="DT501" s="169"/>
      <c r="DU501" s="169"/>
      <c r="DV501" s="169"/>
      <c r="DW501" s="169"/>
      <c r="DX501" s="169"/>
      <c r="DY501" s="169"/>
      <c r="DZ501" s="169"/>
      <c r="EA501" s="169"/>
      <c r="EB501" s="169"/>
      <c r="EC501" s="169"/>
      <c r="ED501" s="169"/>
      <c r="EE501" s="169"/>
      <c r="EF501" s="169"/>
      <c r="EG501" s="169"/>
      <c r="EH501" s="169"/>
      <c r="EI501" s="169"/>
      <c r="EJ501" s="169"/>
      <c r="EK501" s="169"/>
      <c r="EL501" s="169"/>
      <c r="EM501" s="169"/>
      <c r="EN501" s="169"/>
      <c r="EO501" s="169"/>
      <c r="EP501" s="169"/>
      <c r="EQ501" s="169"/>
      <c r="ER501" s="169"/>
      <c r="ES501" s="169"/>
      <c r="ET501" s="169"/>
      <c r="EU501" s="169"/>
      <c r="EV501" s="169"/>
      <c r="EW501" s="169"/>
      <c r="EX501" s="169"/>
      <c r="EY501" s="169"/>
      <c r="EZ501" s="169"/>
      <c r="FA501" s="169"/>
      <c r="FB501" s="169"/>
      <c r="FC501" s="169"/>
      <c r="FD501" s="169"/>
      <c r="FE501" s="169"/>
      <c r="FF501" s="169"/>
      <c r="FG501" s="169"/>
      <c r="FH501" s="169"/>
      <c r="FI501" s="169"/>
      <c r="FJ501" s="169"/>
      <c r="FK501" s="169"/>
      <c r="FL501" s="169"/>
      <c r="FM501" s="169"/>
      <c r="FN501" s="169"/>
      <c r="FO501" s="169"/>
      <c r="FP501" s="169"/>
      <c r="FQ501" s="169"/>
      <c r="FR501" s="169"/>
      <c r="FS501" s="169"/>
      <c r="FT501" s="169"/>
      <c r="FU501" s="169"/>
      <c r="FV501" s="169"/>
      <c r="FW501" s="169"/>
      <c r="FX501" s="169"/>
      <c r="FY501" s="169"/>
      <c r="FZ501" s="169"/>
      <c r="GA501" s="169"/>
    </row>
    <row r="502" spans="1:183" s="134" customFormat="1" ht="15" customHeight="1" x14ac:dyDescent="0.35">
      <c r="A502" s="169"/>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c r="AE502" s="169"/>
      <c r="AF502" s="169"/>
      <c r="AG502" s="169"/>
      <c r="AH502" s="169"/>
      <c r="AI502" s="169"/>
      <c r="AJ502" s="169"/>
      <c r="AK502" s="169"/>
      <c r="AL502" s="169"/>
      <c r="AM502" s="169"/>
      <c r="AN502" s="169"/>
      <c r="AO502" s="169"/>
      <c r="AP502" s="169"/>
      <c r="AQ502" s="169"/>
      <c r="AR502" s="169"/>
      <c r="AS502" s="169"/>
      <c r="AT502" s="169"/>
      <c r="AU502" s="169"/>
      <c r="AV502" s="169"/>
      <c r="AW502" s="169"/>
      <c r="AX502" s="169"/>
      <c r="AY502" s="169"/>
      <c r="AZ502" s="169"/>
      <c r="BA502" s="169"/>
      <c r="BB502" s="169"/>
      <c r="BC502" s="169"/>
      <c r="BD502" s="169"/>
      <c r="BE502" s="169"/>
      <c r="BF502" s="169"/>
      <c r="BG502" s="169"/>
      <c r="BH502" s="169"/>
      <c r="BI502" s="169"/>
      <c r="BJ502" s="169"/>
      <c r="BK502" s="169"/>
      <c r="BL502" s="169"/>
      <c r="BM502" s="169"/>
      <c r="BN502" s="169"/>
      <c r="BO502" s="169"/>
      <c r="BP502" s="169"/>
      <c r="BQ502" s="169"/>
      <c r="BR502" s="169"/>
      <c r="BS502" s="169"/>
      <c r="BT502" s="169"/>
      <c r="BU502" s="169"/>
      <c r="BV502" s="169"/>
      <c r="BW502" s="169"/>
      <c r="BX502" s="169"/>
      <c r="BY502" s="169"/>
      <c r="BZ502" s="169"/>
      <c r="CA502" s="169"/>
      <c r="CB502" s="169"/>
      <c r="CC502" s="169"/>
      <c r="CD502" s="169"/>
      <c r="CE502" s="169"/>
      <c r="CF502" s="169"/>
      <c r="CG502" s="169"/>
      <c r="CH502" s="169"/>
      <c r="CI502" s="169"/>
      <c r="CJ502" s="169"/>
      <c r="CK502" s="169"/>
      <c r="CL502" s="169"/>
      <c r="CM502" s="169"/>
      <c r="CN502" s="169"/>
      <c r="CO502" s="169"/>
      <c r="CP502" s="169"/>
      <c r="CQ502" s="169"/>
      <c r="CR502" s="169"/>
      <c r="CS502" s="169"/>
      <c r="CT502" s="169"/>
      <c r="CU502" s="169"/>
      <c r="CV502" s="169"/>
      <c r="CW502" s="169"/>
      <c r="CX502" s="169"/>
      <c r="CY502" s="169"/>
      <c r="CZ502" s="169"/>
      <c r="DA502" s="169"/>
      <c r="DB502" s="169"/>
      <c r="DC502" s="169"/>
      <c r="DD502" s="169"/>
      <c r="DE502" s="169"/>
      <c r="DF502" s="169"/>
      <c r="DG502" s="169"/>
      <c r="DH502" s="169"/>
      <c r="DI502" s="169"/>
      <c r="DJ502" s="169"/>
      <c r="DK502" s="169"/>
      <c r="DL502" s="169"/>
      <c r="DM502" s="169"/>
      <c r="DN502" s="169"/>
      <c r="DO502" s="169"/>
      <c r="DP502" s="169"/>
      <c r="DQ502" s="169"/>
      <c r="DR502" s="169"/>
      <c r="DS502" s="169"/>
      <c r="DT502" s="169"/>
      <c r="DU502" s="169"/>
      <c r="DV502" s="169"/>
      <c r="DW502" s="169"/>
      <c r="DX502" s="169"/>
      <c r="DY502" s="169"/>
      <c r="DZ502" s="169"/>
      <c r="EA502" s="169"/>
      <c r="EB502" s="169"/>
      <c r="EC502" s="169"/>
      <c r="ED502" s="169"/>
      <c r="EE502" s="169"/>
      <c r="EF502" s="169"/>
      <c r="EG502" s="169"/>
      <c r="EH502" s="169"/>
      <c r="EI502" s="169"/>
      <c r="EJ502" s="169"/>
      <c r="EK502" s="169"/>
      <c r="EL502" s="169"/>
      <c r="EM502" s="169"/>
      <c r="EN502" s="169"/>
      <c r="EO502" s="169"/>
      <c r="EP502" s="169"/>
      <c r="EQ502" s="169"/>
      <c r="ER502" s="169"/>
      <c r="ES502" s="169"/>
      <c r="ET502" s="169"/>
      <c r="EU502" s="169"/>
      <c r="EV502" s="169"/>
      <c r="EW502" s="169"/>
      <c r="EX502" s="169"/>
      <c r="EY502" s="169"/>
      <c r="EZ502" s="169"/>
      <c r="FA502" s="169"/>
      <c r="FB502" s="169"/>
      <c r="FC502" s="169"/>
      <c r="FD502" s="169"/>
      <c r="FE502" s="169"/>
      <c r="FF502" s="169"/>
      <c r="FG502" s="169"/>
      <c r="FH502" s="169"/>
      <c r="FI502" s="169"/>
      <c r="FJ502" s="169"/>
      <c r="FK502" s="169"/>
      <c r="FL502" s="169"/>
      <c r="FM502" s="169"/>
      <c r="FN502" s="169"/>
      <c r="FO502" s="169"/>
      <c r="FP502" s="169"/>
      <c r="FQ502" s="169"/>
      <c r="FR502" s="169"/>
      <c r="FS502" s="169"/>
      <c r="FT502" s="169"/>
      <c r="FU502" s="169"/>
      <c r="FV502" s="169"/>
      <c r="FW502" s="169"/>
      <c r="FX502" s="169"/>
      <c r="FY502" s="169"/>
      <c r="FZ502" s="169"/>
      <c r="GA502" s="169"/>
    </row>
    <row r="503" spans="1:183" s="134" customFormat="1" ht="15" customHeight="1" x14ac:dyDescent="0.35">
      <c r="A503" s="169"/>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c r="AP503" s="169"/>
      <c r="AQ503" s="169"/>
      <c r="AR503" s="169"/>
      <c r="AS503" s="169"/>
      <c r="AT503" s="169"/>
      <c r="AU503" s="169"/>
      <c r="AV503" s="169"/>
      <c r="AW503" s="169"/>
      <c r="AX503" s="169"/>
      <c r="AY503" s="169"/>
      <c r="AZ503" s="169"/>
      <c r="BA503" s="169"/>
      <c r="BB503" s="169"/>
      <c r="BC503" s="169"/>
      <c r="BD503" s="169"/>
      <c r="BE503" s="169"/>
      <c r="BF503" s="169"/>
      <c r="BG503" s="169"/>
      <c r="BH503" s="169"/>
      <c r="BI503" s="169"/>
      <c r="BJ503" s="169"/>
      <c r="BK503" s="169"/>
      <c r="BL503" s="169"/>
      <c r="BM503" s="169"/>
      <c r="BN503" s="169"/>
      <c r="BO503" s="169"/>
      <c r="BP503" s="169"/>
      <c r="BQ503" s="169"/>
      <c r="BR503" s="169"/>
      <c r="BS503" s="169"/>
      <c r="BT503" s="169"/>
      <c r="BU503" s="169"/>
      <c r="BV503" s="169"/>
      <c r="BW503" s="169"/>
      <c r="BX503" s="169"/>
      <c r="BY503" s="169"/>
      <c r="BZ503" s="169"/>
      <c r="CA503" s="169"/>
      <c r="CB503" s="169"/>
      <c r="CC503" s="169"/>
      <c r="CD503" s="169"/>
      <c r="CE503" s="169"/>
      <c r="CF503" s="169"/>
      <c r="CG503" s="169"/>
      <c r="CH503" s="169"/>
      <c r="CI503" s="169"/>
      <c r="CJ503" s="169"/>
      <c r="CK503" s="169"/>
      <c r="CL503" s="169"/>
      <c r="CM503" s="169"/>
      <c r="CN503" s="169"/>
      <c r="CO503" s="169"/>
      <c r="CP503" s="169"/>
      <c r="CQ503" s="169"/>
      <c r="CR503" s="169"/>
      <c r="CS503" s="169"/>
      <c r="CT503" s="169"/>
      <c r="CU503" s="169"/>
      <c r="CV503" s="169"/>
      <c r="CW503" s="169"/>
      <c r="CX503" s="169"/>
      <c r="CY503" s="169"/>
      <c r="CZ503" s="169"/>
      <c r="DA503" s="169"/>
      <c r="DB503" s="169"/>
      <c r="DC503" s="169"/>
      <c r="DD503" s="169"/>
      <c r="DE503" s="169"/>
      <c r="DF503" s="169"/>
      <c r="DG503" s="169"/>
      <c r="DH503" s="169"/>
      <c r="DI503" s="169"/>
      <c r="DJ503" s="169"/>
      <c r="DK503" s="169"/>
      <c r="DL503" s="169"/>
      <c r="DM503" s="169"/>
      <c r="DN503" s="169"/>
      <c r="DO503" s="169"/>
      <c r="DP503" s="169"/>
      <c r="DQ503" s="169"/>
      <c r="DR503" s="169"/>
      <c r="DS503" s="169"/>
      <c r="DT503" s="169"/>
      <c r="DU503" s="169"/>
      <c r="DV503" s="169"/>
      <c r="DW503" s="169"/>
      <c r="DX503" s="169"/>
      <c r="DY503" s="169"/>
      <c r="DZ503" s="169"/>
      <c r="EA503" s="169"/>
      <c r="EB503" s="169"/>
      <c r="EC503" s="169"/>
      <c r="ED503" s="169"/>
      <c r="EE503" s="169"/>
      <c r="EF503" s="169"/>
      <c r="EG503" s="169"/>
      <c r="EH503" s="169"/>
      <c r="EI503" s="169"/>
      <c r="EJ503" s="169"/>
      <c r="EK503" s="169"/>
      <c r="EL503" s="169"/>
      <c r="EM503" s="169"/>
      <c r="EN503" s="169"/>
      <c r="EO503" s="169"/>
      <c r="EP503" s="169"/>
      <c r="EQ503" s="169"/>
      <c r="ER503" s="169"/>
      <c r="ES503" s="169"/>
      <c r="ET503" s="169"/>
      <c r="EU503" s="169"/>
      <c r="EV503" s="169"/>
      <c r="EW503" s="169"/>
      <c r="EX503" s="169"/>
      <c r="EY503" s="169"/>
      <c r="EZ503" s="169"/>
      <c r="FA503" s="169"/>
      <c r="FB503" s="169"/>
      <c r="FC503" s="169"/>
      <c r="FD503" s="169"/>
      <c r="FE503" s="169"/>
      <c r="FF503" s="169"/>
      <c r="FG503" s="169"/>
      <c r="FH503" s="169"/>
      <c r="FI503" s="169"/>
      <c r="FJ503" s="169"/>
      <c r="FK503" s="169"/>
      <c r="FL503" s="169"/>
      <c r="FM503" s="169"/>
      <c r="FN503" s="169"/>
      <c r="FO503" s="169"/>
      <c r="FP503" s="169"/>
      <c r="FQ503" s="169"/>
      <c r="FR503" s="169"/>
      <c r="FS503" s="169"/>
      <c r="FT503" s="169"/>
      <c r="FU503" s="169"/>
      <c r="FV503" s="169"/>
      <c r="FW503" s="169"/>
      <c r="FX503" s="169"/>
      <c r="FY503" s="169"/>
      <c r="FZ503" s="169"/>
      <c r="GA503" s="169"/>
    </row>
    <row r="504" spans="1:183" s="134" customFormat="1" ht="15" customHeight="1" x14ac:dyDescent="0.35">
      <c r="A504" s="169"/>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c r="AE504" s="169"/>
      <c r="AF504" s="169"/>
      <c r="AG504" s="169"/>
      <c r="AH504" s="169"/>
      <c r="AI504" s="169"/>
      <c r="AJ504" s="169"/>
      <c r="AK504" s="169"/>
      <c r="AL504" s="169"/>
      <c r="AM504" s="169"/>
      <c r="AN504" s="169"/>
      <c r="AO504" s="169"/>
      <c r="AP504" s="169"/>
      <c r="AQ504" s="169"/>
      <c r="AR504" s="169"/>
      <c r="AS504" s="169"/>
      <c r="AT504" s="169"/>
      <c r="AU504" s="169"/>
      <c r="AV504" s="169"/>
      <c r="AW504" s="169"/>
      <c r="AX504" s="169"/>
      <c r="AY504" s="169"/>
      <c r="AZ504" s="169"/>
      <c r="BA504" s="169"/>
      <c r="BB504" s="169"/>
      <c r="BC504" s="169"/>
      <c r="BD504" s="169"/>
      <c r="BE504" s="169"/>
      <c r="BF504" s="169"/>
      <c r="BG504" s="169"/>
      <c r="BH504" s="169"/>
      <c r="BI504" s="169"/>
      <c r="BJ504" s="169"/>
      <c r="BK504" s="169"/>
      <c r="BL504" s="169"/>
      <c r="BM504" s="169"/>
      <c r="BN504" s="169"/>
      <c r="BO504" s="169"/>
      <c r="BP504" s="169"/>
      <c r="BQ504" s="169"/>
      <c r="BR504" s="169"/>
      <c r="BS504" s="169"/>
      <c r="BT504" s="169"/>
      <c r="BU504" s="169"/>
      <c r="BV504" s="169"/>
      <c r="BW504" s="169"/>
      <c r="BX504" s="169"/>
      <c r="BY504" s="169"/>
      <c r="BZ504" s="169"/>
      <c r="CA504" s="169"/>
      <c r="CB504" s="169"/>
      <c r="CC504" s="169"/>
      <c r="CD504" s="169"/>
      <c r="CE504" s="169"/>
      <c r="CF504" s="169"/>
      <c r="CG504" s="169"/>
      <c r="CH504" s="169"/>
      <c r="CI504" s="169"/>
      <c r="CJ504" s="169"/>
      <c r="CK504" s="169"/>
      <c r="CL504" s="169"/>
      <c r="CM504" s="169"/>
      <c r="CN504" s="169"/>
      <c r="CO504" s="169"/>
      <c r="CP504" s="169"/>
      <c r="CQ504" s="169"/>
      <c r="CR504" s="169"/>
      <c r="CS504" s="169"/>
      <c r="CT504" s="169"/>
      <c r="CU504" s="169"/>
      <c r="CV504" s="169"/>
      <c r="CW504" s="169"/>
      <c r="CX504" s="169"/>
      <c r="CY504" s="169"/>
      <c r="CZ504" s="169"/>
      <c r="DA504" s="169"/>
      <c r="DB504" s="169"/>
      <c r="DC504" s="169"/>
      <c r="DD504" s="169"/>
      <c r="DE504" s="169"/>
      <c r="DF504" s="169"/>
      <c r="DG504" s="169"/>
      <c r="DH504" s="169"/>
      <c r="DI504" s="169"/>
      <c r="DJ504" s="169"/>
      <c r="DK504" s="169"/>
      <c r="DL504" s="169"/>
      <c r="DM504" s="169"/>
      <c r="DN504" s="169"/>
      <c r="DO504" s="169"/>
      <c r="DP504" s="169"/>
      <c r="DQ504" s="169"/>
      <c r="DR504" s="169"/>
      <c r="DS504" s="169"/>
      <c r="DT504" s="169"/>
      <c r="DU504" s="169"/>
      <c r="DV504" s="169"/>
      <c r="DW504" s="169"/>
      <c r="DX504" s="169"/>
      <c r="DY504" s="169"/>
      <c r="DZ504" s="169"/>
      <c r="EA504" s="169"/>
      <c r="EB504" s="169"/>
      <c r="EC504" s="169"/>
      <c r="ED504" s="169"/>
      <c r="EE504" s="169"/>
      <c r="EF504" s="169"/>
      <c r="EG504" s="169"/>
      <c r="EH504" s="169"/>
      <c r="EI504" s="169"/>
      <c r="EJ504" s="169"/>
      <c r="EK504" s="169"/>
      <c r="EL504" s="169"/>
      <c r="EM504" s="169"/>
      <c r="EN504" s="169"/>
      <c r="EO504" s="169"/>
      <c r="EP504" s="169"/>
      <c r="EQ504" s="169"/>
      <c r="ER504" s="169"/>
      <c r="ES504" s="169"/>
      <c r="ET504" s="169"/>
      <c r="EU504" s="169"/>
      <c r="EV504" s="169"/>
      <c r="EW504" s="169"/>
      <c r="EX504" s="169"/>
      <c r="EY504" s="169"/>
      <c r="EZ504" s="169"/>
      <c r="FA504" s="169"/>
      <c r="FB504" s="169"/>
      <c r="FC504" s="169"/>
      <c r="FD504" s="169"/>
      <c r="FE504" s="169"/>
      <c r="FF504" s="169"/>
      <c r="FG504" s="169"/>
      <c r="FH504" s="169"/>
      <c r="FI504" s="169"/>
      <c r="FJ504" s="169"/>
      <c r="FK504" s="169"/>
      <c r="FL504" s="169"/>
      <c r="FM504" s="169"/>
      <c r="FN504" s="169"/>
      <c r="FO504" s="169"/>
      <c r="FP504" s="169"/>
      <c r="FQ504" s="169"/>
      <c r="FR504" s="169"/>
      <c r="FS504" s="169"/>
      <c r="FT504" s="169"/>
      <c r="FU504" s="169"/>
      <c r="FV504" s="169"/>
      <c r="FW504" s="169"/>
      <c r="FX504" s="169"/>
      <c r="FY504" s="169"/>
      <c r="FZ504" s="169"/>
      <c r="GA504" s="169"/>
    </row>
    <row r="505" spans="1:183" s="134" customFormat="1" ht="15" customHeight="1" x14ac:dyDescent="0.35">
      <c r="A505" s="169"/>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c r="AP505" s="169"/>
      <c r="AQ505" s="169"/>
      <c r="AR505" s="169"/>
      <c r="AS505" s="169"/>
      <c r="AT505" s="169"/>
      <c r="AU505" s="169"/>
      <c r="AV505" s="169"/>
      <c r="AW505" s="169"/>
      <c r="AX505" s="169"/>
      <c r="AY505" s="169"/>
      <c r="AZ505" s="169"/>
      <c r="BA505" s="169"/>
      <c r="BB505" s="169"/>
      <c r="BC505" s="169"/>
      <c r="BD505" s="169"/>
      <c r="BE505" s="169"/>
      <c r="BF505" s="169"/>
      <c r="BG505" s="169"/>
      <c r="BH505" s="169"/>
      <c r="BI505" s="169"/>
      <c r="BJ505" s="169"/>
      <c r="BK505" s="169"/>
      <c r="BL505" s="169"/>
      <c r="BM505" s="169"/>
      <c r="BN505" s="169"/>
      <c r="BO505" s="169"/>
      <c r="BP505" s="169"/>
      <c r="BQ505" s="169"/>
      <c r="BR505" s="169"/>
      <c r="BS505" s="169"/>
      <c r="BT505" s="169"/>
      <c r="BU505" s="169"/>
      <c r="BV505" s="169"/>
      <c r="BW505" s="169"/>
      <c r="BX505" s="169"/>
      <c r="BY505" s="169"/>
      <c r="BZ505" s="169"/>
      <c r="CA505" s="169"/>
      <c r="CB505" s="169"/>
      <c r="CC505" s="169"/>
      <c r="CD505" s="169"/>
      <c r="CE505" s="169"/>
      <c r="CF505" s="169"/>
      <c r="CG505" s="169"/>
      <c r="CH505" s="169"/>
      <c r="CI505" s="169"/>
      <c r="CJ505" s="169"/>
      <c r="CK505" s="169"/>
      <c r="CL505" s="169"/>
      <c r="CM505" s="169"/>
      <c r="CN505" s="169"/>
      <c r="CO505" s="169"/>
      <c r="CP505" s="169"/>
      <c r="CQ505" s="169"/>
      <c r="CR505" s="169"/>
      <c r="CS505" s="169"/>
      <c r="CT505" s="169"/>
      <c r="CU505" s="169"/>
      <c r="CV505" s="169"/>
      <c r="CW505" s="169"/>
      <c r="CX505" s="169"/>
      <c r="CY505" s="169"/>
      <c r="CZ505" s="169"/>
      <c r="DA505" s="169"/>
      <c r="DB505" s="169"/>
      <c r="DC505" s="169"/>
      <c r="DD505" s="169"/>
      <c r="DE505" s="169"/>
      <c r="DF505" s="169"/>
      <c r="DG505" s="169"/>
      <c r="DH505" s="169"/>
      <c r="DI505" s="169"/>
      <c r="DJ505" s="169"/>
      <c r="DK505" s="169"/>
      <c r="DL505" s="169"/>
      <c r="DM505" s="169"/>
      <c r="DN505" s="169"/>
      <c r="DO505" s="169"/>
      <c r="DP505" s="169"/>
      <c r="DQ505" s="169"/>
      <c r="DR505" s="169"/>
      <c r="DS505" s="169"/>
      <c r="DT505" s="169"/>
      <c r="DU505" s="169"/>
      <c r="DV505" s="169"/>
      <c r="DW505" s="169"/>
      <c r="DX505" s="169"/>
      <c r="DY505" s="169"/>
      <c r="DZ505" s="169"/>
      <c r="EA505" s="169"/>
      <c r="EB505" s="169"/>
      <c r="EC505" s="169"/>
      <c r="ED505" s="169"/>
      <c r="EE505" s="169"/>
      <c r="EF505" s="169"/>
      <c r="EG505" s="169"/>
      <c r="EH505" s="169"/>
      <c r="EI505" s="169"/>
      <c r="EJ505" s="169"/>
      <c r="EK505" s="169"/>
      <c r="EL505" s="169"/>
      <c r="EM505" s="169"/>
      <c r="EN505" s="169"/>
      <c r="EO505" s="169"/>
      <c r="EP505" s="169"/>
      <c r="EQ505" s="169"/>
      <c r="ER505" s="169"/>
      <c r="ES505" s="169"/>
      <c r="ET505" s="169"/>
      <c r="EU505" s="169"/>
      <c r="EV505" s="169"/>
      <c r="EW505" s="169"/>
      <c r="EX505" s="169"/>
      <c r="EY505" s="169"/>
      <c r="EZ505" s="169"/>
      <c r="FA505" s="169"/>
      <c r="FB505" s="169"/>
      <c r="FC505" s="169"/>
      <c r="FD505" s="169"/>
      <c r="FE505" s="169"/>
      <c r="FF505" s="169"/>
      <c r="FG505" s="169"/>
      <c r="FH505" s="169"/>
      <c r="FI505" s="169"/>
      <c r="FJ505" s="169"/>
      <c r="FK505" s="169"/>
      <c r="FL505" s="169"/>
      <c r="FM505" s="169"/>
      <c r="FN505" s="169"/>
      <c r="FO505" s="169"/>
      <c r="FP505" s="169"/>
      <c r="FQ505" s="169"/>
      <c r="FR505" s="169"/>
      <c r="FS505" s="169"/>
      <c r="FT505" s="169"/>
      <c r="FU505" s="169"/>
      <c r="FV505" s="169"/>
      <c r="FW505" s="169"/>
      <c r="FX505" s="169"/>
      <c r="FY505" s="169"/>
      <c r="FZ505" s="169"/>
      <c r="GA505" s="169"/>
    </row>
    <row r="506" spans="1:183" s="134" customFormat="1" ht="15" customHeight="1" x14ac:dyDescent="0.35">
      <c r="A506" s="169"/>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c r="AZ506" s="169"/>
      <c r="BA506" s="169"/>
      <c r="BB506" s="169"/>
      <c r="BC506" s="169"/>
      <c r="BD506" s="169"/>
      <c r="BE506" s="169"/>
      <c r="BF506" s="169"/>
      <c r="BG506" s="169"/>
      <c r="BH506" s="169"/>
      <c r="BI506" s="169"/>
      <c r="BJ506" s="169"/>
      <c r="BK506" s="169"/>
      <c r="BL506" s="169"/>
      <c r="BM506" s="169"/>
      <c r="BN506" s="169"/>
      <c r="BO506" s="169"/>
      <c r="BP506" s="169"/>
      <c r="BQ506" s="169"/>
      <c r="BR506" s="169"/>
      <c r="BS506" s="169"/>
      <c r="BT506" s="169"/>
      <c r="BU506" s="169"/>
      <c r="BV506" s="169"/>
      <c r="BW506" s="169"/>
      <c r="BX506" s="169"/>
      <c r="BY506" s="169"/>
      <c r="BZ506" s="169"/>
      <c r="CA506" s="169"/>
      <c r="CB506" s="169"/>
      <c r="CC506" s="169"/>
      <c r="CD506" s="169"/>
      <c r="CE506" s="169"/>
      <c r="CF506" s="169"/>
      <c r="CG506" s="169"/>
      <c r="CH506" s="169"/>
      <c r="CI506" s="169"/>
      <c r="CJ506" s="169"/>
      <c r="CK506" s="169"/>
      <c r="CL506" s="169"/>
      <c r="CM506" s="169"/>
      <c r="CN506" s="169"/>
      <c r="CO506" s="169"/>
      <c r="CP506" s="169"/>
      <c r="CQ506" s="169"/>
      <c r="CR506" s="169"/>
      <c r="CS506" s="169"/>
      <c r="CT506" s="169"/>
      <c r="CU506" s="169"/>
      <c r="CV506" s="169"/>
      <c r="CW506" s="169"/>
      <c r="CX506" s="169"/>
      <c r="CY506" s="169"/>
      <c r="CZ506" s="169"/>
      <c r="DA506" s="169"/>
      <c r="DB506" s="169"/>
      <c r="DC506" s="169"/>
      <c r="DD506" s="169"/>
      <c r="DE506" s="169"/>
      <c r="DF506" s="169"/>
      <c r="DG506" s="169"/>
      <c r="DH506" s="169"/>
      <c r="DI506" s="169"/>
      <c r="DJ506" s="169"/>
      <c r="DK506" s="169"/>
      <c r="DL506" s="169"/>
      <c r="DM506" s="169"/>
      <c r="DN506" s="169"/>
      <c r="DO506" s="169"/>
      <c r="DP506" s="169"/>
      <c r="DQ506" s="169"/>
      <c r="DR506" s="169"/>
      <c r="DS506" s="169"/>
      <c r="DT506" s="169"/>
      <c r="DU506" s="169"/>
      <c r="DV506" s="169"/>
      <c r="DW506" s="169"/>
      <c r="DX506" s="169"/>
      <c r="DY506" s="169"/>
      <c r="DZ506" s="169"/>
      <c r="EA506" s="169"/>
      <c r="EB506" s="169"/>
      <c r="EC506" s="169"/>
      <c r="ED506" s="169"/>
      <c r="EE506" s="169"/>
      <c r="EF506" s="169"/>
      <c r="EG506" s="169"/>
      <c r="EH506" s="169"/>
      <c r="EI506" s="169"/>
      <c r="EJ506" s="169"/>
      <c r="EK506" s="169"/>
      <c r="EL506" s="169"/>
      <c r="EM506" s="169"/>
      <c r="EN506" s="169"/>
      <c r="EO506" s="169"/>
      <c r="EP506" s="169"/>
      <c r="EQ506" s="169"/>
      <c r="ER506" s="169"/>
      <c r="ES506" s="169"/>
      <c r="ET506" s="169"/>
      <c r="EU506" s="169"/>
      <c r="EV506" s="169"/>
      <c r="EW506" s="169"/>
      <c r="EX506" s="169"/>
      <c r="EY506" s="169"/>
      <c r="EZ506" s="169"/>
      <c r="FA506" s="169"/>
      <c r="FB506" s="169"/>
      <c r="FC506" s="169"/>
      <c r="FD506" s="169"/>
      <c r="FE506" s="169"/>
      <c r="FF506" s="169"/>
      <c r="FG506" s="169"/>
      <c r="FH506" s="169"/>
      <c r="FI506" s="169"/>
      <c r="FJ506" s="169"/>
      <c r="FK506" s="169"/>
      <c r="FL506" s="169"/>
      <c r="FM506" s="169"/>
      <c r="FN506" s="169"/>
      <c r="FO506" s="169"/>
      <c r="FP506" s="169"/>
      <c r="FQ506" s="169"/>
      <c r="FR506" s="169"/>
      <c r="FS506" s="169"/>
      <c r="FT506" s="169"/>
      <c r="FU506" s="169"/>
      <c r="FV506" s="169"/>
      <c r="FW506" s="169"/>
      <c r="FX506" s="169"/>
      <c r="FY506" s="169"/>
      <c r="FZ506" s="169"/>
      <c r="GA506" s="169"/>
    </row>
    <row r="507" spans="1:183" s="134" customFormat="1" ht="15" customHeight="1" x14ac:dyDescent="0.35">
      <c r="A507" s="169"/>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c r="AP507" s="169"/>
      <c r="AQ507" s="169"/>
      <c r="AR507" s="169"/>
      <c r="AS507" s="169"/>
      <c r="AT507" s="169"/>
      <c r="AU507" s="169"/>
      <c r="AV507" s="169"/>
      <c r="AW507" s="169"/>
      <c r="AX507" s="169"/>
      <c r="AY507" s="169"/>
      <c r="AZ507" s="169"/>
      <c r="BA507" s="169"/>
      <c r="BB507" s="169"/>
      <c r="BC507" s="169"/>
      <c r="BD507" s="169"/>
      <c r="BE507" s="169"/>
      <c r="BF507" s="169"/>
      <c r="BG507" s="169"/>
      <c r="BH507" s="169"/>
      <c r="BI507" s="169"/>
      <c r="BJ507" s="169"/>
      <c r="BK507" s="169"/>
      <c r="BL507" s="169"/>
      <c r="BM507" s="169"/>
      <c r="BN507" s="169"/>
      <c r="BO507" s="169"/>
      <c r="BP507" s="169"/>
      <c r="BQ507" s="169"/>
      <c r="BR507" s="169"/>
      <c r="BS507" s="169"/>
      <c r="BT507" s="169"/>
      <c r="BU507" s="169"/>
      <c r="BV507" s="169"/>
      <c r="BW507" s="169"/>
      <c r="BX507" s="169"/>
      <c r="BY507" s="169"/>
      <c r="BZ507" s="169"/>
      <c r="CA507" s="169"/>
      <c r="CB507" s="169"/>
      <c r="CC507" s="169"/>
      <c r="CD507" s="169"/>
      <c r="CE507" s="169"/>
      <c r="CF507" s="169"/>
      <c r="CG507" s="169"/>
      <c r="CH507" s="169"/>
      <c r="CI507" s="169"/>
      <c r="CJ507" s="169"/>
      <c r="CK507" s="169"/>
      <c r="CL507" s="169"/>
      <c r="CM507" s="169"/>
      <c r="CN507" s="169"/>
      <c r="CO507" s="169"/>
      <c r="CP507" s="169"/>
      <c r="CQ507" s="169"/>
      <c r="CR507" s="169"/>
      <c r="CS507" s="169"/>
      <c r="CT507" s="169"/>
      <c r="CU507" s="169"/>
      <c r="CV507" s="169"/>
      <c r="CW507" s="169"/>
      <c r="CX507" s="169"/>
      <c r="CY507" s="169"/>
      <c r="CZ507" s="169"/>
      <c r="DA507" s="169"/>
      <c r="DB507" s="169"/>
      <c r="DC507" s="169"/>
      <c r="DD507" s="169"/>
      <c r="DE507" s="169"/>
      <c r="DF507" s="169"/>
      <c r="DG507" s="169"/>
      <c r="DH507" s="169"/>
      <c r="DI507" s="169"/>
      <c r="DJ507" s="169"/>
      <c r="DK507" s="169"/>
      <c r="DL507" s="169"/>
      <c r="DM507" s="169"/>
      <c r="DN507" s="169"/>
      <c r="DO507" s="169"/>
      <c r="DP507" s="169"/>
      <c r="DQ507" s="169"/>
      <c r="DR507" s="169"/>
      <c r="DS507" s="169"/>
      <c r="DT507" s="169"/>
      <c r="DU507" s="169"/>
      <c r="DV507" s="169"/>
      <c r="DW507" s="169"/>
      <c r="DX507" s="169"/>
      <c r="DY507" s="169"/>
      <c r="DZ507" s="169"/>
      <c r="EA507" s="169"/>
      <c r="EB507" s="169"/>
      <c r="EC507" s="169"/>
      <c r="ED507" s="169"/>
      <c r="EE507" s="169"/>
      <c r="EF507" s="169"/>
      <c r="EG507" s="169"/>
      <c r="EH507" s="169"/>
      <c r="EI507" s="169"/>
      <c r="EJ507" s="169"/>
      <c r="EK507" s="169"/>
      <c r="EL507" s="169"/>
      <c r="EM507" s="169"/>
      <c r="EN507" s="169"/>
      <c r="EO507" s="169"/>
      <c r="EP507" s="169"/>
      <c r="EQ507" s="169"/>
      <c r="ER507" s="169"/>
      <c r="ES507" s="169"/>
      <c r="ET507" s="169"/>
      <c r="EU507" s="169"/>
      <c r="EV507" s="169"/>
      <c r="EW507" s="169"/>
      <c r="EX507" s="169"/>
      <c r="EY507" s="169"/>
      <c r="EZ507" s="169"/>
      <c r="FA507" s="169"/>
      <c r="FB507" s="169"/>
      <c r="FC507" s="169"/>
      <c r="FD507" s="169"/>
      <c r="FE507" s="169"/>
      <c r="FF507" s="169"/>
      <c r="FG507" s="169"/>
      <c r="FH507" s="169"/>
      <c r="FI507" s="169"/>
      <c r="FJ507" s="169"/>
      <c r="FK507" s="169"/>
      <c r="FL507" s="169"/>
      <c r="FM507" s="169"/>
      <c r="FN507" s="169"/>
      <c r="FO507" s="169"/>
      <c r="FP507" s="169"/>
      <c r="FQ507" s="169"/>
      <c r="FR507" s="169"/>
      <c r="FS507" s="169"/>
      <c r="FT507" s="169"/>
      <c r="FU507" s="169"/>
      <c r="FV507" s="169"/>
      <c r="FW507" s="169"/>
      <c r="FX507" s="169"/>
      <c r="FY507" s="169"/>
      <c r="FZ507" s="169"/>
      <c r="GA507" s="169"/>
    </row>
    <row r="508" spans="1:183" s="134" customFormat="1" ht="15" customHeight="1" x14ac:dyDescent="0.35">
      <c r="A508" s="169"/>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c r="AP508" s="169"/>
      <c r="AQ508" s="169"/>
      <c r="AR508" s="169"/>
      <c r="AS508" s="169"/>
      <c r="AT508" s="169"/>
      <c r="AU508" s="169"/>
      <c r="AV508" s="169"/>
      <c r="AW508" s="169"/>
      <c r="AX508" s="169"/>
      <c r="AY508" s="169"/>
      <c r="AZ508" s="169"/>
      <c r="BA508" s="169"/>
      <c r="BB508" s="169"/>
      <c r="BC508" s="169"/>
      <c r="BD508" s="169"/>
      <c r="BE508" s="169"/>
      <c r="BF508" s="169"/>
      <c r="BG508" s="169"/>
      <c r="BH508" s="169"/>
      <c r="BI508" s="169"/>
      <c r="BJ508" s="169"/>
      <c r="BK508" s="169"/>
      <c r="BL508" s="169"/>
      <c r="BM508" s="169"/>
      <c r="BN508" s="169"/>
      <c r="BO508" s="169"/>
      <c r="BP508" s="169"/>
      <c r="BQ508" s="169"/>
      <c r="BR508" s="169"/>
      <c r="BS508" s="169"/>
      <c r="BT508" s="169"/>
      <c r="BU508" s="169"/>
      <c r="BV508" s="169"/>
      <c r="BW508" s="169"/>
      <c r="BX508" s="169"/>
      <c r="BY508" s="169"/>
      <c r="BZ508" s="169"/>
      <c r="CA508" s="169"/>
      <c r="CB508" s="169"/>
      <c r="CC508" s="169"/>
      <c r="CD508" s="169"/>
      <c r="CE508" s="169"/>
      <c r="CF508" s="169"/>
      <c r="CG508" s="169"/>
      <c r="CH508" s="169"/>
      <c r="CI508" s="169"/>
      <c r="CJ508" s="169"/>
      <c r="CK508" s="169"/>
      <c r="CL508" s="169"/>
      <c r="CM508" s="169"/>
      <c r="CN508" s="169"/>
      <c r="CO508" s="169"/>
      <c r="CP508" s="169"/>
      <c r="CQ508" s="169"/>
      <c r="CR508" s="169"/>
      <c r="CS508" s="169"/>
      <c r="CT508" s="169"/>
      <c r="CU508" s="169"/>
      <c r="CV508" s="169"/>
      <c r="CW508" s="169"/>
      <c r="CX508" s="169"/>
      <c r="CY508" s="169"/>
      <c r="CZ508" s="169"/>
      <c r="DA508" s="169"/>
      <c r="DB508" s="169"/>
      <c r="DC508" s="169"/>
      <c r="DD508" s="169"/>
      <c r="DE508" s="169"/>
      <c r="DF508" s="169"/>
      <c r="DG508" s="169"/>
      <c r="DH508" s="169"/>
      <c r="DI508" s="169"/>
      <c r="DJ508" s="169"/>
      <c r="DK508" s="169"/>
      <c r="DL508" s="169"/>
      <c r="DM508" s="169"/>
      <c r="DN508" s="169"/>
      <c r="DO508" s="169"/>
      <c r="DP508" s="169"/>
      <c r="DQ508" s="169"/>
      <c r="DR508" s="169"/>
      <c r="DS508" s="169"/>
      <c r="DT508" s="169"/>
      <c r="DU508" s="169"/>
      <c r="DV508" s="169"/>
      <c r="DW508" s="169"/>
      <c r="DX508" s="169"/>
      <c r="DY508" s="169"/>
      <c r="DZ508" s="169"/>
      <c r="EA508" s="169"/>
      <c r="EB508" s="169"/>
      <c r="EC508" s="169"/>
      <c r="ED508" s="169"/>
      <c r="EE508" s="169"/>
      <c r="EF508" s="169"/>
      <c r="EG508" s="169"/>
      <c r="EH508" s="169"/>
      <c r="EI508" s="169"/>
      <c r="EJ508" s="169"/>
      <c r="EK508" s="169"/>
      <c r="EL508" s="169"/>
      <c r="EM508" s="169"/>
      <c r="EN508" s="169"/>
      <c r="EO508" s="169"/>
      <c r="EP508" s="169"/>
      <c r="EQ508" s="169"/>
      <c r="ER508" s="169"/>
      <c r="ES508" s="169"/>
      <c r="ET508" s="169"/>
      <c r="EU508" s="169"/>
      <c r="EV508" s="169"/>
      <c r="EW508" s="169"/>
      <c r="EX508" s="169"/>
      <c r="EY508" s="169"/>
      <c r="EZ508" s="169"/>
      <c r="FA508" s="169"/>
      <c r="FB508" s="169"/>
      <c r="FC508" s="169"/>
      <c r="FD508" s="169"/>
      <c r="FE508" s="169"/>
      <c r="FF508" s="169"/>
      <c r="FG508" s="169"/>
      <c r="FH508" s="169"/>
      <c r="FI508" s="169"/>
      <c r="FJ508" s="169"/>
      <c r="FK508" s="169"/>
      <c r="FL508" s="169"/>
      <c r="FM508" s="169"/>
      <c r="FN508" s="169"/>
      <c r="FO508" s="169"/>
      <c r="FP508" s="169"/>
      <c r="FQ508" s="169"/>
      <c r="FR508" s="169"/>
      <c r="FS508" s="169"/>
      <c r="FT508" s="169"/>
      <c r="FU508" s="169"/>
      <c r="FV508" s="169"/>
      <c r="FW508" s="169"/>
      <c r="FX508" s="169"/>
      <c r="FY508" s="169"/>
      <c r="FZ508" s="169"/>
      <c r="GA508" s="169"/>
    </row>
    <row r="509" spans="1:183" s="134" customFormat="1" ht="15" customHeight="1" x14ac:dyDescent="0.35">
      <c r="A509" s="169"/>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c r="AE509" s="169"/>
      <c r="AF509" s="169"/>
      <c r="AG509" s="169"/>
      <c r="AH509" s="169"/>
      <c r="AI509" s="169"/>
      <c r="AJ509" s="169"/>
      <c r="AK509" s="169"/>
      <c r="AL509" s="169"/>
      <c r="AM509" s="169"/>
      <c r="AN509" s="169"/>
      <c r="AO509" s="169"/>
      <c r="AP509" s="169"/>
      <c r="AQ509" s="169"/>
      <c r="AR509" s="169"/>
      <c r="AS509" s="169"/>
      <c r="AT509" s="169"/>
      <c r="AU509" s="169"/>
      <c r="AV509" s="169"/>
      <c r="AW509" s="169"/>
      <c r="AX509" s="169"/>
      <c r="AY509" s="169"/>
      <c r="AZ509" s="169"/>
      <c r="BA509" s="169"/>
      <c r="BB509" s="169"/>
      <c r="BC509" s="169"/>
      <c r="BD509" s="169"/>
      <c r="BE509" s="169"/>
      <c r="BF509" s="169"/>
      <c r="BG509" s="169"/>
      <c r="BH509" s="169"/>
      <c r="BI509" s="169"/>
      <c r="BJ509" s="169"/>
      <c r="BK509" s="169"/>
      <c r="BL509" s="169"/>
      <c r="BM509" s="169"/>
      <c r="BN509" s="169"/>
      <c r="BO509" s="169"/>
      <c r="BP509" s="169"/>
      <c r="BQ509" s="169"/>
      <c r="BR509" s="169"/>
      <c r="BS509" s="169"/>
      <c r="BT509" s="169"/>
      <c r="BU509" s="169"/>
      <c r="BV509" s="169"/>
      <c r="BW509" s="169"/>
      <c r="BX509" s="169"/>
      <c r="BY509" s="169"/>
      <c r="BZ509" s="169"/>
      <c r="CA509" s="169"/>
      <c r="CB509" s="169"/>
      <c r="CC509" s="169"/>
      <c r="CD509" s="169"/>
      <c r="CE509" s="169"/>
      <c r="CF509" s="169"/>
      <c r="CG509" s="169"/>
      <c r="CH509" s="169"/>
      <c r="CI509" s="169"/>
      <c r="CJ509" s="169"/>
      <c r="CK509" s="169"/>
      <c r="CL509" s="169"/>
      <c r="CM509" s="169"/>
      <c r="CN509" s="169"/>
      <c r="CO509" s="169"/>
      <c r="CP509" s="169"/>
      <c r="CQ509" s="169"/>
      <c r="CR509" s="169"/>
      <c r="CS509" s="169"/>
      <c r="CT509" s="169"/>
      <c r="CU509" s="169"/>
      <c r="CV509" s="169"/>
      <c r="CW509" s="169"/>
      <c r="CX509" s="169"/>
      <c r="CY509" s="169"/>
      <c r="CZ509" s="169"/>
      <c r="DA509" s="169"/>
      <c r="DB509" s="169"/>
      <c r="DC509" s="169"/>
      <c r="DD509" s="169"/>
      <c r="DE509" s="169"/>
      <c r="DF509" s="169"/>
      <c r="DG509" s="169"/>
      <c r="DH509" s="169"/>
      <c r="DI509" s="169"/>
      <c r="DJ509" s="169"/>
      <c r="DK509" s="169"/>
      <c r="DL509" s="169"/>
      <c r="DM509" s="169"/>
      <c r="DN509" s="169"/>
      <c r="DO509" s="169"/>
      <c r="DP509" s="169"/>
      <c r="DQ509" s="169"/>
      <c r="DR509" s="169"/>
      <c r="DS509" s="169"/>
      <c r="DT509" s="169"/>
      <c r="DU509" s="169"/>
      <c r="DV509" s="169"/>
      <c r="DW509" s="169"/>
      <c r="DX509" s="169"/>
      <c r="DY509" s="169"/>
      <c r="DZ509" s="169"/>
      <c r="EA509" s="169"/>
      <c r="EB509" s="169"/>
      <c r="EC509" s="169"/>
      <c r="ED509" s="169"/>
      <c r="EE509" s="169"/>
      <c r="EF509" s="169"/>
      <c r="EG509" s="169"/>
      <c r="EH509" s="169"/>
      <c r="EI509" s="169"/>
      <c r="EJ509" s="169"/>
      <c r="EK509" s="169"/>
      <c r="EL509" s="169"/>
      <c r="EM509" s="169"/>
      <c r="EN509" s="169"/>
      <c r="EO509" s="169"/>
      <c r="EP509" s="169"/>
      <c r="EQ509" s="169"/>
      <c r="ER509" s="169"/>
      <c r="ES509" s="169"/>
      <c r="ET509" s="169"/>
      <c r="EU509" s="169"/>
      <c r="EV509" s="169"/>
      <c r="EW509" s="169"/>
      <c r="EX509" s="169"/>
      <c r="EY509" s="169"/>
      <c r="EZ509" s="169"/>
      <c r="FA509" s="169"/>
      <c r="FB509" s="169"/>
      <c r="FC509" s="169"/>
      <c r="FD509" s="169"/>
      <c r="FE509" s="169"/>
      <c r="FF509" s="169"/>
      <c r="FG509" s="169"/>
      <c r="FH509" s="169"/>
      <c r="FI509" s="169"/>
      <c r="FJ509" s="169"/>
      <c r="FK509" s="169"/>
      <c r="FL509" s="169"/>
      <c r="FM509" s="169"/>
      <c r="FN509" s="169"/>
      <c r="FO509" s="169"/>
      <c r="FP509" s="169"/>
      <c r="FQ509" s="169"/>
      <c r="FR509" s="169"/>
      <c r="FS509" s="169"/>
      <c r="FT509" s="169"/>
      <c r="FU509" s="169"/>
      <c r="FV509" s="169"/>
      <c r="FW509" s="169"/>
      <c r="FX509" s="169"/>
      <c r="FY509" s="169"/>
      <c r="FZ509" s="169"/>
      <c r="GA509" s="169"/>
    </row>
    <row r="510" spans="1:183" s="134" customFormat="1" ht="15" customHeight="1" x14ac:dyDescent="0.35">
      <c r="A510" s="169"/>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169"/>
      <c r="AU510" s="169"/>
      <c r="AV510" s="169"/>
      <c r="AW510" s="169"/>
      <c r="AX510" s="169"/>
      <c r="AY510" s="169"/>
      <c r="AZ510" s="169"/>
      <c r="BA510" s="169"/>
      <c r="BB510" s="169"/>
      <c r="BC510" s="169"/>
      <c r="BD510" s="169"/>
      <c r="BE510" s="169"/>
      <c r="BF510" s="169"/>
      <c r="BG510" s="169"/>
      <c r="BH510" s="169"/>
      <c r="BI510" s="169"/>
      <c r="BJ510" s="169"/>
      <c r="BK510" s="169"/>
      <c r="BL510" s="169"/>
      <c r="BM510" s="169"/>
      <c r="BN510" s="169"/>
      <c r="BO510" s="169"/>
      <c r="BP510" s="169"/>
      <c r="BQ510" s="169"/>
      <c r="BR510" s="169"/>
      <c r="BS510" s="169"/>
      <c r="BT510" s="169"/>
      <c r="BU510" s="169"/>
      <c r="BV510" s="169"/>
      <c r="BW510" s="169"/>
      <c r="BX510" s="169"/>
      <c r="BY510" s="169"/>
      <c r="BZ510" s="169"/>
      <c r="CA510" s="169"/>
      <c r="CB510" s="169"/>
      <c r="CC510" s="169"/>
      <c r="CD510" s="169"/>
      <c r="CE510" s="169"/>
      <c r="CF510" s="169"/>
      <c r="CG510" s="169"/>
      <c r="CH510" s="169"/>
      <c r="CI510" s="169"/>
      <c r="CJ510" s="169"/>
      <c r="CK510" s="169"/>
      <c r="CL510" s="169"/>
      <c r="CM510" s="169"/>
      <c r="CN510" s="169"/>
      <c r="CO510" s="169"/>
      <c r="CP510" s="169"/>
      <c r="CQ510" s="169"/>
      <c r="CR510" s="169"/>
      <c r="CS510" s="169"/>
      <c r="CT510" s="169"/>
      <c r="CU510" s="169"/>
      <c r="CV510" s="169"/>
      <c r="CW510" s="169"/>
      <c r="CX510" s="169"/>
      <c r="CY510" s="169"/>
      <c r="CZ510" s="169"/>
      <c r="DA510" s="169"/>
      <c r="DB510" s="169"/>
      <c r="DC510" s="169"/>
      <c r="DD510" s="169"/>
      <c r="DE510" s="169"/>
      <c r="DF510" s="169"/>
      <c r="DG510" s="169"/>
      <c r="DH510" s="169"/>
      <c r="DI510" s="169"/>
      <c r="DJ510" s="169"/>
      <c r="DK510" s="169"/>
      <c r="DL510" s="169"/>
      <c r="DM510" s="169"/>
      <c r="DN510" s="169"/>
      <c r="DO510" s="169"/>
      <c r="DP510" s="169"/>
      <c r="DQ510" s="169"/>
      <c r="DR510" s="169"/>
      <c r="DS510" s="169"/>
      <c r="DT510" s="169"/>
      <c r="DU510" s="169"/>
      <c r="DV510" s="169"/>
      <c r="DW510" s="169"/>
      <c r="DX510" s="169"/>
      <c r="DY510" s="169"/>
      <c r="DZ510" s="169"/>
      <c r="EA510" s="169"/>
      <c r="EB510" s="169"/>
      <c r="EC510" s="169"/>
      <c r="ED510" s="169"/>
      <c r="EE510" s="169"/>
      <c r="EF510" s="169"/>
      <c r="EG510" s="169"/>
      <c r="EH510" s="169"/>
      <c r="EI510" s="169"/>
      <c r="EJ510" s="169"/>
      <c r="EK510" s="169"/>
      <c r="EL510" s="169"/>
      <c r="EM510" s="169"/>
      <c r="EN510" s="169"/>
      <c r="EO510" s="169"/>
      <c r="EP510" s="169"/>
      <c r="EQ510" s="169"/>
      <c r="ER510" s="169"/>
      <c r="ES510" s="169"/>
      <c r="ET510" s="169"/>
      <c r="EU510" s="169"/>
      <c r="EV510" s="169"/>
      <c r="EW510" s="169"/>
      <c r="EX510" s="169"/>
      <c r="EY510" s="169"/>
      <c r="EZ510" s="169"/>
      <c r="FA510" s="169"/>
      <c r="FB510" s="169"/>
      <c r="FC510" s="169"/>
      <c r="FD510" s="169"/>
      <c r="FE510" s="169"/>
      <c r="FF510" s="169"/>
      <c r="FG510" s="169"/>
      <c r="FH510" s="169"/>
      <c r="FI510" s="169"/>
      <c r="FJ510" s="169"/>
      <c r="FK510" s="169"/>
      <c r="FL510" s="169"/>
      <c r="FM510" s="169"/>
      <c r="FN510" s="169"/>
      <c r="FO510" s="169"/>
      <c r="FP510" s="169"/>
      <c r="FQ510" s="169"/>
      <c r="FR510" s="169"/>
      <c r="FS510" s="169"/>
      <c r="FT510" s="169"/>
      <c r="FU510" s="169"/>
      <c r="FV510" s="169"/>
      <c r="FW510" s="169"/>
      <c r="FX510" s="169"/>
      <c r="FY510" s="169"/>
      <c r="FZ510" s="169"/>
      <c r="GA510" s="169"/>
    </row>
    <row r="511" spans="1:183" s="134" customFormat="1" ht="15" customHeight="1" x14ac:dyDescent="0.35">
      <c r="A511" s="169"/>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c r="AE511" s="169"/>
      <c r="AF511" s="169"/>
      <c r="AG511" s="169"/>
      <c r="AH511" s="169"/>
      <c r="AI511" s="169"/>
      <c r="AJ511" s="169"/>
      <c r="AK511" s="169"/>
      <c r="AL511" s="169"/>
      <c r="AM511" s="169"/>
      <c r="AN511" s="169"/>
      <c r="AO511" s="169"/>
      <c r="AP511" s="169"/>
      <c r="AQ511" s="169"/>
      <c r="AR511" s="169"/>
      <c r="AS511" s="169"/>
      <c r="AT511" s="169"/>
      <c r="AU511" s="169"/>
      <c r="AV511" s="169"/>
      <c r="AW511" s="169"/>
      <c r="AX511" s="169"/>
      <c r="AY511" s="169"/>
      <c r="AZ511" s="169"/>
      <c r="BA511" s="169"/>
      <c r="BB511" s="169"/>
      <c r="BC511" s="169"/>
      <c r="BD511" s="169"/>
      <c r="BE511" s="169"/>
      <c r="BF511" s="169"/>
      <c r="BG511" s="169"/>
      <c r="BH511" s="169"/>
      <c r="BI511" s="169"/>
      <c r="BJ511" s="169"/>
      <c r="BK511" s="169"/>
      <c r="BL511" s="169"/>
      <c r="BM511" s="169"/>
      <c r="BN511" s="169"/>
      <c r="BO511" s="169"/>
      <c r="BP511" s="169"/>
      <c r="BQ511" s="169"/>
      <c r="BR511" s="169"/>
      <c r="BS511" s="169"/>
      <c r="BT511" s="169"/>
      <c r="BU511" s="169"/>
      <c r="BV511" s="169"/>
      <c r="BW511" s="169"/>
      <c r="BX511" s="169"/>
      <c r="BY511" s="169"/>
      <c r="BZ511" s="169"/>
      <c r="CA511" s="169"/>
      <c r="CB511" s="169"/>
      <c r="CC511" s="169"/>
      <c r="CD511" s="169"/>
      <c r="CE511" s="169"/>
      <c r="CF511" s="169"/>
      <c r="CG511" s="169"/>
      <c r="CH511" s="169"/>
      <c r="CI511" s="169"/>
      <c r="CJ511" s="169"/>
      <c r="CK511" s="169"/>
      <c r="CL511" s="169"/>
      <c r="CM511" s="169"/>
      <c r="CN511" s="169"/>
      <c r="CO511" s="169"/>
      <c r="CP511" s="169"/>
      <c r="CQ511" s="169"/>
      <c r="CR511" s="169"/>
      <c r="CS511" s="169"/>
      <c r="CT511" s="169"/>
      <c r="CU511" s="169"/>
      <c r="CV511" s="169"/>
      <c r="CW511" s="169"/>
      <c r="CX511" s="169"/>
      <c r="CY511" s="169"/>
      <c r="CZ511" s="169"/>
      <c r="DA511" s="169"/>
      <c r="DB511" s="169"/>
      <c r="DC511" s="169"/>
      <c r="DD511" s="169"/>
      <c r="DE511" s="169"/>
      <c r="DF511" s="169"/>
      <c r="DG511" s="169"/>
      <c r="DH511" s="169"/>
      <c r="DI511" s="169"/>
      <c r="DJ511" s="169"/>
      <c r="DK511" s="169"/>
      <c r="DL511" s="169"/>
      <c r="DM511" s="169"/>
      <c r="DN511" s="169"/>
      <c r="DO511" s="169"/>
      <c r="DP511" s="169"/>
      <c r="DQ511" s="169"/>
      <c r="DR511" s="169"/>
      <c r="DS511" s="169"/>
      <c r="DT511" s="169"/>
      <c r="DU511" s="169"/>
      <c r="DV511" s="169"/>
      <c r="DW511" s="169"/>
      <c r="DX511" s="169"/>
      <c r="DY511" s="169"/>
      <c r="DZ511" s="169"/>
      <c r="EA511" s="169"/>
      <c r="EB511" s="169"/>
      <c r="EC511" s="169"/>
      <c r="ED511" s="169"/>
      <c r="EE511" s="169"/>
      <c r="EF511" s="169"/>
      <c r="EG511" s="169"/>
      <c r="EH511" s="169"/>
      <c r="EI511" s="169"/>
      <c r="EJ511" s="169"/>
      <c r="EK511" s="169"/>
      <c r="EL511" s="169"/>
      <c r="EM511" s="169"/>
      <c r="EN511" s="169"/>
      <c r="EO511" s="169"/>
      <c r="EP511" s="169"/>
      <c r="EQ511" s="169"/>
      <c r="ER511" s="169"/>
      <c r="ES511" s="169"/>
      <c r="ET511" s="169"/>
      <c r="EU511" s="169"/>
      <c r="EV511" s="169"/>
      <c r="EW511" s="169"/>
      <c r="EX511" s="169"/>
      <c r="EY511" s="169"/>
      <c r="EZ511" s="169"/>
      <c r="FA511" s="169"/>
      <c r="FB511" s="169"/>
      <c r="FC511" s="169"/>
      <c r="FD511" s="169"/>
      <c r="FE511" s="169"/>
      <c r="FF511" s="169"/>
      <c r="FG511" s="169"/>
      <c r="FH511" s="169"/>
      <c r="FI511" s="169"/>
      <c r="FJ511" s="169"/>
      <c r="FK511" s="169"/>
      <c r="FL511" s="169"/>
      <c r="FM511" s="169"/>
      <c r="FN511" s="169"/>
      <c r="FO511" s="169"/>
      <c r="FP511" s="169"/>
      <c r="FQ511" s="169"/>
      <c r="FR511" s="169"/>
      <c r="FS511" s="169"/>
      <c r="FT511" s="169"/>
      <c r="FU511" s="169"/>
      <c r="FV511" s="169"/>
      <c r="FW511" s="169"/>
      <c r="FX511" s="169"/>
      <c r="FY511" s="169"/>
      <c r="FZ511" s="169"/>
      <c r="GA511" s="169"/>
    </row>
    <row r="512" spans="1:183" s="134" customFormat="1" ht="15" customHeight="1" x14ac:dyDescent="0.35">
      <c r="A512" s="169"/>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c r="AE512" s="169"/>
      <c r="AF512" s="169"/>
      <c r="AG512" s="169"/>
      <c r="AH512" s="169"/>
      <c r="AI512" s="169"/>
      <c r="AJ512" s="169"/>
      <c r="AK512" s="169"/>
      <c r="AL512" s="169"/>
      <c r="AM512" s="169"/>
      <c r="AN512" s="169"/>
      <c r="AO512" s="169"/>
      <c r="AP512" s="169"/>
      <c r="AQ512" s="169"/>
      <c r="AR512" s="169"/>
      <c r="AS512" s="169"/>
      <c r="AT512" s="169"/>
      <c r="AU512" s="169"/>
      <c r="AV512" s="169"/>
      <c r="AW512" s="169"/>
      <c r="AX512" s="169"/>
      <c r="AY512" s="169"/>
      <c r="AZ512" s="169"/>
      <c r="BA512" s="169"/>
      <c r="BB512" s="169"/>
      <c r="BC512" s="169"/>
      <c r="BD512" s="169"/>
      <c r="BE512" s="169"/>
      <c r="BF512" s="169"/>
      <c r="BG512" s="169"/>
      <c r="BH512" s="169"/>
      <c r="BI512" s="169"/>
      <c r="BJ512" s="169"/>
      <c r="BK512" s="169"/>
      <c r="BL512" s="169"/>
      <c r="BM512" s="169"/>
      <c r="BN512" s="169"/>
      <c r="BO512" s="169"/>
      <c r="BP512" s="169"/>
      <c r="BQ512" s="169"/>
      <c r="BR512" s="169"/>
      <c r="BS512" s="169"/>
      <c r="BT512" s="169"/>
      <c r="BU512" s="169"/>
      <c r="BV512" s="169"/>
      <c r="BW512" s="169"/>
      <c r="BX512" s="169"/>
      <c r="BY512" s="169"/>
      <c r="BZ512" s="169"/>
      <c r="CA512" s="169"/>
      <c r="CB512" s="169"/>
      <c r="CC512" s="169"/>
      <c r="CD512" s="169"/>
      <c r="CE512" s="169"/>
      <c r="CF512" s="169"/>
      <c r="CG512" s="169"/>
      <c r="CH512" s="169"/>
      <c r="CI512" s="169"/>
      <c r="CJ512" s="169"/>
      <c r="CK512" s="169"/>
      <c r="CL512" s="169"/>
      <c r="CM512" s="169"/>
      <c r="CN512" s="169"/>
      <c r="CO512" s="169"/>
      <c r="CP512" s="169"/>
      <c r="CQ512" s="169"/>
      <c r="CR512" s="169"/>
      <c r="CS512" s="169"/>
      <c r="CT512" s="169"/>
      <c r="CU512" s="169"/>
      <c r="CV512" s="169"/>
      <c r="CW512" s="169"/>
      <c r="CX512" s="169"/>
      <c r="CY512" s="169"/>
      <c r="CZ512" s="169"/>
      <c r="DA512" s="169"/>
      <c r="DB512" s="169"/>
      <c r="DC512" s="169"/>
      <c r="DD512" s="169"/>
      <c r="DE512" s="169"/>
      <c r="DF512" s="169"/>
      <c r="DG512" s="169"/>
      <c r="DH512" s="169"/>
      <c r="DI512" s="169"/>
      <c r="DJ512" s="169"/>
      <c r="DK512" s="169"/>
      <c r="DL512" s="169"/>
      <c r="DM512" s="169"/>
      <c r="DN512" s="169"/>
      <c r="DO512" s="169"/>
      <c r="DP512" s="169"/>
      <c r="DQ512" s="169"/>
      <c r="DR512" s="169"/>
      <c r="DS512" s="169"/>
      <c r="DT512" s="169"/>
      <c r="DU512" s="169"/>
      <c r="DV512" s="169"/>
      <c r="DW512" s="169"/>
      <c r="DX512" s="169"/>
      <c r="DY512" s="169"/>
      <c r="DZ512" s="169"/>
      <c r="EA512" s="169"/>
      <c r="EB512" s="169"/>
      <c r="EC512" s="169"/>
      <c r="ED512" s="169"/>
      <c r="EE512" s="169"/>
      <c r="EF512" s="169"/>
      <c r="EG512" s="169"/>
      <c r="EH512" s="169"/>
      <c r="EI512" s="169"/>
      <c r="EJ512" s="169"/>
      <c r="EK512" s="169"/>
      <c r="EL512" s="169"/>
      <c r="EM512" s="169"/>
      <c r="EN512" s="169"/>
      <c r="EO512" s="169"/>
      <c r="EP512" s="169"/>
      <c r="EQ512" s="169"/>
      <c r="ER512" s="169"/>
      <c r="ES512" s="169"/>
      <c r="ET512" s="169"/>
      <c r="EU512" s="169"/>
      <c r="EV512" s="169"/>
      <c r="EW512" s="169"/>
      <c r="EX512" s="169"/>
      <c r="EY512" s="169"/>
      <c r="EZ512" s="169"/>
      <c r="FA512" s="169"/>
      <c r="FB512" s="169"/>
      <c r="FC512" s="169"/>
      <c r="FD512" s="169"/>
      <c r="FE512" s="169"/>
      <c r="FF512" s="169"/>
      <c r="FG512" s="169"/>
      <c r="FH512" s="169"/>
      <c r="FI512" s="169"/>
      <c r="FJ512" s="169"/>
      <c r="FK512" s="169"/>
      <c r="FL512" s="169"/>
      <c r="FM512" s="169"/>
      <c r="FN512" s="169"/>
      <c r="FO512" s="169"/>
      <c r="FP512" s="169"/>
      <c r="FQ512" s="169"/>
      <c r="FR512" s="169"/>
      <c r="FS512" s="169"/>
      <c r="FT512" s="169"/>
      <c r="FU512" s="169"/>
      <c r="FV512" s="169"/>
      <c r="FW512" s="169"/>
      <c r="FX512" s="169"/>
      <c r="FY512" s="169"/>
      <c r="FZ512" s="169"/>
      <c r="GA512" s="169"/>
    </row>
    <row r="513" spans="1:183" s="134" customFormat="1" ht="15" customHeight="1" x14ac:dyDescent="0.35">
      <c r="A513" s="169"/>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c r="AE513" s="169"/>
      <c r="AF513" s="169"/>
      <c r="AG513" s="169"/>
      <c r="AH513" s="169"/>
      <c r="AI513" s="169"/>
      <c r="AJ513" s="169"/>
      <c r="AK513" s="169"/>
      <c r="AL513" s="169"/>
      <c r="AM513" s="169"/>
      <c r="AN513" s="169"/>
      <c r="AO513" s="169"/>
      <c r="AP513" s="169"/>
      <c r="AQ513" s="169"/>
      <c r="AR513" s="169"/>
      <c r="AS513" s="169"/>
      <c r="AT513" s="169"/>
      <c r="AU513" s="169"/>
      <c r="AV513" s="169"/>
      <c r="AW513" s="169"/>
      <c r="AX513" s="169"/>
      <c r="AY513" s="169"/>
      <c r="AZ513" s="169"/>
      <c r="BA513" s="169"/>
      <c r="BB513" s="169"/>
      <c r="BC513" s="169"/>
      <c r="BD513" s="169"/>
      <c r="BE513" s="169"/>
      <c r="BF513" s="169"/>
      <c r="BG513" s="169"/>
      <c r="BH513" s="169"/>
      <c r="BI513" s="169"/>
      <c r="BJ513" s="169"/>
      <c r="BK513" s="169"/>
      <c r="BL513" s="169"/>
      <c r="BM513" s="169"/>
      <c r="BN513" s="169"/>
      <c r="BO513" s="169"/>
      <c r="BP513" s="169"/>
      <c r="BQ513" s="169"/>
      <c r="BR513" s="169"/>
      <c r="BS513" s="169"/>
      <c r="BT513" s="169"/>
      <c r="BU513" s="169"/>
      <c r="BV513" s="169"/>
      <c r="BW513" s="169"/>
      <c r="BX513" s="169"/>
      <c r="BY513" s="169"/>
      <c r="BZ513" s="169"/>
      <c r="CA513" s="169"/>
      <c r="CB513" s="169"/>
      <c r="CC513" s="169"/>
      <c r="CD513" s="169"/>
      <c r="CE513" s="169"/>
      <c r="CF513" s="169"/>
      <c r="CG513" s="169"/>
      <c r="CH513" s="169"/>
      <c r="CI513" s="169"/>
      <c r="CJ513" s="169"/>
      <c r="CK513" s="169"/>
      <c r="CL513" s="169"/>
      <c r="CM513" s="169"/>
      <c r="CN513" s="169"/>
      <c r="CO513" s="169"/>
      <c r="CP513" s="169"/>
      <c r="CQ513" s="169"/>
      <c r="CR513" s="169"/>
      <c r="CS513" s="169"/>
      <c r="CT513" s="169"/>
      <c r="CU513" s="169"/>
      <c r="CV513" s="169"/>
      <c r="CW513" s="169"/>
      <c r="CX513" s="169"/>
      <c r="CY513" s="169"/>
      <c r="CZ513" s="169"/>
      <c r="DA513" s="169"/>
      <c r="DB513" s="169"/>
      <c r="DC513" s="169"/>
      <c r="DD513" s="169"/>
      <c r="DE513" s="169"/>
      <c r="DF513" s="169"/>
      <c r="DG513" s="169"/>
      <c r="DH513" s="169"/>
      <c r="DI513" s="169"/>
      <c r="DJ513" s="169"/>
      <c r="DK513" s="169"/>
      <c r="DL513" s="169"/>
      <c r="DM513" s="169"/>
      <c r="DN513" s="169"/>
      <c r="DO513" s="169"/>
      <c r="DP513" s="169"/>
      <c r="DQ513" s="169"/>
      <c r="DR513" s="169"/>
      <c r="DS513" s="169"/>
      <c r="DT513" s="169"/>
      <c r="DU513" s="169"/>
      <c r="DV513" s="169"/>
      <c r="DW513" s="169"/>
      <c r="DX513" s="169"/>
      <c r="DY513" s="169"/>
      <c r="DZ513" s="169"/>
      <c r="EA513" s="169"/>
      <c r="EB513" s="169"/>
      <c r="EC513" s="169"/>
      <c r="ED513" s="169"/>
      <c r="EE513" s="169"/>
      <c r="EF513" s="169"/>
      <c r="EG513" s="169"/>
      <c r="EH513" s="169"/>
      <c r="EI513" s="169"/>
      <c r="EJ513" s="169"/>
      <c r="EK513" s="169"/>
      <c r="EL513" s="169"/>
      <c r="EM513" s="169"/>
      <c r="EN513" s="169"/>
      <c r="EO513" s="169"/>
      <c r="EP513" s="169"/>
      <c r="EQ513" s="169"/>
      <c r="ER513" s="169"/>
      <c r="ES513" s="169"/>
      <c r="ET513" s="169"/>
      <c r="EU513" s="169"/>
      <c r="EV513" s="169"/>
      <c r="EW513" s="169"/>
      <c r="EX513" s="169"/>
      <c r="EY513" s="169"/>
      <c r="EZ513" s="169"/>
      <c r="FA513" s="169"/>
      <c r="FB513" s="169"/>
      <c r="FC513" s="169"/>
      <c r="FD513" s="169"/>
      <c r="FE513" s="169"/>
      <c r="FF513" s="169"/>
      <c r="FG513" s="169"/>
      <c r="FH513" s="169"/>
      <c r="FI513" s="169"/>
      <c r="FJ513" s="169"/>
      <c r="FK513" s="169"/>
      <c r="FL513" s="169"/>
      <c r="FM513" s="169"/>
      <c r="FN513" s="169"/>
      <c r="FO513" s="169"/>
      <c r="FP513" s="169"/>
      <c r="FQ513" s="169"/>
      <c r="FR513" s="169"/>
      <c r="FS513" s="169"/>
      <c r="FT513" s="169"/>
      <c r="FU513" s="169"/>
      <c r="FV513" s="169"/>
      <c r="FW513" s="169"/>
      <c r="FX513" s="169"/>
      <c r="FY513" s="169"/>
      <c r="FZ513" s="169"/>
      <c r="GA513" s="169"/>
    </row>
    <row r="514" spans="1:183" s="134" customFormat="1" ht="15" customHeight="1" x14ac:dyDescent="0.35">
      <c r="A514" s="169"/>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c r="AE514" s="169"/>
      <c r="AF514" s="169"/>
      <c r="AG514" s="169"/>
      <c r="AH514" s="169"/>
      <c r="AI514" s="169"/>
      <c r="AJ514" s="169"/>
      <c r="AK514" s="169"/>
      <c r="AL514" s="169"/>
      <c r="AM514" s="169"/>
      <c r="AN514" s="169"/>
      <c r="AO514" s="169"/>
      <c r="AP514" s="169"/>
      <c r="AQ514" s="169"/>
      <c r="AR514" s="169"/>
      <c r="AS514" s="169"/>
      <c r="AT514" s="169"/>
      <c r="AU514" s="169"/>
      <c r="AV514" s="169"/>
      <c r="AW514" s="169"/>
      <c r="AX514" s="169"/>
      <c r="AY514" s="169"/>
      <c r="AZ514" s="169"/>
      <c r="BA514" s="169"/>
      <c r="BB514" s="169"/>
      <c r="BC514" s="169"/>
      <c r="BD514" s="169"/>
      <c r="BE514" s="169"/>
      <c r="BF514" s="169"/>
      <c r="BG514" s="169"/>
      <c r="BH514" s="169"/>
      <c r="BI514" s="169"/>
      <c r="BJ514" s="169"/>
      <c r="BK514" s="169"/>
      <c r="BL514" s="169"/>
      <c r="BM514" s="169"/>
      <c r="BN514" s="169"/>
      <c r="BO514" s="169"/>
      <c r="BP514" s="169"/>
      <c r="BQ514" s="169"/>
      <c r="BR514" s="169"/>
      <c r="BS514" s="169"/>
      <c r="BT514" s="169"/>
      <c r="BU514" s="169"/>
      <c r="BV514" s="169"/>
      <c r="BW514" s="169"/>
      <c r="BX514" s="169"/>
      <c r="BY514" s="169"/>
      <c r="BZ514" s="169"/>
      <c r="CA514" s="169"/>
      <c r="CB514" s="169"/>
      <c r="CC514" s="169"/>
      <c r="CD514" s="169"/>
      <c r="CE514" s="169"/>
      <c r="CF514" s="169"/>
      <c r="CG514" s="169"/>
      <c r="CH514" s="169"/>
      <c r="CI514" s="169"/>
      <c r="CJ514" s="169"/>
      <c r="CK514" s="169"/>
      <c r="CL514" s="169"/>
      <c r="CM514" s="169"/>
      <c r="CN514" s="169"/>
      <c r="CO514" s="169"/>
      <c r="CP514" s="169"/>
      <c r="CQ514" s="169"/>
      <c r="CR514" s="169"/>
      <c r="CS514" s="169"/>
      <c r="CT514" s="169"/>
      <c r="CU514" s="169"/>
      <c r="CV514" s="169"/>
      <c r="CW514" s="169"/>
      <c r="CX514" s="169"/>
      <c r="CY514" s="169"/>
      <c r="CZ514" s="169"/>
      <c r="DA514" s="169"/>
      <c r="DB514" s="169"/>
      <c r="DC514" s="169"/>
      <c r="DD514" s="169"/>
      <c r="DE514" s="169"/>
      <c r="DF514" s="169"/>
      <c r="DG514" s="169"/>
      <c r="DH514" s="169"/>
      <c r="DI514" s="169"/>
      <c r="DJ514" s="169"/>
      <c r="DK514" s="169"/>
      <c r="DL514" s="169"/>
      <c r="DM514" s="169"/>
      <c r="DN514" s="169"/>
      <c r="DO514" s="169"/>
      <c r="DP514" s="169"/>
      <c r="DQ514" s="169"/>
      <c r="DR514" s="169"/>
      <c r="DS514" s="169"/>
      <c r="DT514" s="169"/>
      <c r="DU514" s="169"/>
      <c r="DV514" s="169"/>
      <c r="DW514" s="169"/>
      <c r="DX514" s="169"/>
      <c r="DY514" s="169"/>
      <c r="DZ514" s="169"/>
      <c r="EA514" s="169"/>
      <c r="EB514" s="169"/>
      <c r="EC514" s="169"/>
      <c r="ED514" s="169"/>
      <c r="EE514" s="169"/>
      <c r="EF514" s="169"/>
      <c r="EG514" s="169"/>
      <c r="EH514" s="169"/>
      <c r="EI514" s="169"/>
      <c r="EJ514" s="169"/>
      <c r="EK514" s="169"/>
      <c r="EL514" s="169"/>
      <c r="EM514" s="169"/>
      <c r="EN514" s="169"/>
      <c r="EO514" s="169"/>
      <c r="EP514" s="169"/>
      <c r="EQ514" s="169"/>
      <c r="ER514" s="169"/>
      <c r="ES514" s="169"/>
      <c r="ET514" s="169"/>
      <c r="EU514" s="169"/>
      <c r="EV514" s="169"/>
      <c r="EW514" s="169"/>
      <c r="EX514" s="169"/>
      <c r="EY514" s="169"/>
      <c r="EZ514" s="169"/>
      <c r="FA514" s="169"/>
      <c r="FB514" s="169"/>
      <c r="FC514" s="169"/>
      <c r="FD514" s="169"/>
      <c r="FE514" s="169"/>
      <c r="FF514" s="169"/>
      <c r="FG514" s="169"/>
      <c r="FH514" s="169"/>
      <c r="FI514" s="169"/>
      <c r="FJ514" s="169"/>
      <c r="FK514" s="169"/>
      <c r="FL514" s="169"/>
      <c r="FM514" s="169"/>
      <c r="FN514" s="169"/>
      <c r="FO514" s="169"/>
      <c r="FP514" s="169"/>
      <c r="FQ514" s="169"/>
      <c r="FR514" s="169"/>
      <c r="FS514" s="169"/>
      <c r="FT514" s="169"/>
      <c r="FU514" s="169"/>
      <c r="FV514" s="169"/>
      <c r="FW514" s="169"/>
      <c r="FX514" s="169"/>
      <c r="FY514" s="169"/>
      <c r="FZ514" s="169"/>
      <c r="GA514" s="169"/>
    </row>
    <row r="515" spans="1:183" s="134" customFormat="1" ht="15" customHeight="1" x14ac:dyDescent="0.35">
      <c r="A515" s="169"/>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c r="AE515" s="169"/>
      <c r="AF515" s="169"/>
      <c r="AG515" s="169"/>
      <c r="AH515" s="169"/>
      <c r="AI515" s="169"/>
      <c r="AJ515" s="169"/>
      <c r="AK515" s="169"/>
      <c r="AL515" s="169"/>
      <c r="AM515" s="169"/>
      <c r="AN515" s="169"/>
      <c r="AO515" s="169"/>
      <c r="AP515" s="169"/>
      <c r="AQ515" s="169"/>
      <c r="AR515" s="169"/>
      <c r="AS515" s="169"/>
      <c r="AT515" s="169"/>
      <c r="AU515" s="169"/>
      <c r="AV515" s="169"/>
      <c r="AW515" s="169"/>
      <c r="AX515" s="169"/>
      <c r="AY515" s="169"/>
      <c r="AZ515" s="169"/>
      <c r="BA515" s="169"/>
      <c r="BB515" s="169"/>
      <c r="BC515" s="169"/>
      <c r="BD515" s="169"/>
      <c r="BE515" s="169"/>
      <c r="BF515" s="169"/>
      <c r="BG515" s="169"/>
      <c r="BH515" s="169"/>
      <c r="BI515" s="169"/>
      <c r="BJ515" s="169"/>
      <c r="BK515" s="169"/>
      <c r="BL515" s="169"/>
      <c r="BM515" s="169"/>
      <c r="BN515" s="169"/>
      <c r="BO515" s="169"/>
      <c r="BP515" s="169"/>
      <c r="BQ515" s="169"/>
      <c r="BR515" s="169"/>
      <c r="BS515" s="169"/>
      <c r="BT515" s="169"/>
      <c r="BU515" s="169"/>
      <c r="BV515" s="169"/>
      <c r="BW515" s="169"/>
      <c r="BX515" s="169"/>
      <c r="BY515" s="169"/>
      <c r="BZ515" s="169"/>
      <c r="CA515" s="169"/>
      <c r="CB515" s="169"/>
      <c r="CC515" s="169"/>
      <c r="CD515" s="169"/>
      <c r="CE515" s="169"/>
      <c r="CF515" s="169"/>
      <c r="CG515" s="169"/>
      <c r="CH515" s="169"/>
      <c r="CI515" s="169"/>
      <c r="CJ515" s="169"/>
      <c r="CK515" s="169"/>
      <c r="CL515" s="169"/>
      <c r="CM515" s="169"/>
      <c r="CN515" s="169"/>
      <c r="CO515" s="169"/>
      <c r="CP515" s="169"/>
      <c r="CQ515" s="169"/>
      <c r="CR515" s="169"/>
      <c r="CS515" s="169"/>
      <c r="CT515" s="169"/>
      <c r="CU515" s="169"/>
      <c r="CV515" s="169"/>
      <c r="CW515" s="169"/>
      <c r="CX515" s="169"/>
      <c r="CY515" s="169"/>
      <c r="CZ515" s="169"/>
      <c r="DA515" s="169"/>
      <c r="DB515" s="169"/>
      <c r="DC515" s="169"/>
      <c r="DD515" s="169"/>
      <c r="DE515" s="169"/>
      <c r="DF515" s="169"/>
      <c r="DG515" s="169"/>
      <c r="DH515" s="169"/>
      <c r="DI515" s="169"/>
      <c r="DJ515" s="169"/>
      <c r="DK515" s="169"/>
      <c r="DL515" s="169"/>
      <c r="DM515" s="169"/>
      <c r="DN515" s="169"/>
      <c r="DO515" s="169"/>
      <c r="DP515" s="169"/>
      <c r="DQ515" s="169"/>
      <c r="DR515" s="169"/>
      <c r="DS515" s="169"/>
      <c r="DT515" s="169"/>
      <c r="DU515" s="169"/>
      <c r="DV515" s="169"/>
      <c r="DW515" s="169"/>
      <c r="DX515" s="169"/>
      <c r="DY515" s="169"/>
      <c r="DZ515" s="169"/>
      <c r="EA515" s="169"/>
      <c r="EB515" s="169"/>
      <c r="EC515" s="169"/>
      <c r="ED515" s="169"/>
      <c r="EE515" s="169"/>
      <c r="EF515" s="169"/>
      <c r="EG515" s="169"/>
      <c r="EH515" s="169"/>
      <c r="EI515" s="169"/>
      <c r="EJ515" s="169"/>
      <c r="EK515" s="169"/>
      <c r="EL515" s="169"/>
      <c r="EM515" s="169"/>
      <c r="EN515" s="169"/>
      <c r="EO515" s="169"/>
      <c r="EP515" s="169"/>
      <c r="EQ515" s="169"/>
      <c r="ER515" s="169"/>
      <c r="ES515" s="169"/>
      <c r="ET515" s="169"/>
      <c r="EU515" s="169"/>
      <c r="EV515" s="169"/>
      <c r="EW515" s="169"/>
      <c r="EX515" s="169"/>
      <c r="EY515" s="169"/>
      <c r="EZ515" s="169"/>
      <c r="FA515" s="169"/>
      <c r="FB515" s="169"/>
      <c r="FC515" s="169"/>
      <c r="FD515" s="169"/>
      <c r="FE515" s="169"/>
      <c r="FF515" s="169"/>
      <c r="FG515" s="169"/>
      <c r="FH515" s="169"/>
      <c r="FI515" s="169"/>
      <c r="FJ515" s="169"/>
      <c r="FK515" s="169"/>
      <c r="FL515" s="169"/>
      <c r="FM515" s="169"/>
      <c r="FN515" s="169"/>
      <c r="FO515" s="169"/>
      <c r="FP515" s="169"/>
      <c r="FQ515" s="169"/>
      <c r="FR515" s="169"/>
      <c r="FS515" s="169"/>
      <c r="FT515" s="169"/>
      <c r="FU515" s="169"/>
      <c r="FV515" s="169"/>
      <c r="FW515" s="169"/>
      <c r="FX515" s="169"/>
      <c r="FY515" s="169"/>
      <c r="FZ515" s="169"/>
      <c r="GA515" s="169"/>
    </row>
    <row r="516" spans="1:183" s="134" customFormat="1" ht="15" customHeight="1" x14ac:dyDescent="0.35">
      <c r="A516" s="169"/>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c r="AE516" s="169"/>
      <c r="AF516" s="169"/>
      <c r="AG516" s="169"/>
      <c r="AH516" s="169"/>
      <c r="AI516" s="169"/>
      <c r="AJ516" s="169"/>
      <c r="AK516" s="169"/>
      <c r="AL516" s="169"/>
      <c r="AM516" s="169"/>
      <c r="AN516" s="169"/>
      <c r="AO516" s="169"/>
      <c r="AP516" s="169"/>
      <c r="AQ516" s="169"/>
      <c r="AR516" s="169"/>
      <c r="AS516" s="169"/>
      <c r="AT516" s="169"/>
      <c r="AU516" s="169"/>
      <c r="AV516" s="169"/>
      <c r="AW516" s="169"/>
      <c r="AX516" s="169"/>
      <c r="AY516" s="169"/>
      <c r="AZ516" s="169"/>
      <c r="BA516" s="169"/>
      <c r="BB516" s="169"/>
      <c r="BC516" s="169"/>
      <c r="BD516" s="169"/>
      <c r="BE516" s="169"/>
      <c r="BF516" s="169"/>
      <c r="BG516" s="169"/>
      <c r="BH516" s="169"/>
      <c r="BI516" s="169"/>
      <c r="BJ516" s="169"/>
      <c r="BK516" s="169"/>
      <c r="BL516" s="169"/>
      <c r="BM516" s="169"/>
      <c r="BN516" s="169"/>
      <c r="BO516" s="169"/>
      <c r="BP516" s="169"/>
      <c r="BQ516" s="169"/>
      <c r="BR516" s="169"/>
      <c r="BS516" s="169"/>
      <c r="BT516" s="169"/>
      <c r="BU516" s="169"/>
      <c r="BV516" s="169"/>
      <c r="BW516" s="169"/>
      <c r="BX516" s="169"/>
      <c r="BY516" s="169"/>
      <c r="BZ516" s="169"/>
      <c r="CA516" s="169"/>
      <c r="CB516" s="169"/>
      <c r="CC516" s="169"/>
      <c r="CD516" s="169"/>
      <c r="CE516" s="169"/>
      <c r="CF516" s="169"/>
      <c r="CG516" s="169"/>
      <c r="CH516" s="169"/>
      <c r="CI516" s="169"/>
      <c r="CJ516" s="169"/>
      <c r="CK516" s="169"/>
      <c r="CL516" s="169"/>
      <c r="CM516" s="169"/>
      <c r="CN516" s="169"/>
      <c r="CO516" s="169"/>
      <c r="CP516" s="169"/>
      <c r="CQ516" s="169"/>
      <c r="CR516" s="169"/>
      <c r="CS516" s="169"/>
      <c r="CT516" s="169"/>
      <c r="CU516" s="169"/>
      <c r="CV516" s="169"/>
      <c r="CW516" s="169"/>
      <c r="CX516" s="169"/>
      <c r="CY516" s="169"/>
      <c r="CZ516" s="169"/>
      <c r="DA516" s="169"/>
      <c r="DB516" s="169"/>
      <c r="DC516" s="169"/>
      <c r="DD516" s="169"/>
      <c r="DE516" s="169"/>
      <c r="DF516" s="169"/>
      <c r="DG516" s="169"/>
      <c r="DH516" s="169"/>
      <c r="DI516" s="169"/>
      <c r="DJ516" s="169"/>
      <c r="DK516" s="169"/>
      <c r="DL516" s="169"/>
      <c r="DM516" s="169"/>
      <c r="DN516" s="169"/>
      <c r="DO516" s="169"/>
      <c r="DP516" s="169"/>
      <c r="DQ516" s="169"/>
      <c r="DR516" s="169"/>
      <c r="DS516" s="169"/>
      <c r="DT516" s="169"/>
      <c r="DU516" s="169"/>
      <c r="DV516" s="169"/>
      <c r="DW516" s="169"/>
      <c r="DX516" s="169"/>
      <c r="DY516" s="169"/>
      <c r="DZ516" s="169"/>
      <c r="EA516" s="169"/>
      <c r="EB516" s="169"/>
      <c r="EC516" s="169"/>
      <c r="ED516" s="169"/>
      <c r="EE516" s="169"/>
      <c r="EF516" s="169"/>
      <c r="EG516" s="169"/>
      <c r="EH516" s="169"/>
      <c r="EI516" s="169"/>
      <c r="EJ516" s="169"/>
      <c r="EK516" s="169"/>
      <c r="EL516" s="169"/>
      <c r="EM516" s="169"/>
      <c r="EN516" s="169"/>
      <c r="EO516" s="169"/>
      <c r="EP516" s="169"/>
      <c r="EQ516" s="169"/>
      <c r="ER516" s="169"/>
      <c r="ES516" s="169"/>
      <c r="ET516" s="169"/>
      <c r="EU516" s="169"/>
      <c r="EV516" s="169"/>
      <c r="EW516" s="169"/>
      <c r="EX516" s="169"/>
      <c r="EY516" s="169"/>
      <c r="EZ516" s="169"/>
      <c r="FA516" s="169"/>
      <c r="FB516" s="169"/>
      <c r="FC516" s="169"/>
      <c r="FD516" s="169"/>
      <c r="FE516" s="169"/>
      <c r="FF516" s="169"/>
      <c r="FG516" s="169"/>
      <c r="FH516" s="169"/>
      <c r="FI516" s="169"/>
      <c r="FJ516" s="169"/>
      <c r="FK516" s="169"/>
      <c r="FL516" s="169"/>
      <c r="FM516" s="169"/>
      <c r="FN516" s="169"/>
      <c r="FO516" s="169"/>
      <c r="FP516" s="169"/>
      <c r="FQ516" s="169"/>
      <c r="FR516" s="169"/>
      <c r="FS516" s="169"/>
      <c r="FT516" s="169"/>
      <c r="FU516" s="169"/>
      <c r="FV516" s="169"/>
      <c r="FW516" s="169"/>
      <c r="FX516" s="169"/>
      <c r="FY516" s="169"/>
      <c r="FZ516" s="169"/>
      <c r="GA516" s="169"/>
    </row>
    <row r="517" spans="1:183" s="134" customFormat="1" ht="15" customHeight="1" x14ac:dyDescent="0.35">
      <c r="A517" s="169"/>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c r="AE517" s="169"/>
      <c r="AF517" s="169"/>
      <c r="AG517" s="169"/>
      <c r="AH517" s="169"/>
      <c r="AI517" s="169"/>
      <c r="AJ517" s="169"/>
      <c r="AK517" s="169"/>
      <c r="AL517" s="169"/>
      <c r="AM517" s="169"/>
      <c r="AN517" s="169"/>
      <c r="AO517" s="169"/>
      <c r="AP517" s="169"/>
      <c r="AQ517" s="169"/>
      <c r="AR517" s="169"/>
      <c r="AS517" s="169"/>
      <c r="AT517" s="169"/>
      <c r="AU517" s="169"/>
      <c r="AV517" s="169"/>
      <c r="AW517" s="169"/>
      <c r="AX517" s="169"/>
      <c r="AY517" s="169"/>
      <c r="AZ517" s="169"/>
      <c r="BA517" s="169"/>
      <c r="BB517" s="169"/>
      <c r="BC517" s="169"/>
      <c r="BD517" s="169"/>
      <c r="BE517" s="169"/>
      <c r="BF517" s="169"/>
      <c r="BG517" s="169"/>
      <c r="BH517" s="169"/>
      <c r="BI517" s="169"/>
      <c r="BJ517" s="169"/>
      <c r="BK517" s="169"/>
      <c r="BL517" s="169"/>
      <c r="BM517" s="169"/>
      <c r="BN517" s="169"/>
      <c r="BO517" s="169"/>
      <c r="BP517" s="169"/>
      <c r="BQ517" s="169"/>
      <c r="BR517" s="169"/>
      <c r="BS517" s="169"/>
      <c r="BT517" s="169"/>
      <c r="BU517" s="169"/>
      <c r="BV517" s="169"/>
      <c r="BW517" s="169"/>
      <c r="BX517" s="169"/>
      <c r="BY517" s="169"/>
      <c r="BZ517" s="169"/>
      <c r="CA517" s="169"/>
      <c r="CB517" s="169"/>
      <c r="CC517" s="169"/>
      <c r="CD517" s="169"/>
      <c r="CE517" s="169"/>
      <c r="CF517" s="169"/>
      <c r="CG517" s="169"/>
      <c r="CH517" s="169"/>
      <c r="CI517" s="169"/>
      <c r="CJ517" s="169"/>
      <c r="CK517" s="169"/>
      <c r="CL517" s="169"/>
      <c r="CM517" s="169"/>
      <c r="CN517" s="169"/>
      <c r="CO517" s="169"/>
      <c r="CP517" s="169"/>
      <c r="CQ517" s="169"/>
      <c r="CR517" s="169"/>
      <c r="CS517" s="169"/>
      <c r="CT517" s="169"/>
      <c r="CU517" s="169"/>
      <c r="CV517" s="169"/>
      <c r="CW517" s="169"/>
      <c r="CX517" s="169"/>
      <c r="CY517" s="169"/>
      <c r="CZ517" s="169"/>
      <c r="DA517" s="169"/>
      <c r="DB517" s="169"/>
      <c r="DC517" s="169"/>
      <c r="DD517" s="169"/>
      <c r="DE517" s="169"/>
      <c r="DF517" s="169"/>
      <c r="DG517" s="169"/>
      <c r="DH517" s="169"/>
      <c r="DI517" s="169"/>
      <c r="DJ517" s="169"/>
      <c r="DK517" s="169"/>
      <c r="DL517" s="169"/>
      <c r="DM517" s="169"/>
      <c r="DN517" s="169"/>
      <c r="DO517" s="169"/>
      <c r="DP517" s="169"/>
      <c r="DQ517" s="169"/>
      <c r="DR517" s="169"/>
      <c r="DS517" s="169"/>
      <c r="DT517" s="169"/>
      <c r="DU517" s="169"/>
      <c r="DV517" s="169"/>
      <c r="DW517" s="169"/>
      <c r="DX517" s="169"/>
      <c r="DY517" s="169"/>
      <c r="DZ517" s="169"/>
      <c r="EA517" s="169"/>
      <c r="EB517" s="169"/>
      <c r="EC517" s="169"/>
      <c r="ED517" s="169"/>
      <c r="EE517" s="169"/>
      <c r="EF517" s="169"/>
      <c r="EG517" s="169"/>
      <c r="EH517" s="169"/>
      <c r="EI517" s="169"/>
      <c r="EJ517" s="169"/>
      <c r="EK517" s="169"/>
      <c r="EL517" s="169"/>
      <c r="EM517" s="169"/>
      <c r="EN517" s="169"/>
      <c r="EO517" s="169"/>
      <c r="EP517" s="169"/>
      <c r="EQ517" s="169"/>
      <c r="ER517" s="169"/>
      <c r="ES517" s="169"/>
      <c r="ET517" s="169"/>
      <c r="EU517" s="169"/>
      <c r="EV517" s="169"/>
      <c r="EW517" s="169"/>
      <c r="EX517" s="169"/>
      <c r="EY517" s="169"/>
      <c r="EZ517" s="169"/>
      <c r="FA517" s="169"/>
      <c r="FB517" s="169"/>
      <c r="FC517" s="169"/>
      <c r="FD517" s="169"/>
      <c r="FE517" s="169"/>
      <c r="FF517" s="169"/>
      <c r="FG517" s="169"/>
      <c r="FH517" s="169"/>
      <c r="FI517" s="169"/>
      <c r="FJ517" s="169"/>
      <c r="FK517" s="169"/>
      <c r="FL517" s="169"/>
      <c r="FM517" s="169"/>
      <c r="FN517" s="169"/>
      <c r="FO517" s="169"/>
      <c r="FP517" s="169"/>
      <c r="FQ517" s="169"/>
      <c r="FR517" s="169"/>
      <c r="FS517" s="169"/>
      <c r="FT517" s="169"/>
      <c r="FU517" s="169"/>
      <c r="FV517" s="169"/>
      <c r="FW517" s="169"/>
      <c r="FX517" s="169"/>
      <c r="FY517" s="169"/>
      <c r="FZ517" s="169"/>
      <c r="GA517" s="169"/>
    </row>
    <row r="518" spans="1:183" s="134" customFormat="1" ht="15" customHeight="1" x14ac:dyDescent="0.35">
      <c r="A518" s="169"/>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c r="AE518" s="169"/>
      <c r="AF518" s="169"/>
      <c r="AG518" s="169"/>
      <c r="AH518" s="169"/>
      <c r="AI518" s="169"/>
      <c r="AJ518" s="169"/>
      <c r="AK518" s="169"/>
      <c r="AL518" s="169"/>
      <c r="AM518" s="169"/>
      <c r="AN518" s="169"/>
      <c r="AO518" s="169"/>
      <c r="AP518" s="169"/>
      <c r="AQ518" s="169"/>
      <c r="AR518" s="169"/>
      <c r="AS518" s="169"/>
      <c r="AT518" s="169"/>
      <c r="AU518" s="169"/>
      <c r="AV518" s="169"/>
      <c r="AW518" s="169"/>
      <c r="AX518" s="169"/>
      <c r="AY518" s="169"/>
      <c r="AZ518" s="169"/>
      <c r="BA518" s="169"/>
      <c r="BB518" s="169"/>
      <c r="BC518" s="169"/>
      <c r="BD518" s="169"/>
      <c r="BE518" s="169"/>
      <c r="BF518" s="169"/>
      <c r="BG518" s="169"/>
      <c r="BH518" s="169"/>
      <c r="BI518" s="169"/>
      <c r="BJ518" s="169"/>
      <c r="BK518" s="169"/>
      <c r="BL518" s="169"/>
      <c r="BM518" s="169"/>
      <c r="BN518" s="169"/>
      <c r="BO518" s="169"/>
      <c r="BP518" s="169"/>
      <c r="BQ518" s="169"/>
      <c r="BR518" s="169"/>
      <c r="BS518" s="169"/>
      <c r="BT518" s="169"/>
      <c r="BU518" s="169"/>
      <c r="BV518" s="169"/>
      <c r="BW518" s="169"/>
      <c r="BX518" s="169"/>
      <c r="BY518" s="169"/>
      <c r="BZ518" s="169"/>
      <c r="CA518" s="169"/>
      <c r="CB518" s="169"/>
      <c r="CC518" s="169"/>
      <c r="CD518" s="169"/>
      <c r="CE518" s="169"/>
      <c r="CF518" s="169"/>
      <c r="CG518" s="169"/>
      <c r="CH518" s="169"/>
      <c r="CI518" s="169"/>
      <c r="CJ518" s="169"/>
      <c r="CK518" s="169"/>
      <c r="CL518" s="169"/>
      <c r="CM518" s="169"/>
      <c r="CN518" s="169"/>
      <c r="CO518" s="169"/>
      <c r="CP518" s="169"/>
      <c r="CQ518" s="169"/>
      <c r="CR518" s="169"/>
      <c r="CS518" s="169"/>
      <c r="CT518" s="169"/>
      <c r="CU518" s="169"/>
      <c r="CV518" s="169"/>
      <c r="CW518" s="169"/>
      <c r="CX518" s="169"/>
      <c r="CY518" s="169"/>
      <c r="CZ518" s="169"/>
      <c r="DA518" s="169"/>
      <c r="DB518" s="169"/>
      <c r="DC518" s="169"/>
      <c r="DD518" s="169"/>
      <c r="DE518" s="169"/>
      <c r="DF518" s="169"/>
      <c r="DG518" s="169"/>
      <c r="DH518" s="169"/>
      <c r="DI518" s="169"/>
      <c r="DJ518" s="169"/>
      <c r="DK518" s="169"/>
      <c r="DL518" s="169"/>
      <c r="DM518" s="169"/>
      <c r="DN518" s="169"/>
      <c r="DO518" s="169"/>
      <c r="DP518" s="169"/>
      <c r="DQ518" s="169"/>
      <c r="DR518" s="169"/>
      <c r="DS518" s="169"/>
      <c r="DT518" s="169"/>
      <c r="DU518" s="169"/>
      <c r="DV518" s="169"/>
      <c r="DW518" s="169"/>
      <c r="DX518" s="169"/>
      <c r="DY518" s="169"/>
      <c r="DZ518" s="169"/>
      <c r="EA518" s="169"/>
      <c r="EB518" s="169"/>
      <c r="EC518" s="169"/>
      <c r="ED518" s="169"/>
      <c r="EE518" s="169"/>
      <c r="EF518" s="169"/>
      <c r="EG518" s="169"/>
      <c r="EH518" s="169"/>
      <c r="EI518" s="169"/>
      <c r="EJ518" s="169"/>
      <c r="EK518" s="169"/>
      <c r="EL518" s="169"/>
      <c r="EM518" s="169"/>
      <c r="EN518" s="169"/>
      <c r="EO518" s="169"/>
      <c r="EP518" s="169"/>
      <c r="EQ518" s="169"/>
      <c r="ER518" s="169"/>
      <c r="ES518" s="169"/>
      <c r="ET518" s="169"/>
      <c r="EU518" s="169"/>
      <c r="EV518" s="169"/>
      <c r="EW518" s="169"/>
      <c r="EX518" s="169"/>
      <c r="EY518" s="169"/>
      <c r="EZ518" s="169"/>
      <c r="FA518" s="169"/>
      <c r="FB518" s="169"/>
      <c r="FC518" s="169"/>
      <c r="FD518" s="169"/>
      <c r="FE518" s="169"/>
      <c r="FF518" s="169"/>
      <c r="FG518" s="169"/>
      <c r="FH518" s="169"/>
      <c r="FI518" s="169"/>
      <c r="FJ518" s="169"/>
      <c r="FK518" s="169"/>
      <c r="FL518" s="169"/>
      <c r="FM518" s="169"/>
      <c r="FN518" s="169"/>
      <c r="FO518" s="169"/>
      <c r="FP518" s="169"/>
      <c r="FQ518" s="169"/>
      <c r="FR518" s="169"/>
      <c r="FS518" s="169"/>
      <c r="FT518" s="169"/>
      <c r="FU518" s="169"/>
      <c r="FV518" s="169"/>
      <c r="FW518" s="169"/>
      <c r="FX518" s="169"/>
      <c r="FY518" s="169"/>
      <c r="FZ518" s="169"/>
      <c r="GA518" s="169"/>
    </row>
    <row r="519" spans="1:183" s="134" customFormat="1" ht="15" customHeight="1" x14ac:dyDescent="0.35">
      <c r="A519" s="169"/>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c r="AE519" s="169"/>
      <c r="AF519" s="169"/>
      <c r="AG519" s="169"/>
      <c r="AH519" s="169"/>
      <c r="AI519" s="169"/>
      <c r="AJ519" s="169"/>
      <c r="AK519" s="169"/>
      <c r="AL519" s="169"/>
      <c r="AM519" s="169"/>
      <c r="AN519" s="169"/>
      <c r="AO519" s="169"/>
      <c r="AP519" s="169"/>
      <c r="AQ519" s="169"/>
      <c r="AR519" s="169"/>
      <c r="AS519" s="169"/>
      <c r="AT519" s="169"/>
      <c r="AU519" s="169"/>
      <c r="AV519" s="169"/>
      <c r="AW519" s="169"/>
      <c r="AX519" s="169"/>
      <c r="AY519" s="169"/>
      <c r="AZ519" s="169"/>
      <c r="BA519" s="169"/>
      <c r="BB519" s="169"/>
      <c r="BC519" s="169"/>
      <c r="BD519" s="169"/>
      <c r="BE519" s="169"/>
      <c r="BF519" s="169"/>
      <c r="BG519" s="169"/>
      <c r="BH519" s="169"/>
      <c r="BI519" s="169"/>
      <c r="BJ519" s="169"/>
      <c r="BK519" s="169"/>
      <c r="BL519" s="169"/>
      <c r="BM519" s="169"/>
      <c r="BN519" s="169"/>
      <c r="BO519" s="169"/>
      <c r="BP519" s="169"/>
      <c r="BQ519" s="169"/>
      <c r="BR519" s="169"/>
      <c r="BS519" s="169"/>
      <c r="BT519" s="169"/>
      <c r="BU519" s="169"/>
      <c r="BV519" s="169"/>
      <c r="BW519" s="169"/>
      <c r="BX519" s="169"/>
      <c r="BY519" s="169"/>
      <c r="BZ519" s="169"/>
      <c r="CA519" s="169"/>
      <c r="CB519" s="169"/>
      <c r="CC519" s="169"/>
      <c r="CD519" s="169"/>
      <c r="CE519" s="169"/>
      <c r="CF519" s="169"/>
      <c r="CG519" s="169"/>
      <c r="CH519" s="169"/>
      <c r="CI519" s="169"/>
      <c r="CJ519" s="169"/>
      <c r="CK519" s="169"/>
      <c r="CL519" s="169"/>
      <c r="CM519" s="169"/>
      <c r="CN519" s="169"/>
      <c r="CO519" s="169"/>
      <c r="CP519" s="169"/>
      <c r="CQ519" s="169"/>
      <c r="CR519" s="169"/>
      <c r="CS519" s="169"/>
      <c r="CT519" s="169"/>
      <c r="CU519" s="169"/>
      <c r="CV519" s="169"/>
      <c r="CW519" s="169"/>
      <c r="CX519" s="169"/>
      <c r="CY519" s="169"/>
      <c r="CZ519" s="169"/>
      <c r="DA519" s="169"/>
      <c r="DB519" s="169"/>
      <c r="DC519" s="169"/>
      <c r="DD519" s="169"/>
      <c r="DE519" s="169"/>
      <c r="DF519" s="169"/>
      <c r="DG519" s="169"/>
      <c r="DH519" s="169"/>
      <c r="DI519" s="169"/>
      <c r="DJ519" s="169"/>
      <c r="DK519" s="169"/>
      <c r="DL519" s="169"/>
      <c r="DM519" s="169"/>
      <c r="DN519" s="169"/>
      <c r="DO519" s="169"/>
      <c r="DP519" s="169"/>
      <c r="DQ519" s="169"/>
      <c r="DR519" s="169"/>
      <c r="DS519" s="169"/>
      <c r="DT519" s="169"/>
      <c r="DU519" s="169"/>
      <c r="DV519" s="169"/>
      <c r="DW519" s="169"/>
      <c r="DX519" s="169"/>
      <c r="DY519" s="169"/>
      <c r="DZ519" s="169"/>
      <c r="EA519" s="169"/>
      <c r="EB519" s="169"/>
      <c r="EC519" s="169"/>
      <c r="ED519" s="169"/>
      <c r="EE519" s="169"/>
      <c r="EF519" s="169"/>
      <c r="EG519" s="169"/>
      <c r="EH519" s="169"/>
      <c r="EI519" s="169"/>
      <c r="EJ519" s="169"/>
      <c r="EK519" s="169"/>
      <c r="EL519" s="169"/>
      <c r="EM519" s="169"/>
      <c r="EN519" s="169"/>
      <c r="EO519" s="169"/>
      <c r="EP519" s="169"/>
      <c r="EQ519" s="169"/>
      <c r="ER519" s="169"/>
      <c r="ES519" s="169"/>
      <c r="ET519" s="169"/>
      <c r="EU519" s="169"/>
      <c r="EV519" s="169"/>
      <c r="EW519" s="169"/>
      <c r="EX519" s="169"/>
      <c r="EY519" s="169"/>
      <c r="EZ519" s="169"/>
      <c r="FA519" s="169"/>
      <c r="FB519" s="169"/>
      <c r="FC519" s="169"/>
      <c r="FD519" s="169"/>
      <c r="FE519" s="169"/>
      <c r="FF519" s="169"/>
      <c r="FG519" s="169"/>
      <c r="FH519" s="169"/>
      <c r="FI519" s="169"/>
      <c r="FJ519" s="169"/>
      <c r="FK519" s="169"/>
      <c r="FL519" s="169"/>
      <c r="FM519" s="169"/>
      <c r="FN519" s="169"/>
      <c r="FO519" s="169"/>
      <c r="FP519" s="169"/>
      <c r="FQ519" s="169"/>
      <c r="FR519" s="169"/>
      <c r="FS519" s="169"/>
      <c r="FT519" s="169"/>
      <c r="FU519" s="169"/>
      <c r="FV519" s="169"/>
      <c r="FW519" s="169"/>
      <c r="FX519" s="169"/>
      <c r="FY519" s="169"/>
      <c r="FZ519" s="169"/>
      <c r="GA519" s="169"/>
    </row>
    <row r="520" spans="1:183" s="134" customFormat="1" ht="15" customHeight="1" x14ac:dyDescent="0.35">
      <c r="A520" s="169"/>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c r="AE520" s="169"/>
      <c r="AF520" s="169"/>
      <c r="AG520" s="169"/>
      <c r="AH520" s="169"/>
      <c r="AI520" s="169"/>
      <c r="AJ520" s="169"/>
      <c r="AK520" s="169"/>
      <c r="AL520" s="169"/>
      <c r="AM520" s="169"/>
      <c r="AN520" s="169"/>
      <c r="AO520" s="169"/>
      <c r="AP520" s="169"/>
      <c r="AQ520" s="169"/>
      <c r="AR520" s="169"/>
      <c r="AS520" s="169"/>
      <c r="AT520" s="169"/>
      <c r="AU520" s="169"/>
      <c r="AV520" s="169"/>
      <c r="AW520" s="169"/>
      <c r="AX520" s="169"/>
      <c r="AY520" s="169"/>
      <c r="AZ520" s="169"/>
      <c r="BA520" s="169"/>
      <c r="BB520" s="169"/>
      <c r="BC520" s="169"/>
      <c r="BD520" s="169"/>
      <c r="BE520" s="169"/>
      <c r="BF520" s="169"/>
      <c r="BG520" s="169"/>
      <c r="BH520" s="169"/>
      <c r="BI520" s="169"/>
      <c r="BJ520" s="169"/>
      <c r="BK520" s="169"/>
      <c r="BL520" s="169"/>
      <c r="BM520" s="169"/>
      <c r="BN520" s="169"/>
      <c r="BO520" s="169"/>
      <c r="BP520" s="169"/>
      <c r="BQ520" s="169"/>
      <c r="BR520" s="169"/>
      <c r="BS520" s="169"/>
      <c r="BT520" s="169"/>
      <c r="BU520" s="169"/>
      <c r="BV520" s="169"/>
      <c r="BW520" s="169"/>
      <c r="BX520" s="169"/>
      <c r="BY520" s="169"/>
      <c r="BZ520" s="169"/>
      <c r="CA520" s="169"/>
      <c r="CB520" s="169"/>
      <c r="CC520" s="169"/>
      <c r="CD520" s="169"/>
      <c r="CE520" s="169"/>
      <c r="CF520" s="169"/>
      <c r="CG520" s="169"/>
      <c r="CH520" s="169"/>
      <c r="CI520" s="169"/>
      <c r="CJ520" s="169"/>
      <c r="CK520" s="169"/>
      <c r="CL520" s="169"/>
      <c r="CM520" s="169"/>
      <c r="CN520" s="169"/>
      <c r="CO520" s="169"/>
      <c r="CP520" s="169"/>
      <c r="CQ520" s="169"/>
      <c r="CR520" s="169"/>
      <c r="CS520" s="169"/>
      <c r="CT520" s="169"/>
      <c r="CU520" s="169"/>
      <c r="CV520" s="169"/>
      <c r="CW520" s="169"/>
      <c r="CX520" s="169"/>
      <c r="CY520" s="169"/>
      <c r="CZ520" s="169"/>
      <c r="DA520" s="169"/>
      <c r="DB520" s="169"/>
      <c r="DC520" s="169"/>
      <c r="DD520" s="169"/>
      <c r="DE520" s="169"/>
      <c r="DF520" s="169"/>
      <c r="DG520" s="169"/>
      <c r="DH520" s="169"/>
      <c r="DI520" s="169"/>
      <c r="DJ520" s="169"/>
      <c r="DK520" s="169"/>
      <c r="DL520" s="169"/>
      <c r="DM520" s="169"/>
      <c r="DN520" s="169"/>
      <c r="DO520" s="169"/>
      <c r="DP520" s="169"/>
      <c r="DQ520" s="169"/>
      <c r="DR520" s="169"/>
      <c r="DS520" s="169"/>
      <c r="DT520" s="169"/>
      <c r="DU520" s="169"/>
      <c r="DV520" s="169"/>
      <c r="DW520" s="169"/>
      <c r="DX520" s="169"/>
      <c r="DY520" s="169"/>
      <c r="DZ520" s="169"/>
      <c r="EA520" s="169"/>
      <c r="EB520" s="169"/>
      <c r="EC520" s="169"/>
      <c r="ED520" s="169"/>
      <c r="EE520" s="169"/>
      <c r="EF520" s="169"/>
      <c r="EG520" s="169"/>
      <c r="EH520" s="169"/>
      <c r="EI520" s="169"/>
      <c r="EJ520" s="169"/>
      <c r="EK520" s="169"/>
      <c r="EL520" s="169"/>
      <c r="EM520" s="169"/>
      <c r="EN520" s="169"/>
      <c r="EO520" s="169"/>
      <c r="EP520" s="169"/>
      <c r="EQ520" s="169"/>
      <c r="ER520" s="169"/>
      <c r="ES520" s="169"/>
      <c r="ET520" s="169"/>
      <c r="EU520" s="169"/>
      <c r="EV520" s="169"/>
      <c r="EW520" s="169"/>
      <c r="EX520" s="169"/>
      <c r="EY520" s="169"/>
      <c r="EZ520" s="169"/>
      <c r="FA520" s="169"/>
      <c r="FB520" s="169"/>
      <c r="FC520" s="169"/>
      <c r="FD520" s="169"/>
      <c r="FE520" s="169"/>
      <c r="FF520" s="169"/>
      <c r="FG520" s="169"/>
      <c r="FH520" s="169"/>
      <c r="FI520" s="169"/>
      <c r="FJ520" s="169"/>
      <c r="FK520" s="169"/>
      <c r="FL520" s="169"/>
      <c r="FM520" s="169"/>
      <c r="FN520" s="169"/>
      <c r="FO520" s="169"/>
      <c r="FP520" s="169"/>
      <c r="FQ520" s="169"/>
      <c r="FR520" s="169"/>
      <c r="FS520" s="169"/>
      <c r="FT520" s="169"/>
      <c r="FU520" s="169"/>
      <c r="FV520" s="169"/>
      <c r="FW520" s="169"/>
      <c r="FX520" s="169"/>
      <c r="FY520" s="169"/>
      <c r="FZ520" s="169"/>
      <c r="GA520" s="169"/>
    </row>
    <row r="521" spans="1:183" s="134" customFormat="1" ht="15" customHeight="1" x14ac:dyDescent="0.35">
      <c r="A521" s="169"/>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c r="AE521" s="169"/>
      <c r="AF521" s="169"/>
      <c r="AG521" s="169"/>
      <c r="AH521" s="169"/>
      <c r="AI521" s="169"/>
      <c r="AJ521" s="169"/>
      <c r="AK521" s="169"/>
      <c r="AL521" s="169"/>
      <c r="AM521" s="169"/>
      <c r="AN521" s="169"/>
      <c r="AO521" s="169"/>
      <c r="AP521" s="169"/>
      <c r="AQ521" s="169"/>
      <c r="AR521" s="169"/>
      <c r="AS521" s="169"/>
      <c r="AT521" s="169"/>
      <c r="AU521" s="169"/>
      <c r="AV521" s="169"/>
      <c r="AW521" s="169"/>
      <c r="AX521" s="169"/>
      <c r="AY521" s="169"/>
      <c r="AZ521" s="169"/>
      <c r="BA521" s="169"/>
      <c r="BB521" s="169"/>
      <c r="BC521" s="169"/>
      <c r="BD521" s="169"/>
      <c r="BE521" s="169"/>
      <c r="BF521" s="169"/>
      <c r="BG521" s="169"/>
      <c r="BH521" s="169"/>
      <c r="BI521" s="169"/>
      <c r="BJ521" s="169"/>
      <c r="BK521" s="169"/>
      <c r="BL521" s="169"/>
      <c r="BM521" s="169"/>
      <c r="BN521" s="169"/>
      <c r="BO521" s="169"/>
      <c r="BP521" s="169"/>
      <c r="BQ521" s="169"/>
      <c r="BR521" s="169"/>
      <c r="BS521" s="169"/>
      <c r="BT521" s="169"/>
      <c r="BU521" s="169"/>
      <c r="BV521" s="169"/>
      <c r="BW521" s="169"/>
      <c r="BX521" s="169"/>
      <c r="BY521" s="169"/>
      <c r="BZ521" s="169"/>
      <c r="CA521" s="169"/>
      <c r="CB521" s="169"/>
      <c r="CC521" s="169"/>
      <c r="CD521" s="169"/>
      <c r="CE521" s="169"/>
      <c r="CF521" s="169"/>
      <c r="CG521" s="169"/>
      <c r="CH521" s="169"/>
      <c r="CI521" s="169"/>
      <c r="CJ521" s="169"/>
      <c r="CK521" s="169"/>
      <c r="CL521" s="169"/>
      <c r="CM521" s="169"/>
      <c r="CN521" s="169"/>
      <c r="CO521" s="169"/>
      <c r="CP521" s="169"/>
      <c r="CQ521" s="169"/>
      <c r="CR521" s="169"/>
      <c r="CS521" s="169"/>
      <c r="CT521" s="169"/>
      <c r="CU521" s="169"/>
      <c r="CV521" s="169"/>
      <c r="CW521" s="169"/>
      <c r="CX521" s="169"/>
      <c r="CY521" s="169"/>
      <c r="CZ521" s="169"/>
      <c r="DA521" s="169"/>
      <c r="DB521" s="169"/>
      <c r="DC521" s="169"/>
      <c r="DD521" s="169"/>
      <c r="DE521" s="169"/>
      <c r="DF521" s="169"/>
      <c r="DG521" s="169"/>
      <c r="DH521" s="169"/>
      <c r="DI521" s="169"/>
      <c r="DJ521" s="169"/>
      <c r="DK521" s="169"/>
      <c r="DL521" s="169"/>
      <c r="DM521" s="169"/>
      <c r="DN521" s="169"/>
      <c r="DO521" s="169"/>
      <c r="DP521" s="169"/>
      <c r="DQ521" s="169"/>
      <c r="DR521" s="169"/>
      <c r="DS521" s="169"/>
      <c r="DT521" s="169"/>
      <c r="DU521" s="169"/>
      <c r="DV521" s="169"/>
      <c r="DW521" s="169"/>
      <c r="DX521" s="169"/>
      <c r="DY521" s="169"/>
      <c r="DZ521" s="169"/>
      <c r="EA521" s="169"/>
      <c r="EB521" s="169"/>
      <c r="EC521" s="169"/>
      <c r="ED521" s="169"/>
      <c r="EE521" s="169"/>
      <c r="EF521" s="169"/>
      <c r="EG521" s="169"/>
      <c r="EH521" s="169"/>
      <c r="EI521" s="169"/>
      <c r="EJ521" s="169"/>
      <c r="EK521" s="169"/>
      <c r="EL521" s="169"/>
      <c r="EM521" s="169"/>
      <c r="EN521" s="169"/>
      <c r="EO521" s="169"/>
      <c r="EP521" s="169"/>
      <c r="EQ521" s="169"/>
      <c r="ER521" s="169"/>
      <c r="ES521" s="169"/>
      <c r="ET521" s="169"/>
      <c r="EU521" s="169"/>
      <c r="EV521" s="169"/>
      <c r="EW521" s="169"/>
      <c r="EX521" s="169"/>
      <c r="EY521" s="169"/>
      <c r="EZ521" s="169"/>
      <c r="FA521" s="169"/>
      <c r="FB521" s="169"/>
      <c r="FC521" s="169"/>
      <c r="FD521" s="169"/>
      <c r="FE521" s="169"/>
      <c r="FF521" s="169"/>
      <c r="FG521" s="169"/>
      <c r="FH521" s="169"/>
      <c r="FI521" s="169"/>
      <c r="FJ521" s="169"/>
      <c r="FK521" s="169"/>
      <c r="FL521" s="169"/>
      <c r="FM521" s="169"/>
      <c r="FN521" s="169"/>
      <c r="FO521" s="169"/>
      <c r="FP521" s="169"/>
      <c r="FQ521" s="169"/>
      <c r="FR521" s="169"/>
      <c r="FS521" s="169"/>
      <c r="FT521" s="169"/>
      <c r="FU521" s="169"/>
      <c r="FV521" s="169"/>
      <c r="FW521" s="169"/>
      <c r="FX521" s="169"/>
      <c r="FY521" s="169"/>
      <c r="FZ521" s="169"/>
      <c r="GA521" s="169"/>
    </row>
    <row r="522" spans="1:183" s="134" customFormat="1" ht="15" customHeight="1" x14ac:dyDescent="0.35">
      <c r="A522" s="169"/>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c r="AE522" s="169"/>
      <c r="AF522" s="169"/>
      <c r="AG522" s="169"/>
      <c r="AH522" s="169"/>
      <c r="AI522" s="169"/>
      <c r="AJ522" s="169"/>
      <c r="AK522" s="169"/>
      <c r="AL522" s="169"/>
      <c r="AM522" s="169"/>
      <c r="AN522" s="169"/>
      <c r="AO522" s="169"/>
      <c r="AP522" s="169"/>
      <c r="AQ522" s="169"/>
      <c r="AR522" s="169"/>
      <c r="AS522" s="169"/>
      <c r="AT522" s="169"/>
      <c r="AU522" s="169"/>
      <c r="AV522" s="169"/>
      <c r="AW522" s="169"/>
      <c r="AX522" s="169"/>
      <c r="AY522" s="169"/>
      <c r="AZ522" s="169"/>
      <c r="BA522" s="169"/>
      <c r="BB522" s="169"/>
      <c r="BC522" s="169"/>
      <c r="BD522" s="169"/>
      <c r="BE522" s="169"/>
      <c r="BF522" s="169"/>
      <c r="BG522" s="169"/>
      <c r="BH522" s="169"/>
      <c r="BI522" s="169"/>
      <c r="BJ522" s="169"/>
      <c r="BK522" s="169"/>
      <c r="BL522" s="169"/>
      <c r="BM522" s="169"/>
      <c r="BN522" s="169"/>
      <c r="BO522" s="169"/>
      <c r="BP522" s="169"/>
      <c r="BQ522" s="169"/>
      <c r="BR522" s="169"/>
      <c r="BS522" s="169"/>
      <c r="BT522" s="169"/>
      <c r="BU522" s="169"/>
      <c r="BV522" s="169"/>
      <c r="BW522" s="169"/>
      <c r="BX522" s="169"/>
      <c r="BY522" s="169"/>
      <c r="BZ522" s="169"/>
      <c r="CA522" s="169"/>
      <c r="CB522" s="169"/>
      <c r="CC522" s="169"/>
      <c r="CD522" s="169"/>
      <c r="CE522" s="169"/>
      <c r="CF522" s="169"/>
      <c r="CG522" s="169"/>
      <c r="CH522" s="169"/>
      <c r="CI522" s="169"/>
      <c r="CJ522" s="169"/>
      <c r="CK522" s="169"/>
      <c r="CL522" s="169"/>
      <c r="CM522" s="169"/>
      <c r="CN522" s="169"/>
      <c r="CO522" s="169"/>
      <c r="CP522" s="169"/>
      <c r="CQ522" s="169"/>
      <c r="CR522" s="169"/>
      <c r="CS522" s="169"/>
      <c r="CT522" s="169"/>
      <c r="CU522" s="169"/>
      <c r="CV522" s="169"/>
      <c r="CW522" s="169"/>
      <c r="CX522" s="169"/>
      <c r="CY522" s="169"/>
      <c r="CZ522" s="169"/>
      <c r="DA522" s="169"/>
      <c r="DB522" s="169"/>
      <c r="DC522" s="169"/>
      <c r="DD522" s="169"/>
      <c r="DE522" s="169"/>
      <c r="DF522" s="169"/>
      <c r="DG522" s="169"/>
      <c r="DH522" s="169"/>
      <c r="DI522" s="169"/>
      <c r="DJ522" s="169"/>
      <c r="DK522" s="169"/>
      <c r="DL522" s="169"/>
      <c r="DM522" s="169"/>
      <c r="DN522" s="169"/>
      <c r="DO522" s="169"/>
      <c r="DP522" s="169"/>
      <c r="DQ522" s="169"/>
      <c r="DR522" s="169"/>
      <c r="DS522" s="169"/>
      <c r="DT522" s="169"/>
      <c r="DU522" s="169"/>
      <c r="DV522" s="169"/>
      <c r="DW522" s="169"/>
      <c r="DX522" s="169"/>
      <c r="DY522" s="169"/>
      <c r="DZ522" s="169"/>
      <c r="EA522" s="169"/>
      <c r="EB522" s="169"/>
      <c r="EC522" s="169"/>
      <c r="ED522" s="169"/>
      <c r="EE522" s="169"/>
      <c r="EF522" s="169"/>
      <c r="EG522" s="169"/>
      <c r="EH522" s="169"/>
      <c r="EI522" s="169"/>
      <c r="EJ522" s="169"/>
      <c r="EK522" s="169"/>
      <c r="EL522" s="169"/>
      <c r="EM522" s="169"/>
      <c r="EN522" s="169"/>
      <c r="EO522" s="169"/>
      <c r="EP522" s="169"/>
      <c r="EQ522" s="169"/>
      <c r="ER522" s="169"/>
      <c r="ES522" s="169"/>
      <c r="ET522" s="169"/>
      <c r="EU522" s="169"/>
      <c r="EV522" s="169"/>
      <c r="EW522" s="169"/>
      <c r="EX522" s="169"/>
      <c r="EY522" s="169"/>
      <c r="EZ522" s="169"/>
      <c r="FA522" s="169"/>
      <c r="FB522" s="169"/>
      <c r="FC522" s="169"/>
      <c r="FD522" s="169"/>
      <c r="FE522" s="169"/>
      <c r="FF522" s="169"/>
      <c r="FG522" s="169"/>
      <c r="FH522" s="169"/>
      <c r="FI522" s="169"/>
      <c r="FJ522" s="169"/>
      <c r="FK522" s="169"/>
      <c r="FL522" s="169"/>
      <c r="FM522" s="169"/>
      <c r="FN522" s="169"/>
      <c r="FO522" s="169"/>
      <c r="FP522" s="169"/>
      <c r="FQ522" s="169"/>
      <c r="FR522" s="169"/>
      <c r="FS522" s="169"/>
      <c r="FT522" s="169"/>
      <c r="FU522" s="169"/>
      <c r="FV522" s="169"/>
      <c r="FW522" s="169"/>
      <c r="FX522" s="169"/>
      <c r="FY522" s="169"/>
      <c r="FZ522" s="169"/>
      <c r="GA522" s="169"/>
    </row>
    <row r="523" spans="1:183" s="134" customFormat="1" ht="15" customHeight="1" x14ac:dyDescent="0.35">
      <c r="A523" s="169"/>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c r="AE523" s="169"/>
      <c r="AF523" s="169"/>
      <c r="AG523" s="169"/>
      <c r="AH523" s="169"/>
      <c r="AI523" s="169"/>
      <c r="AJ523" s="169"/>
      <c r="AK523" s="169"/>
      <c r="AL523" s="169"/>
      <c r="AM523" s="169"/>
      <c r="AN523" s="169"/>
      <c r="AO523" s="169"/>
      <c r="AP523" s="169"/>
      <c r="AQ523" s="169"/>
      <c r="AR523" s="169"/>
      <c r="AS523" s="169"/>
      <c r="AT523" s="169"/>
      <c r="AU523" s="169"/>
      <c r="AV523" s="169"/>
      <c r="AW523" s="169"/>
      <c r="AX523" s="169"/>
      <c r="AY523" s="169"/>
      <c r="AZ523" s="169"/>
      <c r="BA523" s="169"/>
      <c r="BB523" s="169"/>
      <c r="BC523" s="169"/>
      <c r="BD523" s="169"/>
      <c r="BE523" s="169"/>
      <c r="BF523" s="169"/>
      <c r="BG523" s="169"/>
      <c r="BH523" s="169"/>
      <c r="BI523" s="169"/>
      <c r="BJ523" s="169"/>
      <c r="BK523" s="169"/>
      <c r="BL523" s="169"/>
      <c r="BM523" s="169"/>
      <c r="BN523" s="169"/>
      <c r="BO523" s="169"/>
      <c r="BP523" s="169"/>
      <c r="BQ523" s="169"/>
      <c r="BR523" s="169"/>
      <c r="BS523" s="169"/>
      <c r="BT523" s="169"/>
      <c r="BU523" s="169"/>
      <c r="BV523" s="169"/>
      <c r="BW523" s="169"/>
      <c r="BX523" s="169"/>
      <c r="BY523" s="169"/>
      <c r="BZ523" s="169"/>
      <c r="CA523" s="169"/>
      <c r="CB523" s="169"/>
      <c r="CC523" s="169"/>
      <c r="CD523" s="169"/>
      <c r="CE523" s="169"/>
      <c r="CF523" s="169"/>
      <c r="CG523" s="169"/>
      <c r="CH523" s="169"/>
      <c r="CI523" s="169"/>
      <c r="CJ523" s="169"/>
      <c r="CK523" s="169"/>
      <c r="CL523" s="169"/>
      <c r="CM523" s="169"/>
      <c r="CN523" s="169"/>
      <c r="CO523" s="169"/>
      <c r="CP523" s="169"/>
      <c r="CQ523" s="169"/>
      <c r="CR523" s="169"/>
      <c r="CS523" s="169"/>
      <c r="CT523" s="169"/>
      <c r="CU523" s="169"/>
      <c r="CV523" s="169"/>
      <c r="CW523" s="169"/>
      <c r="CX523" s="169"/>
      <c r="CY523" s="169"/>
      <c r="CZ523" s="169"/>
      <c r="DA523" s="169"/>
      <c r="DB523" s="169"/>
      <c r="DC523" s="169"/>
      <c r="DD523" s="169"/>
      <c r="DE523" s="169"/>
      <c r="DF523" s="169"/>
      <c r="DG523" s="169"/>
      <c r="DH523" s="169"/>
      <c r="DI523" s="169"/>
      <c r="DJ523" s="169"/>
      <c r="DK523" s="169"/>
      <c r="DL523" s="169"/>
      <c r="DM523" s="169"/>
      <c r="DN523" s="169"/>
      <c r="DO523" s="169"/>
      <c r="DP523" s="169"/>
      <c r="DQ523" s="169"/>
      <c r="DR523" s="169"/>
      <c r="DS523" s="169"/>
      <c r="DT523" s="169"/>
      <c r="DU523" s="169"/>
      <c r="DV523" s="169"/>
      <c r="DW523" s="169"/>
      <c r="DX523" s="169"/>
      <c r="DY523" s="169"/>
      <c r="DZ523" s="169"/>
      <c r="EA523" s="169"/>
      <c r="EB523" s="169"/>
      <c r="EC523" s="169"/>
      <c r="ED523" s="169"/>
      <c r="EE523" s="169"/>
      <c r="EF523" s="169"/>
      <c r="EG523" s="169"/>
      <c r="EH523" s="169"/>
      <c r="EI523" s="169"/>
      <c r="EJ523" s="169"/>
      <c r="EK523" s="169"/>
      <c r="EL523" s="169"/>
      <c r="EM523" s="169"/>
      <c r="EN523" s="169"/>
      <c r="EO523" s="169"/>
      <c r="EP523" s="169"/>
      <c r="EQ523" s="169"/>
      <c r="ER523" s="169"/>
      <c r="ES523" s="169"/>
      <c r="ET523" s="169"/>
      <c r="EU523" s="169"/>
      <c r="EV523" s="169"/>
      <c r="EW523" s="169"/>
      <c r="EX523" s="169"/>
      <c r="EY523" s="169"/>
      <c r="EZ523" s="169"/>
      <c r="FA523" s="169"/>
      <c r="FB523" s="169"/>
      <c r="FC523" s="169"/>
      <c r="FD523" s="169"/>
      <c r="FE523" s="169"/>
      <c r="FF523" s="169"/>
      <c r="FG523" s="169"/>
      <c r="FH523" s="169"/>
      <c r="FI523" s="169"/>
      <c r="FJ523" s="169"/>
      <c r="FK523" s="169"/>
      <c r="FL523" s="169"/>
      <c r="FM523" s="169"/>
      <c r="FN523" s="169"/>
      <c r="FO523" s="169"/>
      <c r="FP523" s="169"/>
      <c r="FQ523" s="169"/>
      <c r="FR523" s="169"/>
      <c r="FS523" s="169"/>
      <c r="FT523" s="169"/>
      <c r="FU523" s="169"/>
      <c r="FV523" s="169"/>
      <c r="FW523" s="169"/>
      <c r="FX523" s="169"/>
      <c r="FY523" s="169"/>
      <c r="FZ523" s="169"/>
      <c r="GA523" s="169"/>
    </row>
    <row r="524" spans="1:183" s="134" customFormat="1" ht="15" customHeight="1" x14ac:dyDescent="0.35">
      <c r="A524" s="169"/>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c r="AE524" s="169"/>
      <c r="AF524" s="169"/>
      <c r="AG524" s="169"/>
      <c r="AH524" s="169"/>
      <c r="AI524" s="169"/>
      <c r="AJ524" s="169"/>
      <c r="AK524" s="169"/>
      <c r="AL524" s="169"/>
      <c r="AM524" s="169"/>
      <c r="AN524" s="169"/>
      <c r="AO524" s="169"/>
      <c r="AP524" s="169"/>
      <c r="AQ524" s="169"/>
      <c r="AR524" s="169"/>
      <c r="AS524" s="169"/>
      <c r="AT524" s="169"/>
      <c r="AU524" s="169"/>
      <c r="AV524" s="169"/>
      <c r="AW524" s="169"/>
      <c r="AX524" s="169"/>
      <c r="AY524" s="169"/>
      <c r="AZ524" s="169"/>
      <c r="BA524" s="169"/>
      <c r="BB524" s="169"/>
      <c r="BC524" s="169"/>
      <c r="BD524" s="169"/>
      <c r="BE524" s="169"/>
      <c r="BF524" s="169"/>
      <c r="BG524" s="169"/>
      <c r="BH524" s="169"/>
      <c r="BI524" s="169"/>
      <c r="BJ524" s="169"/>
      <c r="BK524" s="169"/>
      <c r="BL524" s="169"/>
      <c r="BM524" s="169"/>
      <c r="BN524" s="169"/>
      <c r="BO524" s="169"/>
      <c r="BP524" s="169"/>
      <c r="BQ524" s="169"/>
      <c r="BR524" s="169"/>
      <c r="BS524" s="169"/>
      <c r="BT524" s="169"/>
      <c r="BU524" s="169"/>
      <c r="BV524" s="169"/>
      <c r="BW524" s="169"/>
      <c r="BX524" s="169"/>
      <c r="BY524" s="169"/>
      <c r="BZ524" s="169"/>
      <c r="CA524" s="169"/>
      <c r="CB524" s="169"/>
      <c r="CC524" s="169"/>
      <c r="CD524" s="169"/>
      <c r="CE524" s="169"/>
      <c r="CF524" s="169"/>
      <c r="CG524" s="169"/>
      <c r="CH524" s="169"/>
      <c r="CI524" s="169"/>
      <c r="CJ524" s="169"/>
      <c r="CK524" s="169"/>
      <c r="CL524" s="169"/>
      <c r="CM524" s="169"/>
      <c r="CN524" s="169"/>
      <c r="CO524" s="169"/>
      <c r="CP524" s="169"/>
      <c r="CQ524" s="169"/>
      <c r="CR524" s="169"/>
      <c r="CS524" s="169"/>
      <c r="CT524" s="169"/>
      <c r="CU524" s="169"/>
      <c r="CV524" s="169"/>
      <c r="CW524" s="169"/>
      <c r="CX524" s="169"/>
      <c r="CY524" s="169"/>
      <c r="CZ524" s="169"/>
      <c r="DA524" s="169"/>
      <c r="DB524" s="169"/>
      <c r="DC524" s="169"/>
      <c r="DD524" s="169"/>
      <c r="DE524" s="169"/>
      <c r="DF524" s="169"/>
      <c r="DG524" s="169"/>
      <c r="DH524" s="169"/>
      <c r="DI524" s="169"/>
      <c r="DJ524" s="169"/>
      <c r="DK524" s="169"/>
      <c r="DL524" s="169"/>
      <c r="DM524" s="169"/>
      <c r="DN524" s="169"/>
      <c r="DO524" s="169"/>
      <c r="DP524" s="169"/>
      <c r="DQ524" s="169"/>
      <c r="DR524" s="169"/>
      <c r="DS524" s="169"/>
      <c r="DT524" s="169"/>
      <c r="DU524" s="169"/>
      <c r="DV524" s="169"/>
      <c r="DW524" s="169"/>
      <c r="DX524" s="169"/>
      <c r="DY524" s="169"/>
      <c r="DZ524" s="169"/>
      <c r="EA524" s="169"/>
      <c r="EB524" s="169"/>
      <c r="EC524" s="169"/>
      <c r="ED524" s="169"/>
      <c r="EE524" s="169"/>
      <c r="EF524" s="169"/>
      <c r="EG524" s="169"/>
      <c r="EH524" s="169"/>
      <c r="EI524" s="169"/>
      <c r="EJ524" s="169"/>
      <c r="EK524" s="169"/>
      <c r="EL524" s="169"/>
      <c r="EM524" s="169"/>
      <c r="EN524" s="169"/>
      <c r="EO524" s="169"/>
      <c r="EP524" s="169"/>
      <c r="EQ524" s="169"/>
      <c r="ER524" s="169"/>
      <c r="ES524" s="169"/>
      <c r="ET524" s="169"/>
      <c r="EU524" s="169"/>
      <c r="EV524" s="169"/>
      <c r="EW524" s="169"/>
      <c r="EX524" s="169"/>
      <c r="EY524" s="169"/>
      <c r="EZ524" s="169"/>
      <c r="FA524" s="169"/>
      <c r="FB524" s="169"/>
      <c r="FC524" s="169"/>
      <c r="FD524" s="169"/>
      <c r="FE524" s="169"/>
      <c r="FF524" s="169"/>
      <c r="FG524" s="169"/>
      <c r="FH524" s="169"/>
      <c r="FI524" s="169"/>
      <c r="FJ524" s="169"/>
      <c r="FK524" s="169"/>
      <c r="FL524" s="169"/>
      <c r="FM524" s="169"/>
      <c r="FN524" s="169"/>
      <c r="FO524" s="169"/>
      <c r="FP524" s="169"/>
      <c r="FQ524" s="169"/>
      <c r="FR524" s="169"/>
      <c r="FS524" s="169"/>
      <c r="FT524" s="169"/>
      <c r="FU524" s="169"/>
      <c r="FV524" s="169"/>
      <c r="FW524" s="169"/>
      <c r="FX524" s="169"/>
      <c r="FY524" s="169"/>
      <c r="FZ524" s="169"/>
      <c r="GA524" s="169"/>
    </row>
    <row r="525" spans="1:183" s="134" customFormat="1" ht="15" customHeight="1" x14ac:dyDescent="0.35">
      <c r="A525" s="169"/>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c r="AE525" s="169"/>
      <c r="AF525" s="169"/>
      <c r="AG525" s="169"/>
      <c r="AH525" s="169"/>
      <c r="AI525" s="169"/>
      <c r="AJ525" s="169"/>
      <c r="AK525" s="169"/>
      <c r="AL525" s="169"/>
      <c r="AM525" s="169"/>
      <c r="AN525" s="169"/>
      <c r="AO525" s="169"/>
      <c r="AP525" s="169"/>
      <c r="AQ525" s="169"/>
      <c r="AR525" s="169"/>
      <c r="AS525" s="169"/>
      <c r="AT525" s="169"/>
      <c r="AU525" s="169"/>
      <c r="AV525" s="169"/>
      <c r="AW525" s="169"/>
      <c r="AX525" s="169"/>
      <c r="AY525" s="169"/>
      <c r="AZ525" s="169"/>
      <c r="BA525" s="169"/>
      <c r="BB525" s="169"/>
      <c r="BC525" s="169"/>
      <c r="BD525" s="169"/>
      <c r="BE525" s="169"/>
      <c r="BF525" s="169"/>
      <c r="BG525" s="169"/>
      <c r="BH525" s="169"/>
      <c r="BI525" s="169"/>
      <c r="BJ525" s="169"/>
      <c r="BK525" s="169"/>
      <c r="BL525" s="169"/>
      <c r="BM525" s="169"/>
      <c r="BN525" s="169"/>
      <c r="BO525" s="169"/>
      <c r="BP525" s="169"/>
      <c r="BQ525" s="169"/>
      <c r="BR525" s="169"/>
      <c r="BS525" s="169"/>
      <c r="BT525" s="169"/>
      <c r="BU525" s="169"/>
      <c r="BV525" s="169"/>
      <c r="BW525" s="169"/>
      <c r="BX525" s="169"/>
      <c r="BY525" s="169"/>
      <c r="BZ525" s="169"/>
      <c r="CA525" s="169"/>
      <c r="CB525" s="169"/>
      <c r="CC525" s="169"/>
      <c r="CD525" s="169"/>
      <c r="CE525" s="169"/>
      <c r="CF525" s="169"/>
      <c r="CG525" s="169"/>
      <c r="CH525" s="169"/>
      <c r="CI525" s="169"/>
      <c r="CJ525" s="169"/>
      <c r="CK525" s="169"/>
      <c r="CL525" s="169"/>
      <c r="CM525" s="169"/>
      <c r="CN525" s="169"/>
      <c r="CO525" s="169"/>
      <c r="CP525" s="169"/>
      <c r="CQ525" s="169"/>
      <c r="CR525" s="169"/>
      <c r="CS525" s="169"/>
      <c r="CT525" s="169"/>
      <c r="CU525" s="169"/>
      <c r="CV525" s="169"/>
      <c r="CW525" s="169"/>
      <c r="CX525" s="169"/>
      <c r="CY525" s="169"/>
      <c r="CZ525" s="169"/>
      <c r="DA525" s="169"/>
      <c r="DB525" s="169"/>
      <c r="DC525" s="169"/>
      <c r="DD525" s="169"/>
      <c r="DE525" s="169"/>
      <c r="DF525" s="169"/>
      <c r="DG525" s="169"/>
      <c r="DH525" s="169"/>
      <c r="DI525" s="169"/>
      <c r="DJ525" s="169"/>
      <c r="DK525" s="169"/>
      <c r="DL525" s="169"/>
      <c r="DM525" s="169"/>
      <c r="DN525" s="169"/>
      <c r="DO525" s="169"/>
      <c r="DP525" s="169"/>
      <c r="DQ525" s="169"/>
      <c r="DR525" s="169"/>
      <c r="DS525" s="169"/>
      <c r="DT525" s="169"/>
      <c r="DU525" s="169"/>
      <c r="DV525" s="169"/>
      <c r="DW525" s="169"/>
      <c r="DX525" s="169"/>
      <c r="DY525" s="169"/>
      <c r="DZ525" s="169"/>
      <c r="EA525" s="169"/>
      <c r="EB525" s="169"/>
      <c r="EC525" s="169"/>
      <c r="ED525" s="169"/>
      <c r="EE525" s="169"/>
      <c r="EF525" s="169"/>
      <c r="EG525" s="169"/>
      <c r="EH525" s="169"/>
      <c r="EI525" s="169"/>
      <c r="EJ525" s="169"/>
      <c r="EK525" s="169"/>
      <c r="EL525" s="169"/>
      <c r="EM525" s="169"/>
      <c r="EN525" s="169"/>
      <c r="EO525" s="169"/>
      <c r="EP525" s="169"/>
      <c r="EQ525" s="169"/>
      <c r="ER525" s="169"/>
      <c r="ES525" s="169"/>
      <c r="ET525" s="169"/>
      <c r="EU525" s="169"/>
      <c r="EV525" s="169"/>
      <c r="EW525" s="169"/>
      <c r="EX525" s="169"/>
      <c r="EY525" s="169"/>
      <c r="EZ525" s="169"/>
      <c r="FA525" s="169"/>
      <c r="FB525" s="169"/>
      <c r="FC525" s="169"/>
      <c r="FD525" s="169"/>
      <c r="FE525" s="169"/>
      <c r="FF525" s="169"/>
      <c r="FG525" s="169"/>
      <c r="FH525" s="169"/>
      <c r="FI525" s="169"/>
      <c r="FJ525" s="169"/>
      <c r="FK525" s="169"/>
      <c r="FL525" s="169"/>
      <c r="FM525" s="169"/>
      <c r="FN525" s="169"/>
      <c r="FO525" s="169"/>
      <c r="FP525" s="169"/>
      <c r="FQ525" s="169"/>
      <c r="FR525" s="169"/>
      <c r="FS525" s="169"/>
      <c r="FT525" s="169"/>
      <c r="FU525" s="169"/>
      <c r="FV525" s="169"/>
      <c r="FW525" s="169"/>
      <c r="FX525" s="169"/>
      <c r="FY525" s="169"/>
      <c r="FZ525" s="169"/>
      <c r="GA525" s="169"/>
    </row>
    <row r="526" spans="1:183" s="134" customFormat="1" ht="15" customHeight="1" x14ac:dyDescent="0.35">
      <c r="A526" s="169"/>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c r="AE526" s="169"/>
      <c r="AF526" s="169"/>
      <c r="AG526" s="169"/>
      <c r="AH526" s="169"/>
      <c r="AI526" s="169"/>
      <c r="AJ526" s="169"/>
      <c r="AK526" s="169"/>
      <c r="AL526" s="169"/>
      <c r="AM526" s="169"/>
      <c r="AN526" s="169"/>
      <c r="AO526" s="169"/>
      <c r="AP526" s="169"/>
      <c r="AQ526" s="169"/>
      <c r="AR526" s="169"/>
      <c r="AS526" s="169"/>
      <c r="AT526" s="169"/>
      <c r="AU526" s="169"/>
      <c r="AV526" s="169"/>
      <c r="AW526" s="169"/>
      <c r="AX526" s="169"/>
      <c r="AY526" s="169"/>
      <c r="AZ526" s="169"/>
      <c r="BA526" s="169"/>
      <c r="BB526" s="169"/>
      <c r="BC526" s="169"/>
      <c r="BD526" s="169"/>
      <c r="BE526" s="169"/>
      <c r="BF526" s="169"/>
      <c r="BG526" s="169"/>
      <c r="BH526" s="169"/>
      <c r="BI526" s="169"/>
      <c r="BJ526" s="169"/>
      <c r="BK526" s="169"/>
      <c r="BL526" s="169"/>
      <c r="BM526" s="169"/>
      <c r="BN526" s="169"/>
      <c r="BO526" s="169"/>
      <c r="BP526" s="169"/>
      <c r="BQ526" s="169"/>
      <c r="BR526" s="169"/>
      <c r="BS526" s="169"/>
      <c r="BT526" s="169"/>
      <c r="BU526" s="169"/>
      <c r="BV526" s="169"/>
      <c r="BW526" s="169"/>
      <c r="BX526" s="169"/>
      <c r="BY526" s="169"/>
      <c r="BZ526" s="169"/>
      <c r="CA526" s="169"/>
      <c r="CB526" s="169"/>
      <c r="CC526" s="169"/>
      <c r="CD526" s="169"/>
      <c r="CE526" s="169"/>
      <c r="CF526" s="169"/>
      <c r="CG526" s="169"/>
      <c r="CH526" s="169"/>
      <c r="CI526" s="169"/>
      <c r="CJ526" s="169"/>
      <c r="CK526" s="169"/>
      <c r="CL526" s="169"/>
      <c r="CM526" s="169"/>
      <c r="CN526" s="169"/>
      <c r="CO526" s="169"/>
      <c r="CP526" s="169"/>
      <c r="CQ526" s="169"/>
      <c r="CR526" s="169"/>
      <c r="CS526" s="169"/>
      <c r="CT526" s="169"/>
      <c r="CU526" s="169"/>
      <c r="CV526" s="169"/>
      <c r="CW526" s="169"/>
      <c r="CX526" s="169"/>
      <c r="CY526" s="169"/>
      <c r="CZ526" s="169"/>
      <c r="DA526" s="169"/>
      <c r="DB526" s="169"/>
      <c r="DC526" s="169"/>
      <c r="DD526" s="169"/>
      <c r="DE526" s="169"/>
      <c r="DF526" s="169"/>
      <c r="DG526" s="169"/>
      <c r="DH526" s="169"/>
      <c r="DI526" s="169"/>
      <c r="DJ526" s="169"/>
      <c r="DK526" s="169"/>
      <c r="DL526" s="169"/>
      <c r="DM526" s="169"/>
      <c r="DN526" s="169"/>
      <c r="DO526" s="169"/>
      <c r="DP526" s="169"/>
      <c r="DQ526" s="169"/>
      <c r="DR526" s="169"/>
      <c r="DS526" s="169"/>
      <c r="DT526" s="169"/>
      <c r="DU526" s="169"/>
      <c r="DV526" s="169"/>
      <c r="DW526" s="169"/>
      <c r="DX526" s="169"/>
      <c r="DY526" s="169"/>
      <c r="DZ526" s="169"/>
      <c r="EA526" s="169"/>
      <c r="EB526" s="169"/>
      <c r="EC526" s="169"/>
      <c r="ED526" s="169"/>
      <c r="EE526" s="169"/>
      <c r="EF526" s="169"/>
      <c r="EG526" s="169"/>
      <c r="EH526" s="169"/>
      <c r="EI526" s="169"/>
      <c r="EJ526" s="169"/>
      <c r="EK526" s="169"/>
      <c r="EL526" s="169"/>
      <c r="EM526" s="169"/>
      <c r="EN526" s="169"/>
      <c r="EO526" s="169"/>
      <c r="EP526" s="169"/>
      <c r="EQ526" s="169"/>
      <c r="ER526" s="169"/>
      <c r="ES526" s="169"/>
      <c r="ET526" s="169"/>
      <c r="EU526" s="169"/>
      <c r="EV526" s="169"/>
      <c r="EW526" s="169"/>
      <c r="EX526" s="169"/>
      <c r="EY526" s="169"/>
      <c r="EZ526" s="169"/>
      <c r="FA526" s="169"/>
      <c r="FB526" s="169"/>
      <c r="FC526" s="169"/>
      <c r="FD526" s="169"/>
      <c r="FE526" s="169"/>
      <c r="FF526" s="169"/>
      <c r="FG526" s="169"/>
      <c r="FH526" s="169"/>
      <c r="FI526" s="169"/>
      <c r="FJ526" s="169"/>
      <c r="FK526" s="169"/>
      <c r="FL526" s="169"/>
      <c r="FM526" s="169"/>
      <c r="FN526" s="169"/>
      <c r="FO526" s="169"/>
      <c r="FP526" s="169"/>
      <c r="FQ526" s="169"/>
      <c r="FR526" s="169"/>
      <c r="FS526" s="169"/>
      <c r="FT526" s="169"/>
      <c r="FU526" s="169"/>
      <c r="FV526" s="169"/>
      <c r="FW526" s="169"/>
      <c r="FX526" s="169"/>
      <c r="FY526" s="169"/>
      <c r="FZ526" s="169"/>
      <c r="GA526" s="169"/>
    </row>
    <row r="527" spans="1:183" s="134" customFormat="1" ht="15" customHeight="1" x14ac:dyDescent="0.35">
      <c r="A527" s="169"/>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c r="AE527" s="169"/>
      <c r="AF527" s="169"/>
      <c r="AG527" s="169"/>
      <c r="AH527" s="169"/>
      <c r="AI527" s="169"/>
      <c r="AJ527" s="169"/>
      <c r="AK527" s="169"/>
      <c r="AL527" s="169"/>
      <c r="AM527" s="169"/>
      <c r="AN527" s="169"/>
      <c r="AO527" s="169"/>
      <c r="AP527" s="169"/>
      <c r="AQ527" s="169"/>
      <c r="AR527" s="169"/>
      <c r="AS527" s="169"/>
      <c r="AT527" s="169"/>
      <c r="AU527" s="169"/>
      <c r="AV527" s="169"/>
      <c r="AW527" s="169"/>
      <c r="AX527" s="169"/>
      <c r="AY527" s="169"/>
      <c r="AZ527" s="169"/>
      <c r="BA527" s="169"/>
      <c r="BB527" s="169"/>
      <c r="BC527" s="169"/>
      <c r="BD527" s="169"/>
      <c r="BE527" s="169"/>
      <c r="BF527" s="169"/>
      <c r="BG527" s="169"/>
      <c r="BH527" s="169"/>
      <c r="BI527" s="169"/>
      <c r="BJ527" s="169"/>
      <c r="BK527" s="169"/>
      <c r="BL527" s="169"/>
      <c r="BM527" s="169"/>
      <c r="BN527" s="169"/>
      <c r="BO527" s="169"/>
      <c r="BP527" s="169"/>
      <c r="BQ527" s="169"/>
      <c r="BR527" s="169"/>
      <c r="BS527" s="169"/>
      <c r="BT527" s="169"/>
      <c r="BU527" s="169"/>
      <c r="BV527" s="169"/>
      <c r="BW527" s="169"/>
      <c r="BX527" s="169"/>
      <c r="BY527" s="169"/>
      <c r="BZ527" s="169"/>
      <c r="CA527" s="169"/>
      <c r="CB527" s="169"/>
      <c r="CC527" s="169"/>
      <c r="CD527" s="169"/>
      <c r="CE527" s="169"/>
      <c r="CF527" s="169"/>
      <c r="CG527" s="169"/>
      <c r="CH527" s="169"/>
      <c r="CI527" s="169"/>
      <c r="CJ527" s="169"/>
      <c r="CK527" s="169"/>
      <c r="CL527" s="169"/>
      <c r="CM527" s="169"/>
      <c r="CN527" s="169"/>
      <c r="CO527" s="169"/>
      <c r="CP527" s="169"/>
      <c r="CQ527" s="169"/>
      <c r="CR527" s="169"/>
      <c r="CS527" s="169"/>
      <c r="CT527" s="169"/>
      <c r="CU527" s="169"/>
      <c r="CV527" s="169"/>
      <c r="CW527" s="169"/>
      <c r="CX527" s="169"/>
      <c r="CY527" s="169"/>
      <c r="CZ527" s="169"/>
      <c r="DA527" s="169"/>
      <c r="DB527" s="169"/>
      <c r="DC527" s="169"/>
      <c r="DD527" s="169"/>
      <c r="DE527" s="169"/>
      <c r="DF527" s="169"/>
      <c r="DG527" s="169"/>
      <c r="DH527" s="169"/>
      <c r="DI527" s="169"/>
      <c r="DJ527" s="169"/>
      <c r="DK527" s="169"/>
      <c r="DL527" s="169"/>
      <c r="DM527" s="169"/>
      <c r="DN527" s="169"/>
      <c r="DO527" s="169"/>
      <c r="DP527" s="169"/>
      <c r="DQ527" s="169"/>
      <c r="DR527" s="169"/>
      <c r="DS527" s="169"/>
      <c r="DT527" s="169"/>
      <c r="DU527" s="169"/>
      <c r="DV527" s="169"/>
      <c r="DW527" s="169"/>
      <c r="DX527" s="169"/>
      <c r="DY527" s="169"/>
      <c r="DZ527" s="169"/>
      <c r="EA527" s="169"/>
      <c r="EB527" s="169"/>
      <c r="EC527" s="169"/>
      <c r="ED527" s="169"/>
      <c r="EE527" s="169"/>
      <c r="EF527" s="169"/>
      <c r="EG527" s="169"/>
      <c r="EH527" s="169"/>
      <c r="EI527" s="169"/>
      <c r="EJ527" s="169"/>
      <c r="EK527" s="169"/>
      <c r="EL527" s="169"/>
      <c r="EM527" s="169"/>
      <c r="EN527" s="169"/>
      <c r="EO527" s="169"/>
      <c r="EP527" s="169"/>
      <c r="EQ527" s="169"/>
      <c r="ER527" s="169"/>
      <c r="ES527" s="169"/>
      <c r="ET527" s="169"/>
      <c r="EU527" s="169"/>
      <c r="EV527" s="169"/>
      <c r="EW527" s="169"/>
      <c r="EX527" s="169"/>
      <c r="EY527" s="169"/>
      <c r="EZ527" s="169"/>
      <c r="FA527" s="169"/>
      <c r="FB527" s="169"/>
      <c r="FC527" s="169"/>
      <c r="FD527" s="169"/>
      <c r="FE527" s="169"/>
      <c r="FF527" s="169"/>
      <c r="FG527" s="169"/>
      <c r="FH527" s="169"/>
      <c r="FI527" s="169"/>
      <c r="FJ527" s="169"/>
      <c r="FK527" s="169"/>
      <c r="FL527" s="169"/>
      <c r="FM527" s="169"/>
      <c r="FN527" s="169"/>
      <c r="FO527" s="169"/>
      <c r="FP527" s="169"/>
      <c r="FQ527" s="169"/>
      <c r="FR527" s="169"/>
      <c r="FS527" s="169"/>
      <c r="FT527" s="169"/>
      <c r="FU527" s="169"/>
      <c r="FV527" s="169"/>
      <c r="FW527" s="169"/>
      <c r="FX527" s="169"/>
      <c r="FY527" s="169"/>
      <c r="FZ527" s="169"/>
      <c r="GA527" s="169"/>
    </row>
    <row r="528" spans="1:183" s="134" customFormat="1" ht="15" customHeight="1" x14ac:dyDescent="0.35">
      <c r="A528" s="169"/>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c r="AE528" s="169"/>
      <c r="AF528" s="169"/>
      <c r="AG528" s="169"/>
      <c r="AH528" s="169"/>
      <c r="AI528" s="169"/>
      <c r="AJ528" s="169"/>
      <c r="AK528" s="169"/>
      <c r="AL528" s="169"/>
      <c r="AM528" s="169"/>
      <c r="AN528" s="169"/>
      <c r="AO528" s="169"/>
      <c r="AP528" s="169"/>
      <c r="AQ528" s="169"/>
      <c r="AR528" s="169"/>
      <c r="AS528" s="169"/>
      <c r="AT528" s="169"/>
      <c r="AU528" s="169"/>
      <c r="AV528" s="169"/>
      <c r="AW528" s="169"/>
      <c r="AX528" s="169"/>
      <c r="AY528" s="169"/>
      <c r="AZ528" s="169"/>
      <c r="BA528" s="169"/>
      <c r="BB528" s="169"/>
      <c r="BC528" s="169"/>
      <c r="BD528" s="169"/>
      <c r="BE528" s="169"/>
      <c r="BF528" s="169"/>
      <c r="BG528" s="169"/>
      <c r="BH528" s="169"/>
      <c r="BI528" s="169"/>
      <c r="BJ528" s="169"/>
      <c r="BK528" s="169"/>
      <c r="BL528" s="169"/>
      <c r="BM528" s="169"/>
      <c r="BN528" s="169"/>
      <c r="BO528" s="169"/>
      <c r="BP528" s="169"/>
      <c r="BQ528" s="169"/>
      <c r="BR528" s="169"/>
      <c r="BS528" s="169"/>
      <c r="BT528" s="169"/>
      <c r="BU528" s="169"/>
      <c r="BV528" s="169"/>
      <c r="BW528" s="169"/>
      <c r="BX528" s="169"/>
      <c r="BY528" s="169"/>
      <c r="BZ528" s="169"/>
      <c r="CA528" s="169"/>
      <c r="CB528" s="169"/>
      <c r="CC528" s="169"/>
      <c r="CD528" s="169"/>
      <c r="CE528" s="169"/>
      <c r="CF528" s="169"/>
      <c r="CG528" s="169"/>
      <c r="CH528" s="169"/>
      <c r="CI528" s="169"/>
      <c r="CJ528" s="169"/>
      <c r="CK528" s="169"/>
      <c r="CL528" s="169"/>
      <c r="CM528" s="169"/>
      <c r="CN528" s="169"/>
      <c r="CO528" s="169"/>
      <c r="CP528" s="169"/>
      <c r="CQ528" s="169"/>
      <c r="CR528" s="169"/>
      <c r="CS528" s="169"/>
      <c r="CT528" s="169"/>
      <c r="CU528" s="169"/>
      <c r="CV528" s="169"/>
      <c r="CW528" s="169"/>
      <c r="CX528" s="169"/>
      <c r="CY528" s="169"/>
      <c r="CZ528" s="169"/>
      <c r="DA528" s="169"/>
      <c r="DB528" s="169"/>
      <c r="DC528" s="169"/>
      <c r="DD528" s="169"/>
      <c r="DE528" s="169"/>
      <c r="DF528" s="169"/>
      <c r="DG528" s="169"/>
      <c r="DH528" s="169"/>
      <c r="DI528" s="169"/>
      <c r="DJ528" s="169"/>
      <c r="DK528" s="169"/>
      <c r="DL528" s="169"/>
      <c r="DM528" s="169"/>
      <c r="DN528" s="169"/>
      <c r="DO528" s="169"/>
      <c r="DP528" s="169"/>
      <c r="DQ528" s="169"/>
      <c r="DR528" s="169"/>
      <c r="DS528" s="169"/>
      <c r="DT528" s="169"/>
      <c r="DU528" s="169"/>
      <c r="DV528" s="169"/>
      <c r="DW528" s="169"/>
      <c r="DX528" s="169"/>
      <c r="DY528" s="169"/>
      <c r="DZ528" s="169"/>
      <c r="EA528" s="169"/>
      <c r="EB528" s="169"/>
      <c r="EC528" s="169"/>
      <c r="ED528" s="169"/>
      <c r="EE528" s="169"/>
      <c r="EF528" s="169"/>
      <c r="EG528" s="169"/>
      <c r="EH528" s="169"/>
      <c r="EI528" s="169"/>
      <c r="EJ528" s="169"/>
      <c r="EK528" s="169"/>
      <c r="EL528" s="169"/>
      <c r="EM528" s="169"/>
      <c r="EN528" s="169"/>
      <c r="EO528" s="169"/>
      <c r="EP528" s="169"/>
      <c r="EQ528" s="169"/>
      <c r="ER528" s="169"/>
      <c r="ES528" s="169"/>
      <c r="ET528" s="169"/>
      <c r="EU528" s="169"/>
      <c r="EV528" s="169"/>
      <c r="EW528" s="169"/>
      <c r="EX528" s="169"/>
      <c r="EY528" s="169"/>
      <c r="EZ528" s="169"/>
      <c r="FA528" s="169"/>
      <c r="FB528" s="169"/>
      <c r="FC528" s="169"/>
      <c r="FD528" s="169"/>
      <c r="FE528" s="169"/>
      <c r="FF528" s="169"/>
      <c r="FG528" s="169"/>
      <c r="FH528" s="169"/>
      <c r="FI528" s="169"/>
      <c r="FJ528" s="169"/>
      <c r="FK528" s="169"/>
      <c r="FL528" s="169"/>
      <c r="FM528" s="169"/>
      <c r="FN528" s="169"/>
      <c r="FO528" s="169"/>
      <c r="FP528" s="169"/>
      <c r="FQ528" s="169"/>
      <c r="FR528" s="169"/>
      <c r="FS528" s="169"/>
      <c r="FT528" s="169"/>
      <c r="FU528" s="169"/>
      <c r="FV528" s="169"/>
      <c r="FW528" s="169"/>
      <c r="FX528" s="169"/>
      <c r="FY528" s="169"/>
      <c r="FZ528" s="169"/>
      <c r="GA528" s="169"/>
    </row>
    <row r="529" spans="1:183" s="134" customFormat="1" ht="15" customHeight="1" x14ac:dyDescent="0.35">
      <c r="A529" s="169"/>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c r="AE529" s="169"/>
      <c r="AF529" s="169"/>
      <c r="AG529" s="169"/>
      <c r="AH529" s="169"/>
      <c r="AI529" s="169"/>
      <c r="AJ529" s="169"/>
      <c r="AK529" s="169"/>
      <c r="AL529" s="169"/>
      <c r="AM529" s="169"/>
      <c r="AN529" s="169"/>
      <c r="AO529" s="169"/>
      <c r="AP529" s="169"/>
      <c r="AQ529" s="169"/>
      <c r="AR529" s="169"/>
      <c r="AS529" s="169"/>
      <c r="AT529" s="169"/>
      <c r="AU529" s="169"/>
      <c r="AV529" s="169"/>
      <c r="AW529" s="169"/>
      <c r="AX529" s="169"/>
      <c r="AY529" s="169"/>
      <c r="AZ529" s="169"/>
      <c r="BA529" s="169"/>
      <c r="BB529" s="169"/>
      <c r="BC529" s="169"/>
      <c r="BD529" s="169"/>
      <c r="BE529" s="169"/>
      <c r="BF529" s="169"/>
      <c r="BG529" s="169"/>
      <c r="BH529" s="169"/>
      <c r="BI529" s="169"/>
      <c r="BJ529" s="169"/>
      <c r="BK529" s="169"/>
      <c r="BL529" s="169"/>
      <c r="BM529" s="169"/>
      <c r="BN529" s="169"/>
      <c r="BO529" s="169"/>
      <c r="BP529" s="169"/>
      <c r="BQ529" s="169"/>
      <c r="BR529" s="169"/>
      <c r="BS529" s="169"/>
      <c r="BT529" s="169"/>
      <c r="BU529" s="169"/>
      <c r="BV529" s="169"/>
      <c r="BW529" s="169"/>
      <c r="BX529" s="169"/>
      <c r="BY529" s="169"/>
      <c r="BZ529" s="169"/>
      <c r="CA529" s="169"/>
      <c r="CB529" s="169"/>
      <c r="CC529" s="169"/>
      <c r="CD529" s="169"/>
      <c r="CE529" s="169"/>
      <c r="CF529" s="169"/>
      <c r="CG529" s="169"/>
      <c r="CH529" s="169"/>
      <c r="CI529" s="169"/>
      <c r="CJ529" s="169"/>
      <c r="CK529" s="169"/>
      <c r="CL529" s="169"/>
      <c r="CM529" s="169"/>
      <c r="CN529" s="169"/>
      <c r="CO529" s="169"/>
      <c r="CP529" s="169"/>
      <c r="CQ529" s="169"/>
      <c r="CR529" s="169"/>
      <c r="CS529" s="169"/>
      <c r="CT529" s="169"/>
      <c r="CU529" s="169"/>
      <c r="CV529" s="169"/>
      <c r="CW529" s="169"/>
      <c r="CX529" s="169"/>
      <c r="CY529" s="169"/>
      <c r="CZ529" s="169"/>
      <c r="DA529" s="169"/>
      <c r="DB529" s="169"/>
      <c r="DC529" s="169"/>
      <c r="DD529" s="169"/>
      <c r="DE529" s="169"/>
      <c r="DF529" s="169"/>
      <c r="DG529" s="169"/>
      <c r="DH529" s="169"/>
      <c r="DI529" s="169"/>
      <c r="DJ529" s="169"/>
      <c r="DK529" s="169"/>
      <c r="DL529" s="169"/>
      <c r="DM529" s="169"/>
      <c r="DN529" s="169"/>
      <c r="DO529" s="169"/>
      <c r="DP529" s="169"/>
      <c r="DQ529" s="169"/>
      <c r="DR529" s="169"/>
      <c r="DS529" s="169"/>
      <c r="DT529" s="169"/>
      <c r="DU529" s="169"/>
      <c r="DV529" s="169"/>
      <c r="DW529" s="169"/>
      <c r="DX529" s="169"/>
      <c r="DY529" s="169"/>
      <c r="DZ529" s="169"/>
      <c r="EA529" s="169"/>
      <c r="EB529" s="169"/>
      <c r="EC529" s="169"/>
      <c r="ED529" s="169"/>
      <c r="EE529" s="169"/>
      <c r="EF529" s="169"/>
      <c r="EG529" s="169"/>
      <c r="EH529" s="169"/>
      <c r="EI529" s="169"/>
      <c r="EJ529" s="169"/>
      <c r="EK529" s="169"/>
      <c r="EL529" s="169"/>
      <c r="EM529" s="169"/>
      <c r="EN529" s="169"/>
      <c r="EO529" s="169"/>
      <c r="EP529" s="169"/>
      <c r="EQ529" s="169"/>
      <c r="ER529" s="169"/>
      <c r="ES529" s="169"/>
      <c r="ET529" s="169"/>
      <c r="EU529" s="169"/>
      <c r="EV529" s="169"/>
      <c r="EW529" s="169"/>
      <c r="EX529" s="169"/>
      <c r="EY529" s="169"/>
      <c r="EZ529" s="169"/>
      <c r="FA529" s="169"/>
      <c r="FB529" s="169"/>
      <c r="FC529" s="169"/>
      <c r="FD529" s="169"/>
      <c r="FE529" s="169"/>
      <c r="FF529" s="169"/>
      <c r="FG529" s="169"/>
      <c r="FH529" s="169"/>
      <c r="FI529" s="169"/>
      <c r="FJ529" s="169"/>
      <c r="FK529" s="169"/>
      <c r="FL529" s="169"/>
      <c r="FM529" s="169"/>
      <c r="FN529" s="169"/>
      <c r="FO529" s="169"/>
      <c r="FP529" s="169"/>
      <c r="FQ529" s="169"/>
      <c r="FR529" s="169"/>
      <c r="FS529" s="169"/>
      <c r="FT529" s="169"/>
      <c r="FU529" s="169"/>
      <c r="FV529" s="169"/>
      <c r="FW529" s="169"/>
      <c r="FX529" s="169"/>
      <c r="FY529" s="169"/>
      <c r="FZ529" s="169"/>
      <c r="GA529" s="169"/>
    </row>
    <row r="530" spans="1:183" s="134" customFormat="1" ht="15" customHeight="1" x14ac:dyDescent="0.35">
      <c r="A530" s="169"/>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c r="AJ530" s="169"/>
      <c r="AK530" s="169"/>
      <c r="AL530" s="169"/>
      <c r="AM530" s="169"/>
      <c r="AN530" s="169"/>
      <c r="AO530" s="169"/>
      <c r="AP530" s="169"/>
      <c r="AQ530" s="169"/>
      <c r="AR530" s="169"/>
      <c r="AS530" s="169"/>
      <c r="AT530" s="169"/>
      <c r="AU530" s="169"/>
      <c r="AV530" s="169"/>
      <c r="AW530" s="169"/>
      <c r="AX530" s="169"/>
      <c r="AY530" s="169"/>
      <c r="AZ530" s="169"/>
      <c r="BA530" s="169"/>
      <c r="BB530" s="169"/>
      <c r="BC530" s="169"/>
      <c r="BD530" s="169"/>
      <c r="BE530" s="169"/>
      <c r="BF530" s="169"/>
      <c r="BG530" s="169"/>
      <c r="BH530" s="169"/>
      <c r="BI530" s="169"/>
      <c r="BJ530" s="169"/>
      <c r="BK530" s="169"/>
      <c r="BL530" s="169"/>
      <c r="BM530" s="169"/>
      <c r="BN530" s="169"/>
      <c r="BO530" s="169"/>
      <c r="BP530" s="169"/>
      <c r="BQ530" s="169"/>
      <c r="BR530" s="169"/>
      <c r="BS530" s="169"/>
      <c r="BT530" s="169"/>
      <c r="BU530" s="169"/>
      <c r="BV530" s="169"/>
      <c r="BW530" s="169"/>
      <c r="BX530" s="169"/>
      <c r="BY530" s="169"/>
      <c r="BZ530" s="169"/>
      <c r="CA530" s="169"/>
      <c r="CB530" s="169"/>
      <c r="CC530" s="169"/>
      <c r="CD530" s="169"/>
      <c r="CE530" s="169"/>
      <c r="CF530" s="169"/>
      <c r="CG530" s="169"/>
      <c r="CH530" s="169"/>
      <c r="CI530" s="169"/>
      <c r="CJ530" s="169"/>
      <c r="CK530" s="169"/>
      <c r="CL530" s="169"/>
      <c r="CM530" s="169"/>
      <c r="CN530" s="169"/>
      <c r="CO530" s="169"/>
      <c r="CP530" s="169"/>
      <c r="CQ530" s="169"/>
      <c r="CR530" s="169"/>
      <c r="CS530" s="169"/>
      <c r="CT530" s="169"/>
      <c r="CU530" s="169"/>
      <c r="CV530" s="169"/>
      <c r="CW530" s="169"/>
      <c r="CX530" s="169"/>
      <c r="CY530" s="169"/>
      <c r="CZ530" s="169"/>
      <c r="DA530" s="169"/>
      <c r="DB530" s="169"/>
      <c r="DC530" s="169"/>
      <c r="DD530" s="169"/>
      <c r="DE530" s="169"/>
      <c r="DF530" s="169"/>
      <c r="DG530" s="169"/>
      <c r="DH530" s="169"/>
      <c r="DI530" s="169"/>
      <c r="DJ530" s="169"/>
      <c r="DK530" s="169"/>
      <c r="DL530" s="169"/>
      <c r="DM530" s="169"/>
      <c r="DN530" s="169"/>
      <c r="DO530" s="169"/>
      <c r="DP530" s="169"/>
      <c r="DQ530" s="169"/>
      <c r="DR530" s="169"/>
      <c r="DS530" s="169"/>
      <c r="DT530" s="169"/>
      <c r="DU530" s="169"/>
      <c r="DV530" s="169"/>
      <c r="DW530" s="169"/>
      <c r="DX530" s="169"/>
      <c r="DY530" s="169"/>
      <c r="DZ530" s="169"/>
      <c r="EA530" s="169"/>
      <c r="EB530" s="169"/>
      <c r="EC530" s="169"/>
      <c r="ED530" s="169"/>
      <c r="EE530" s="169"/>
      <c r="EF530" s="169"/>
      <c r="EG530" s="169"/>
      <c r="EH530" s="169"/>
      <c r="EI530" s="169"/>
      <c r="EJ530" s="169"/>
      <c r="EK530" s="169"/>
      <c r="EL530" s="169"/>
      <c r="EM530" s="169"/>
      <c r="EN530" s="169"/>
      <c r="EO530" s="169"/>
      <c r="EP530" s="169"/>
      <c r="EQ530" s="169"/>
      <c r="ER530" s="169"/>
      <c r="ES530" s="169"/>
      <c r="ET530" s="169"/>
      <c r="EU530" s="169"/>
      <c r="EV530" s="169"/>
      <c r="EW530" s="169"/>
      <c r="EX530" s="169"/>
      <c r="EY530" s="169"/>
      <c r="EZ530" s="169"/>
      <c r="FA530" s="169"/>
      <c r="FB530" s="169"/>
      <c r="FC530" s="169"/>
      <c r="FD530" s="169"/>
      <c r="FE530" s="169"/>
      <c r="FF530" s="169"/>
      <c r="FG530" s="169"/>
      <c r="FH530" s="169"/>
      <c r="FI530" s="169"/>
      <c r="FJ530" s="169"/>
      <c r="FK530" s="169"/>
      <c r="FL530" s="169"/>
      <c r="FM530" s="169"/>
      <c r="FN530" s="169"/>
      <c r="FO530" s="169"/>
      <c r="FP530" s="169"/>
      <c r="FQ530" s="169"/>
      <c r="FR530" s="169"/>
      <c r="FS530" s="169"/>
      <c r="FT530" s="169"/>
      <c r="FU530" s="169"/>
      <c r="FV530" s="169"/>
      <c r="FW530" s="169"/>
      <c r="FX530" s="169"/>
      <c r="FY530" s="169"/>
      <c r="FZ530" s="169"/>
      <c r="GA530" s="169"/>
    </row>
    <row r="531" spans="1:183" s="134" customFormat="1" ht="15" customHeight="1" x14ac:dyDescent="0.35">
      <c r="A531" s="169"/>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c r="AJ531" s="169"/>
      <c r="AK531" s="169"/>
      <c r="AL531" s="169"/>
      <c r="AM531" s="169"/>
      <c r="AN531" s="169"/>
      <c r="AO531" s="169"/>
      <c r="AP531" s="169"/>
      <c r="AQ531" s="169"/>
      <c r="AR531" s="169"/>
      <c r="AS531" s="169"/>
      <c r="AT531" s="169"/>
      <c r="AU531" s="169"/>
      <c r="AV531" s="169"/>
      <c r="AW531" s="169"/>
      <c r="AX531" s="169"/>
      <c r="AY531" s="169"/>
      <c r="AZ531" s="169"/>
      <c r="BA531" s="169"/>
      <c r="BB531" s="169"/>
      <c r="BC531" s="169"/>
      <c r="BD531" s="169"/>
      <c r="BE531" s="169"/>
      <c r="BF531" s="169"/>
      <c r="BG531" s="169"/>
      <c r="BH531" s="169"/>
      <c r="BI531" s="169"/>
      <c r="BJ531" s="169"/>
      <c r="BK531" s="169"/>
      <c r="BL531" s="169"/>
      <c r="BM531" s="169"/>
      <c r="BN531" s="169"/>
      <c r="BO531" s="169"/>
      <c r="BP531" s="169"/>
      <c r="BQ531" s="169"/>
      <c r="BR531" s="169"/>
      <c r="BS531" s="169"/>
      <c r="BT531" s="169"/>
      <c r="BU531" s="169"/>
      <c r="BV531" s="169"/>
      <c r="BW531" s="169"/>
      <c r="BX531" s="169"/>
      <c r="BY531" s="169"/>
      <c r="BZ531" s="169"/>
      <c r="CA531" s="169"/>
      <c r="CB531" s="169"/>
      <c r="CC531" s="169"/>
      <c r="CD531" s="169"/>
      <c r="CE531" s="169"/>
      <c r="CF531" s="169"/>
      <c r="CG531" s="169"/>
      <c r="CH531" s="169"/>
      <c r="CI531" s="169"/>
      <c r="CJ531" s="169"/>
      <c r="CK531" s="169"/>
      <c r="CL531" s="169"/>
      <c r="CM531" s="169"/>
      <c r="CN531" s="169"/>
      <c r="CO531" s="169"/>
      <c r="CP531" s="169"/>
      <c r="CQ531" s="169"/>
      <c r="CR531" s="169"/>
      <c r="CS531" s="169"/>
      <c r="CT531" s="169"/>
      <c r="CU531" s="169"/>
      <c r="CV531" s="169"/>
      <c r="CW531" s="169"/>
      <c r="CX531" s="169"/>
      <c r="CY531" s="169"/>
      <c r="CZ531" s="169"/>
      <c r="DA531" s="169"/>
      <c r="DB531" s="169"/>
      <c r="DC531" s="169"/>
      <c r="DD531" s="169"/>
      <c r="DE531" s="169"/>
      <c r="DF531" s="169"/>
      <c r="DG531" s="169"/>
      <c r="DH531" s="169"/>
      <c r="DI531" s="169"/>
      <c r="DJ531" s="169"/>
      <c r="DK531" s="169"/>
      <c r="DL531" s="169"/>
      <c r="DM531" s="169"/>
      <c r="DN531" s="169"/>
      <c r="DO531" s="169"/>
      <c r="DP531" s="169"/>
      <c r="DQ531" s="169"/>
      <c r="DR531" s="169"/>
      <c r="DS531" s="169"/>
      <c r="DT531" s="169"/>
      <c r="DU531" s="169"/>
      <c r="DV531" s="169"/>
      <c r="DW531" s="169"/>
      <c r="DX531" s="169"/>
      <c r="DY531" s="169"/>
      <c r="DZ531" s="169"/>
      <c r="EA531" s="169"/>
      <c r="EB531" s="169"/>
      <c r="EC531" s="169"/>
      <c r="ED531" s="169"/>
      <c r="EE531" s="169"/>
      <c r="EF531" s="169"/>
      <c r="EG531" s="169"/>
      <c r="EH531" s="169"/>
      <c r="EI531" s="169"/>
      <c r="EJ531" s="169"/>
      <c r="EK531" s="169"/>
      <c r="EL531" s="169"/>
      <c r="EM531" s="169"/>
      <c r="EN531" s="169"/>
      <c r="EO531" s="169"/>
      <c r="EP531" s="169"/>
      <c r="EQ531" s="169"/>
      <c r="ER531" s="169"/>
      <c r="ES531" s="169"/>
      <c r="ET531" s="169"/>
      <c r="EU531" s="169"/>
      <c r="EV531" s="169"/>
      <c r="EW531" s="169"/>
      <c r="EX531" s="169"/>
      <c r="EY531" s="169"/>
      <c r="EZ531" s="169"/>
      <c r="FA531" s="169"/>
      <c r="FB531" s="169"/>
      <c r="FC531" s="169"/>
      <c r="FD531" s="169"/>
      <c r="FE531" s="169"/>
      <c r="FF531" s="169"/>
      <c r="FG531" s="169"/>
      <c r="FH531" s="169"/>
      <c r="FI531" s="169"/>
      <c r="FJ531" s="169"/>
      <c r="FK531" s="169"/>
      <c r="FL531" s="169"/>
      <c r="FM531" s="169"/>
      <c r="FN531" s="169"/>
      <c r="FO531" s="169"/>
      <c r="FP531" s="169"/>
      <c r="FQ531" s="169"/>
      <c r="FR531" s="169"/>
      <c r="FS531" s="169"/>
      <c r="FT531" s="169"/>
      <c r="FU531" s="169"/>
      <c r="FV531" s="169"/>
      <c r="FW531" s="169"/>
      <c r="FX531" s="169"/>
      <c r="FY531" s="169"/>
      <c r="FZ531" s="169"/>
      <c r="GA531" s="169"/>
    </row>
    <row r="532" spans="1:183" s="134" customFormat="1" ht="15" customHeight="1" x14ac:dyDescent="0.35">
      <c r="A532" s="169"/>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c r="AJ532" s="169"/>
      <c r="AK532" s="169"/>
      <c r="AL532" s="169"/>
      <c r="AM532" s="169"/>
      <c r="AN532" s="169"/>
      <c r="AO532" s="169"/>
      <c r="AP532" s="169"/>
      <c r="AQ532" s="169"/>
      <c r="AR532" s="169"/>
      <c r="AS532" s="169"/>
      <c r="AT532" s="169"/>
      <c r="AU532" s="169"/>
      <c r="AV532" s="169"/>
      <c r="AW532" s="169"/>
      <c r="AX532" s="169"/>
      <c r="AY532" s="169"/>
      <c r="AZ532" s="169"/>
      <c r="BA532" s="169"/>
      <c r="BB532" s="169"/>
      <c r="BC532" s="169"/>
      <c r="BD532" s="169"/>
      <c r="BE532" s="169"/>
      <c r="BF532" s="169"/>
      <c r="BG532" s="169"/>
      <c r="BH532" s="169"/>
      <c r="BI532" s="169"/>
      <c r="BJ532" s="169"/>
      <c r="BK532" s="169"/>
      <c r="BL532" s="169"/>
      <c r="BM532" s="169"/>
      <c r="BN532" s="169"/>
      <c r="BO532" s="169"/>
      <c r="BP532" s="169"/>
      <c r="BQ532" s="169"/>
      <c r="BR532" s="169"/>
      <c r="BS532" s="169"/>
      <c r="BT532" s="169"/>
      <c r="BU532" s="169"/>
      <c r="BV532" s="169"/>
      <c r="BW532" s="169"/>
      <c r="BX532" s="169"/>
      <c r="BY532" s="169"/>
      <c r="BZ532" s="169"/>
      <c r="CA532" s="169"/>
      <c r="CB532" s="169"/>
      <c r="CC532" s="169"/>
      <c r="CD532" s="169"/>
      <c r="CE532" s="169"/>
      <c r="CF532" s="169"/>
      <c r="CG532" s="169"/>
      <c r="CH532" s="169"/>
      <c r="CI532" s="169"/>
      <c r="CJ532" s="169"/>
      <c r="CK532" s="169"/>
      <c r="CL532" s="169"/>
      <c r="CM532" s="169"/>
      <c r="CN532" s="169"/>
      <c r="CO532" s="169"/>
      <c r="CP532" s="169"/>
      <c r="CQ532" s="169"/>
      <c r="CR532" s="169"/>
      <c r="CS532" s="169"/>
      <c r="CT532" s="169"/>
      <c r="CU532" s="169"/>
      <c r="CV532" s="169"/>
      <c r="CW532" s="169"/>
      <c r="CX532" s="169"/>
      <c r="CY532" s="169"/>
      <c r="CZ532" s="169"/>
      <c r="DA532" s="169"/>
      <c r="DB532" s="169"/>
      <c r="DC532" s="169"/>
      <c r="DD532" s="169"/>
      <c r="DE532" s="169"/>
      <c r="DF532" s="169"/>
      <c r="DG532" s="169"/>
      <c r="DH532" s="169"/>
      <c r="DI532" s="169"/>
      <c r="DJ532" s="169"/>
      <c r="DK532" s="169"/>
      <c r="DL532" s="169"/>
      <c r="DM532" s="169"/>
      <c r="DN532" s="169"/>
      <c r="DO532" s="169"/>
      <c r="DP532" s="169"/>
      <c r="DQ532" s="169"/>
      <c r="DR532" s="169"/>
      <c r="DS532" s="169"/>
      <c r="DT532" s="169"/>
      <c r="DU532" s="169"/>
      <c r="DV532" s="169"/>
      <c r="DW532" s="169"/>
      <c r="DX532" s="169"/>
      <c r="DY532" s="169"/>
      <c r="DZ532" s="169"/>
      <c r="EA532" s="169"/>
      <c r="EB532" s="169"/>
      <c r="EC532" s="169"/>
      <c r="ED532" s="169"/>
      <c r="EE532" s="169"/>
      <c r="EF532" s="169"/>
      <c r="EG532" s="169"/>
      <c r="EH532" s="169"/>
      <c r="EI532" s="169"/>
      <c r="EJ532" s="169"/>
      <c r="EK532" s="169"/>
      <c r="EL532" s="169"/>
      <c r="EM532" s="169"/>
      <c r="EN532" s="169"/>
      <c r="EO532" s="169"/>
      <c r="EP532" s="169"/>
      <c r="EQ532" s="169"/>
      <c r="ER532" s="169"/>
      <c r="ES532" s="169"/>
      <c r="ET532" s="169"/>
      <c r="EU532" s="169"/>
      <c r="EV532" s="169"/>
      <c r="EW532" s="169"/>
      <c r="EX532" s="169"/>
      <c r="EY532" s="169"/>
      <c r="EZ532" s="169"/>
      <c r="FA532" s="169"/>
      <c r="FB532" s="169"/>
      <c r="FC532" s="169"/>
      <c r="FD532" s="169"/>
      <c r="FE532" s="169"/>
      <c r="FF532" s="169"/>
      <c r="FG532" s="169"/>
      <c r="FH532" s="169"/>
      <c r="FI532" s="169"/>
      <c r="FJ532" s="169"/>
      <c r="FK532" s="169"/>
      <c r="FL532" s="169"/>
      <c r="FM532" s="169"/>
      <c r="FN532" s="169"/>
      <c r="FO532" s="169"/>
      <c r="FP532" s="169"/>
      <c r="FQ532" s="169"/>
      <c r="FR532" s="169"/>
      <c r="FS532" s="169"/>
      <c r="FT532" s="169"/>
      <c r="FU532" s="169"/>
      <c r="FV532" s="169"/>
      <c r="FW532" s="169"/>
      <c r="FX532" s="169"/>
      <c r="FY532" s="169"/>
      <c r="FZ532" s="169"/>
      <c r="GA532" s="169"/>
    </row>
    <row r="533" spans="1:183" s="134" customFormat="1" ht="15" customHeight="1" x14ac:dyDescent="0.35">
      <c r="A533" s="169"/>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c r="AJ533" s="169"/>
      <c r="AK533" s="169"/>
      <c r="AL533" s="169"/>
      <c r="AM533" s="169"/>
      <c r="AN533" s="169"/>
      <c r="AO533" s="169"/>
      <c r="AP533" s="169"/>
      <c r="AQ533" s="169"/>
      <c r="AR533" s="169"/>
      <c r="AS533" s="169"/>
      <c r="AT533" s="169"/>
      <c r="AU533" s="169"/>
      <c r="AV533" s="169"/>
      <c r="AW533" s="169"/>
      <c r="AX533" s="169"/>
      <c r="AY533" s="169"/>
      <c r="AZ533" s="169"/>
      <c r="BA533" s="169"/>
      <c r="BB533" s="169"/>
      <c r="BC533" s="169"/>
      <c r="BD533" s="169"/>
      <c r="BE533" s="169"/>
      <c r="BF533" s="169"/>
      <c r="BG533" s="169"/>
      <c r="BH533" s="169"/>
      <c r="BI533" s="169"/>
      <c r="BJ533" s="169"/>
      <c r="BK533" s="169"/>
      <c r="BL533" s="169"/>
      <c r="BM533" s="169"/>
      <c r="BN533" s="169"/>
      <c r="BO533" s="169"/>
      <c r="BP533" s="169"/>
      <c r="BQ533" s="169"/>
      <c r="BR533" s="169"/>
      <c r="BS533" s="169"/>
      <c r="BT533" s="169"/>
      <c r="BU533" s="169"/>
      <c r="BV533" s="169"/>
      <c r="BW533" s="169"/>
      <c r="BX533" s="169"/>
      <c r="BY533" s="169"/>
      <c r="BZ533" s="169"/>
      <c r="CA533" s="169"/>
      <c r="CB533" s="169"/>
      <c r="CC533" s="169"/>
      <c r="CD533" s="169"/>
      <c r="CE533" s="169"/>
      <c r="CF533" s="169"/>
      <c r="CG533" s="169"/>
      <c r="CH533" s="169"/>
      <c r="CI533" s="169"/>
      <c r="CJ533" s="169"/>
      <c r="CK533" s="169"/>
      <c r="CL533" s="169"/>
      <c r="CM533" s="169"/>
      <c r="CN533" s="169"/>
      <c r="CO533" s="169"/>
      <c r="CP533" s="169"/>
      <c r="CQ533" s="169"/>
      <c r="CR533" s="169"/>
      <c r="CS533" s="169"/>
      <c r="CT533" s="169"/>
      <c r="CU533" s="169"/>
      <c r="CV533" s="169"/>
      <c r="CW533" s="169"/>
      <c r="CX533" s="169"/>
      <c r="CY533" s="169"/>
      <c r="CZ533" s="169"/>
      <c r="DA533" s="169"/>
      <c r="DB533" s="169"/>
      <c r="DC533" s="169"/>
      <c r="DD533" s="169"/>
      <c r="DE533" s="169"/>
      <c r="DF533" s="169"/>
      <c r="DG533" s="169"/>
      <c r="DH533" s="169"/>
      <c r="DI533" s="169"/>
      <c r="DJ533" s="169"/>
      <c r="DK533" s="169"/>
      <c r="DL533" s="169"/>
      <c r="DM533" s="169"/>
      <c r="DN533" s="169"/>
      <c r="DO533" s="169"/>
      <c r="DP533" s="169"/>
      <c r="DQ533" s="169"/>
      <c r="DR533" s="169"/>
      <c r="DS533" s="169"/>
      <c r="DT533" s="169"/>
      <c r="DU533" s="169"/>
      <c r="DV533" s="169"/>
      <c r="DW533" s="169"/>
      <c r="DX533" s="169"/>
      <c r="DY533" s="169"/>
      <c r="DZ533" s="169"/>
      <c r="EA533" s="169"/>
      <c r="EB533" s="169"/>
      <c r="EC533" s="169"/>
      <c r="ED533" s="169"/>
      <c r="EE533" s="169"/>
      <c r="EF533" s="169"/>
      <c r="EG533" s="169"/>
      <c r="EH533" s="169"/>
      <c r="EI533" s="169"/>
      <c r="EJ533" s="169"/>
      <c r="EK533" s="169"/>
      <c r="EL533" s="169"/>
      <c r="EM533" s="169"/>
      <c r="EN533" s="169"/>
      <c r="EO533" s="169"/>
      <c r="EP533" s="169"/>
      <c r="EQ533" s="169"/>
      <c r="ER533" s="169"/>
      <c r="ES533" s="169"/>
      <c r="ET533" s="169"/>
      <c r="EU533" s="169"/>
      <c r="EV533" s="169"/>
      <c r="EW533" s="169"/>
      <c r="EX533" s="169"/>
      <c r="EY533" s="169"/>
      <c r="EZ533" s="169"/>
      <c r="FA533" s="169"/>
      <c r="FB533" s="169"/>
      <c r="FC533" s="169"/>
      <c r="FD533" s="169"/>
      <c r="FE533" s="169"/>
      <c r="FF533" s="169"/>
      <c r="FG533" s="169"/>
      <c r="FH533" s="169"/>
      <c r="FI533" s="169"/>
      <c r="FJ533" s="169"/>
      <c r="FK533" s="169"/>
      <c r="FL533" s="169"/>
      <c r="FM533" s="169"/>
      <c r="FN533" s="169"/>
      <c r="FO533" s="169"/>
      <c r="FP533" s="169"/>
      <c r="FQ533" s="169"/>
      <c r="FR533" s="169"/>
      <c r="FS533" s="169"/>
      <c r="FT533" s="169"/>
      <c r="FU533" s="169"/>
      <c r="FV533" s="169"/>
      <c r="FW533" s="169"/>
      <c r="FX533" s="169"/>
      <c r="FY533" s="169"/>
      <c r="FZ533" s="169"/>
      <c r="GA533" s="169"/>
    </row>
    <row r="534" spans="1:183" s="134" customFormat="1" ht="15" customHeight="1" x14ac:dyDescent="0.35">
      <c r="A534" s="169"/>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c r="AJ534" s="169"/>
      <c r="AK534" s="169"/>
      <c r="AL534" s="169"/>
      <c r="AM534" s="169"/>
      <c r="AN534" s="169"/>
      <c r="AO534" s="169"/>
      <c r="AP534" s="169"/>
      <c r="AQ534" s="169"/>
      <c r="AR534" s="169"/>
      <c r="AS534" s="169"/>
      <c r="AT534" s="169"/>
      <c r="AU534" s="169"/>
      <c r="AV534" s="169"/>
      <c r="AW534" s="169"/>
      <c r="AX534" s="169"/>
      <c r="AY534" s="169"/>
      <c r="AZ534" s="169"/>
      <c r="BA534" s="169"/>
      <c r="BB534" s="169"/>
      <c r="BC534" s="169"/>
      <c r="BD534" s="169"/>
      <c r="BE534" s="169"/>
      <c r="BF534" s="169"/>
      <c r="BG534" s="169"/>
      <c r="BH534" s="169"/>
      <c r="BI534" s="169"/>
      <c r="BJ534" s="169"/>
      <c r="BK534" s="169"/>
      <c r="BL534" s="169"/>
      <c r="BM534" s="169"/>
      <c r="BN534" s="169"/>
      <c r="BO534" s="169"/>
      <c r="BP534" s="169"/>
      <c r="BQ534" s="169"/>
      <c r="BR534" s="169"/>
      <c r="BS534" s="169"/>
      <c r="BT534" s="169"/>
      <c r="BU534" s="169"/>
      <c r="BV534" s="169"/>
      <c r="BW534" s="169"/>
      <c r="BX534" s="169"/>
      <c r="BY534" s="169"/>
      <c r="BZ534" s="169"/>
      <c r="CA534" s="169"/>
      <c r="CB534" s="169"/>
      <c r="CC534" s="169"/>
      <c r="CD534" s="169"/>
      <c r="CE534" s="169"/>
      <c r="CF534" s="169"/>
      <c r="CG534" s="169"/>
      <c r="CH534" s="169"/>
      <c r="CI534" s="169"/>
      <c r="CJ534" s="169"/>
      <c r="CK534" s="169"/>
      <c r="CL534" s="169"/>
      <c r="CM534" s="169"/>
      <c r="CN534" s="169"/>
      <c r="CO534" s="169"/>
      <c r="CP534" s="169"/>
      <c r="CQ534" s="169"/>
      <c r="CR534" s="169"/>
      <c r="CS534" s="169"/>
      <c r="CT534" s="169"/>
      <c r="CU534" s="169"/>
      <c r="CV534" s="169"/>
      <c r="CW534" s="169"/>
      <c r="CX534" s="169"/>
      <c r="CY534" s="169"/>
      <c r="CZ534" s="169"/>
      <c r="DA534" s="169"/>
      <c r="DB534" s="169"/>
      <c r="DC534" s="169"/>
      <c r="DD534" s="169"/>
      <c r="DE534" s="169"/>
      <c r="DF534" s="169"/>
      <c r="DG534" s="169"/>
      <c r="DH534" s="169"/>
      <c r="DI534" s="169"/>
      <c r="DJ534" s="169"/>
      <c r="DK534" s="169"/>
      <c r="DL534" s="169"/>
      <c r="DM534" s="169"/>
      <c r="DN534" s="169"/>
      <c r="DO534" s="169"/>
      <c r="DP534" s="169"/>
      <c r="DQ534" s="169"/>
      <c r="DR534" s="169"/>
      <c r="DS534" s="169"/>
      <c r="DT534" s="169"/>
      <c r="DU534" s="169"/>
      <c r="DV534" s="169"/>
      <c r="DW534" s="169"/>
      <c r="DX534" s="169"/>
      <c r="DY534" s="169"/>
      <c r="DZ534" s="169"/>
      <c r="EA534" s="169"/>
      <c r="EB534" s="169"/>
      <c r="EC534" s="169"/>
      <c r="ED534" s="169"/>
      <c r="EE534" s="169"/>
      <c r="EF534" s="169"/>
      <c r="EG534" s="169"/>
      <c r="EH534" s="169"/>
      <c r="EI534" s="169"/>
      <c r="EJ534" s="169"/>
      <c r="EK534" s="169"/>
      <c r="EL534" s="169"/>
      <c r="EM534" s="169"/>
      <c r="EN534" s="169"/>
      <c r="EO534" s="169"/>
      <c r="EP534" s="169"/>
      <c r="EQ534" s="169"/>
      <c r="ER534" s="169"/>
      <c r="ES534" s="169"/>
      <c r="ET534" s="169"/>
      <c r="EU534" s="169"/>
      <c r="EV534" s="169"/>
      <c r="EW534" s="169"/>
      <c r="EX534" s="169"/>
      <c r="EY534" s="169"/>
      <c r="EZ534" s="169"/>
      <c r="FA534" s="169"/>
      <c r="FB534" s="169"/>
      <c r="FC534" s="169"/>
      <c r="FD534" s="169"/>
      <c r="FE534" s="169"/>
      <c r="FF534" s="169"/>
      <c r="FG534" s="169"/>
      <c r="FH534" s="169"/>
      <c r="FI534" s="169"/>
      <c r="FJ534" s="169"/>
      <c r="FK534" s="169"/>
      <c r="FL534" s="169"/>
      <c r="FM534" s="169"/>
      <c r="FN534" s="169"/>
      <c r="FO534" s="169"/>
      <c r="FP534" s="169"/>
      <c r="FQ534" s="169"/>
      <c r="FR534" s="169"/>
      <c r="FS534" s="169"/>
      <c r="FT534" s="169"/>
      <c r="FU534" s="169"/>
      <c r="FV534" s="169"/>
      <c r="FW534" s="169"/>
      <c r="FX534" s="169"/>
      <c r="FY534" s="169"/>
      <c r="FZ534" s="169"/>
      <c r="GA534" s="169"/>
    </row>
    <row r="535" spans="1:183" s="134" customFormat="1" ht="15" customHeight="1" x14ac:dyDescent="0.35">
      <c r="A535" s="169"/>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c r="AJ535" s="169"/>
      <c r="AK535" s="169"/>
      <c r="AL535" s="169"/>
      <c r="AM535" s="169"/>
      <c r="AN535" s="169"/>
      <c r="AO535" s="169"/>
      <c r="AP535" s="169"/>
      <c r="AQ535" s="169"/>
      <c r="AR535" s="169"/>
      <c r="AS535" s="169"/>
      <c r="AT535" s="169"/>
      <c r="AU535" s="169"/>
      <c r="AV535" s="169"/>
      <c r="AW535" s="169"/>
      <c r="AX535" s="169"/>
      <c r="AY535" s="169"/>
      <c r="AZ535" s="169"/>
      <c r="BA535" s="169"/>
      <c r="BB535" s="169"/>
      <c r="BC535" s="169"/>
      <c r="BD535" s="169"/>
      <c r="BE535" s="169"/>
      <c r="BF535" s="169"/>
      <c r="BG535" s="169"/>
      <c r="BH535" s="169"/>
      <c r="BI535" s="169"/>
      <c r="BJ535" s="169"/>
      <c r="BK535" s="169"/>
      <c r="BL535" s="169"/>
      <c r="BM535" s="169"/>
      <c r="BN535" s="169"/>
      <c r="BO535" s="169"/>
      <c r="BP535" s="169"/>
      <c r="BQ535" s="169"/>
      <c r="BR535" s="169"/>
      <c r="BS535" s="169"/>
      <c r="BT535" s="169"/>
      <c r="BU535" s="169"/>
      <c r="BV535" s="169"/>
      <c r="BW535" s="169"/>
      <c r="BX535" s="169"/>
      <c r="BY535" s="169"/>
      <c r="BZ535" s="169"/>
      <c r="CA535" s="169"/>
      <c r="CB535" s="169"/>
      <c r="CC535" s="169"/>
      <c r="CD535" s="169"/>
      <c r="CE535" s="169"/>
      <c r="CF535" s="169"/>
      <c r="CG535" s="169"/>
      <c r="CH535" s="169"/>
      <c r="CI535" s="169"/>
      <c r="CJ535" s="169"/>
      <c r="CK535" s="169"/>
      <c r="CL535" s="169"/>
      <c r="CM535" s="169"/>
      <c r="CN535" s="169"/>
      <c r="CO535" s="169"/>
      <c r="CP535" s="169"/>
      <c r="CQ535" s="169"/>
      <c r="CR535" s="169"/>
      <c r="CS535" s="169"/>
      <c r="CT535" s="169"/>
      <c r="CU535" s="169"/>
      <c r="CV535" s="169"/>
      <c r="CW535" s="169"/>
      <c r="CX535" s="169"/>
      <c r="CY535" s="169"/>
      <c r="CZ535" s="169"/>
      <c r="DA535" s="169"/>
      <c r="DB535" s="169"/>
      <c r="DC535" s="169"/>
      <c r="DD535" s="169"/>
      <c r="DE535" s="169"/>
      <c r="DF535" s="169"/>
      <c r="DG535" s="169"/>
      <c r="DH535" s="169"/>
      <c r="DI535" s="169"/>
      <c r="DJ535" s="169"/>
      <c r="DK535" s="169"/>
      <c r="DL535" s="169"/>
      <c r="DM535" s="169"/>
      <c r="DN535" s="169"/>
      <c r="DO535" s="169"/>
      <c r="DP535" s="169"/>
      <c r="DQ535" s="169"/>
      <c r="DR535" s="169"/>
      <c r="DS535" s="169"/>
      <c r="DT535" s="169"/>
      <c r="DU535" s="169"/>
      <c r="DV535" s="169"/>
      <c r="DW535" s="169"/>
      <c r="DX535" s="169"/>
      <c r="DY535" s="169"/>
      <c r="DZ535" s="169"/>
      <c r="EA535" s="169"/>
      <c r="EB535" s="169"/>
      <c r="EC535" s="169"/>
      <c r="ED535" s="169"/>
      <c r="EE535" s="169"/>
      <c r="EF535" s="169"/>
      <c r="EG535" s="169"/>
      <c r="EH535" s="169"/>
      <c r="EI535" s="169"/>
      <c r="EJ535" s="169"/>
      <c r="EK535" s="169"/>
      <c r="EL535" s="169"/>
      <c r="EM535" s="169"/>
      <c r="EN535" s="169"/>
      <c r="EO535" s="169"/>
      <c r="EP535" s="169"/>
      <c r="EQ535" s="169"/>
      <c r="ER535" s="169"/>
      <c r="ES535" s="169"/>
      <c r="ET535" s="169"/>
      <c r="EU535" s="169"/>
      <c r="EV535" s="169"/>
      <c r="EW535" s="169"/>
      <c r="EX535" s="169"/>
      <c r="EY535" s="169"/>
      <c r="EZ535" s="169"/>
      <c r="FA535" s="169"/>
      <c r="FB535" s="169"/>
      <c r="FC535" s="169"/>
      <c r="FD535" s="169"/>
      <c r="FE535" s="169"/>
      <c r="FF535" s="169"/>
      <c r="FG535" s="169"/>
      <c r="FH535" s="169"/>
      <c r="FI535" s="169"/>
      <c r="FJ535" s="169"/>
      <c r="FK535" s="169"/>
      <c r="FL535" s="169"/>
      <c r="FM535" s="169"/>
      <c r="FN535" s="169"/>
      <c r="FO535" s="169"/>
      <c r="FP535" s="169"/>
      <c r="FQ535" s="169"/>
      <c r="FR535" s="169"/>
      <c r="FS535" s="169"/>
      <c r="FT535" s="169"/>
      <c r="FU535" s="169"/>
      <c r="FV535" s="169"/>
      <c r="FW535" s="169"/>
      <c r="FX535" s="169"/>
      <c r="FY535" s="169"/>
      <c r="FZ535" s="169"/>
      <c r="GA535" s="169"/>
    </row>
    <row r="536" spans="1:183" s="134" customFormat="1" ht="15" customHeight="1" x14ac:dyDescent="0.35">
      <c r="A536" s="169"/>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c r="AJ536" s="169"/>
      <c r="AK536" s="169"/>
      <c r="AL536" s="169"/>
      <c r="AM536" s="169"/>
      <c r="AN536" s="169"/>
      <c r="AO536" s="169"/>
      <c r="AP536" s="169"/>
      <c r="AQ536" s="169"/>
      <c r="AR536" s="169"/>
      <c r="AS536" s="169"/>
      <c r="AT536" s="169"/>
      <c r="AU536" s="169"/>
      <c r="AV536" s="169"/>
      <c r="AW536" s="169"/>
      <c r="AX536" s="169"/>
      <c r="AY536" s="169"/>
      <c r="AZ536" s="169"/>
      <c r="BA536" s="169"/>
      <c r="BB536" s="169"/>
      <c r="BC536" s="169"/>
      <c r="BD536" s="169"/>
      <c r="BE536" s="169"/>
      <c r="BF536" s="169"/>
      <c r="BG536" s="169"/>
      <c r="BH536" s="169"/>
      <c r="BI536" s="169"/>
      <c r="BJ536" s="169"/>
      <c r="BK536" s="169"/>
      <c r="BL536" s="169"/>
      <c r="BM536" s="169"/>
      <c r="BN536" s="169"/>
      <c r="BO536" s="169"/>
      <c r="BP536" s="169"/>
      <c r="BQ536" s="169"/>
      <c r="BR536" s="169"/>
      <c r="BS536" s="169"/>
      <c r="BT536" s="169"/>
      <c r="BU536" s="169"/>
      <c r="BV536" s="169"/>
      <c r="BW536" s="169"/>
      <c r="BX536" s="169"/>
      <c r="BY536" s="169"/>
      <c r="BZ536" s="169"/>
      <c r="CA536" s="169"/>
      <c r="CB536" s="169"/>
      <c r="CC536" s="169"/>
      <c r="CD536" s="169"/>
      <c r="CE536" s="169"/>
      <c r="CF536" s="169"/>
      <c r="CG536" s="169"/>
      <c r="CH536" s="169"/>
      <c r="CI536" s="169"/>
      <c r="CJ536" s="169"/>
      <c r="CK536" s="169"/>
      <c r="CL536" s="169"/>
      <c r="CM536" s="169"/>
      <c r="CN536" s="169"/>
      <c r="CO536" s="169"/>
      <c r="CP536" s="169"/>
      <c r="CQ536" s="169"/>
      <c r="CR536" s="169"/>
      <c r="CS536" s="169"/>
      <c r="CT536" s="169"/>
      <c r="CU536" s="169"/>
      <c r="CV536" s="169"/>
      <c r="CW536" s="169"/>
      <c r="CX536" s="169"/>
      <c r="CY536" s="169"/>
      <c r="CZ536" s="169"/>
      <c r="DA536" s="169"/>
      <c r="DB536" s="169"/>
      <c r="DC536" s="169"/>
      <c r="DD536" s="169"/>
      <c r="DE536" s="169"/>
      <c r="DF536" s="169"/>
      <c r="DG536" s="169"/>
      <c r="DH536" s="169"/>
      <c r="DI536" s="169"/>
      <c r="DJ536" s="169"/>
      <c r="DK536" s="169"/>
      <c r="DL536" s="169"/>
      <c r="DM536" s="169"/>
      <c r="DN536" s="169"/>
      <c r="DO536" s="169"/>
      <c r="DP536" s="169"/>
      <c r="DQ536" s="169"/>
      <c r="DR536" s="169"/>
      <c r="DS536" s="169"/>
      <c r="DT536" s="169"/>
      <c r="DU536" s="169"/>
      <c r="DV536" s="169"/>
      <c r="DW536" s="169"/>
      <c r="DX536" s="169"/>
      <c r="DY536" s="169"/>
      <c r="DZ536" s="169"/>
      <c r="EA536" s="169"/>
      <c r="EB536" s="169"/>
      <c r="EC536" s="169"/>
      <c r="ED536" s="169"/>
      <c r="EE536" s="169"/>
      <c r="EF536" s="169"/>
      <c r="EG536" s="169"/>
      <c r="EH536" s="169"/>
      <c r="EI536" s="169"/>
      <c r="EJ536" s="169"/>
      <c r="EK536" s="169"/>
      <c r="EL536" s="169"/>
      <c r="EM536" s="169"/>
      <c r="EN536" s="169"/>
      <c r="EO536" s="169"/>
      <c r="EP536" s="169"/>
      <c r="EQ536" s="169"/>
      <c r="ER536" s="169"/>
      <c r="ES536" s="169"/>
      <c r="ET536" s="169"/>
      <c r="EU536" s="169"/>
      <c r="EV536" s="169"/>
      <c r="EW536" s="169"/>
      <c r="EX536" s="169"/>
      <c r="EY536" s="169"/>
      <c r="EZ536" s="169"/>
      <c r="FA536" s="169"/>
      <c r="FB536" s="169"/>
      <c r="FC536" s="169"/>
      <c r="FD536" s="169"/>
      <c r="FE536" s="169"/>
      <c r="FF536" s="169"/>
      <c r="FG536" s="169"/>
      <c r="FH536" s="169"/>
      <c r="FI536" s="169"/>
      <c r="FJ536" s="169"/>
      <c r="FK536" s="169"/>
      <c r="FL536" s="169"/>
      <c r="FM536" s="169"/>
      <c r="FN536" s="169"/>
      <c r="FO536" s="169"/>
      <c r="FP536" s="169"/>
      <c r="FQ536" s="169"/>
      <c r="FR536" s="169"/>
      <c r="FS536" s="169"/>
      <c r="FT536" s="169"/>
      <c r="FU536" s="169"/>
      <c r="FV536" s="169"/>
      <c r="FW536" s="169"/>
      <c r="FX536" s="169"/>
      <c r="FY536" s="169"/>
      <c r="FZ536" s="169"/>
      <c r="GA536" s="169"/>
    </row>
    <row r="537" spans="1:183" s="134" customFormat="1" ht="15" customHeight="1" x14ac:dyDescent="0.35">
      <c r="A537" s="169"/>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c r="AJ537" s="169"/>
      <c r="AK537" s="169"/>
      <c r="AL537" s="169"/>
      <c r="AM537" s="169"/>
      <c r="AN537" s="169"/>
      <c r="AO537" s="169"/>
      <c r="AP537" s="169"/>
      <c r="AQ537" s="169"/>
      <c r="AR537" s="169"/>
      <c r="AS537" s="169"/>
      <c r="AT537" s="169"/>
      <c r="AU537" s="169"/>
      <c r="AV537" s="169"/>
      <c r="AW537" s="169"/>
      <c r="AX537" s="169"/>
      <c r="AY537" s="169"/>
      <c r="AZ537" s="169"/>
      <c r="BA537" s="169"/>
      <c r="BB537" s="169"/>
      <c r="BC537" s="169"/>
      <c r="BD537" s="169"/>
      <c r="BE537" s="169"/>
      <c r="BF537" s="169"/>
      <c r="BG537" s="169"/>
      <c r="BH537" s="169"/>
      <c r="BI537" s="169"/>
      <c r="BJ537" s="169"/>
      <c r="BK537" s="169"/>
      <c r="BL537" s="169"/>
      <c r="BM537" s="169"/>
      <c r="BN537" s="169"/>
      <c r="BO537" s="169"/>
      <c r="BP537" s="169"/>
      <c r="BQ537" s="169"/>
      <c r="BR537" s="169"/>
      <c r="BS537" s="169"/>
      <c r="BT537" s="169"/>
      <c r="BU537" s="169"/>
      <c r="BV537" s="169"/>
      <c r="BW537" s="169"/>
      <c r="BX537" s="169"/>
      <c r="BY537" s="169"/>
      <c r="BZ537" s="169"/>
      <c r="CA537" s="169"/>
      <c r="CB537" s="169"/>
      <c r="CC537" s="169"/>
      <c r="CD537" s="169"/>
      <c r="CE537" s="169"/>
      <c r="CF537" s="169"/>
      <c r="CG537" s="169"/>
      <c r="CH537" s="169"/>
      <c r="CI537" s="169"/>
      <c r="CJ537" s="169"/>
      <c r="CK537" s="169"/>
      <c r="CL537" s="169"/>
      <c r="CM537" s="169"/>
      <c r="CN537" s="169"/>
      <c r="CO537" s="169"/>
      <c r="CP537" s="169"/>
      <c r="CQ537" s="169"/>
      <c r="CR537" s="169"/>
      <c r="CS537" s="169"/>
      <c r="CT537" s="169"/>
      <c r="CU537" s="169"/>
      <c r="CV537" s="169"/>
      <c r="CW537" s="169"/>
      <c r="CX537" s="169"/>
      <c r="CY537" s="169"/>
      <c r="CZ537" s="169"/>
      <c r="DA537" s="169"/>
      <c r="DB537" s="169"/>
      <c r="DC537" s="169"/>
      <c r="DD537" s="169"/>
      <c r="DE537" s="169"/>
      <c r="DF537" s="169"/>
      <c r="DG537" s="169"/>
      <c r="DH537" s="169"/>
      <c r="DI537" s="169"/>
      <c r="DJ537" s="169"/>
      <c r="DK537" s="169"/>
      <c r="DL537" s="169"/>
      <c r="DM537" s="169"/>
      <c r="DN537" s="169"/>
      <c r="DO537" s="169"/>
      <c r="DP537" s="169"/>
      <c r="DQ537" s="169"/>
      <c r="DR537" s="169"/>
      <c r="DS537" s="169"/>
      <c r="DT537" s="169"/>
      <c r="DU537" s="169"/>
      <c r="DV537" s="169"/>
      <c r="DW537" s="169"/>
      <c r="DX537" s="169"/>
      <c r="DY537" s="169"/>
      <c r="DZ537" s="169"/>
      <c r="EA537" s="169"/>
      <c r="EB537" s="169"/>
      <c r="EC537" s="169"/>
      <c r="ED537" s="169"/>
      <c r="EE537" s="169"/>
      <c r="EF537" s="169"/>
      <c r="EG537" s="169"/>
      <c r="EH537" s="169"/>
      <c r="EI537" s="169"/>
      <c r="EJ537" s="169"/>
      <c r="EK537" s="169"/>
      <c r="EL537" s="169"/>
      <c r="EM537" s="169"/>
      <c r="EN537" s="169"/>
      <c r="EO537" s="169"/>
      <c r="EP537" s="169"/>
      <c r="EQ537" s="169"/>
      <c r="ER537" s="169"/>
      <c r="ES537" s="169"/>
      <c r="ET537" s="169"/>
      <c r="EU537" s="169"/>
      <c r="EV537" s="169"/>
      <c r="EW537" s="169"/>
      <c r="EX537" s="169"/>
      <c r="EY537" s="169"/>
      <c r="EZ537" s="169"/>
      <c r="FA537" s="169"/>
      <c r="FB537" s="169"/>
      <c r="FC537" s="169"/>
      <c r="FD537" s="169"/>
      <c r="FE537" s="169"/>
      <c r="FF537" s="169"/>
      <c r="FG537" s="169"/>
      <c r="FH537" s="169"/>
      <c r="FI537" s="169"/>
      <c r="FJ537" s="169"/>
      <c r="FK537" s="169"/>
      <c r="FL537" s="169"/>
      <c r="FM537" s="169"/>
      <c r="FN537" s="169"/>
      <c r="FO537" s="169"/>
      <c r="FP537" s="169"/>
      <c r="FQ537" s="169"/>
      <c r="FR537" s="169"/>
      <c r="FS537" s="169"/>
      <c r="FT537" s="169"/>
      <c r="FU537" s="169"/>
      <c r="FV537" s="169"/>
      <c r="FW537" s="169"/>
      <c r="FX537" s="169"/>
      <c r="FY537" s="169"/>
      <c r="FZ537" s="169"/>
      <c r="GA537" s="169"/>
    </row>
    <row r="538" spans="1:183" s="134" customFormat="1" ht="15" customHeight="1" x14ac:dyDescent="0.35">
      <c r="A538" s="169"/>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c r="AJ538" s="169"/>
      <c r="AK538" s="169"/>
      <c r="AL538" s="169"/>
      <c r="AM538" s="169"/>
      <c r="AN538" s="169"/>
      <c r="AO538" s="169"/>
      <c r="AP538" s="169"/>
      <c r="AQ538" s="169"/>
      <c r="AR538" s="169"/>
      <c r="AS538" s="169"/>
      <c r="AT538" s="169"/>
      <c r="AU538" s="169"/>
      <c r="AV538" s="169"/>
      <c r="AW538" s="169"/>
      <c r="AX538" s="169"/>
      <c r="AY538" s="169"/>
      <c r="AZ538" s="169"/>
      <c r="BA538" s="169"/>
      <c r="BB538" s="169"/>
      <c r="BC538" s="169"/>
      <c r="BD538" s="169"/>
      <c r="BE538" s="169"/>
      <c r="BF538" s="169"/>
      <c r="BG538" s="169"/>
      <c r="BH538" s="169"/>
      <c r="BI538" s="169"/>
      <c r="BJ538" s="169"/>
      <c r="BK538" s="169"/>
      <c r="BL538" s="169"/>
      <c r="BM538" s="169"/>
      <c r="BN538" s="169"/>
      <c r="BO538" s="169"/>
      <c r="BP538" s="169"/>
      <c r="BQ538" s="169"/>
      <c r="BR538" s="169"/>
      <c r="BS538" s="169"/>
      <c r="BT538" s="169"/>
      <c r="BU538" s="169"/>
      <c r="BV538" s="169"/>
      <c r="BW538" s="169"/>
      <c r="BX538" s="169"/>
      <c r="BY538" s="169"/>
      <c r="BZ538" s="169"/>
      <c r="CA538" s="169"/>
      <c r="CB538" s="169"/>
      <c r="CC538" s="169"/>
      <c r="CD538" s="169"/>
      <c r="CE538" s="169"/>
      <c r="CF538" s="169"/>
      <c r="CG538" s="169"/>
      <c r="CH538" s="169"/>
      <c r="CI538" s="169"/>
      <c r="CJ538" s="169"/>
      <c r="CK538" s="169"/>
      <c r="CL538" s="169"/>
      <c r="CM538" s="169"/>
      <c r="CN538" s="169"/>
      <c r="CO538" s="169"/>
      <c r="CP538" s="169"/>
      <c r="CQ538" s="169"/>
      <c r="CR538" s="169"/>
      <c r="CS538" s="169"/>
      <c r="CT538" s="169"/>
      <c r="CU538" s="169"/>
      <c r="CV538" s="169"/>
      <c r="CW538" s="169"/>
      <c r="CX538" s="169"/>
      <c r="CY538" s="169"/>
      <c r="CZ538" s="169"/>
      <c r="DA538" s="169"/>
      <c r="DB538" s="169"/>
      <c r="DC538" s="169"/>
      <c r="DD538" s="169"/>
      <c r="DE538" s="169"/>
      <c r="DF538" s="169"/>
      <c r="DG538" s="169"/>
      <c r="DH538" s="169"/>
      <c r="DI538" s="169"/>
      <c r="DJ538" s="169"/>
      <c r="DK538" s="169"/>
      <c r="DL538" s="169"/>
      <c r="DM538" s="169"/>
      <c r="DN538" s="169"/>
      <c r="DO538" s="169"/>
      <c r="DP538" s="169"/>
      <c r="DQ538" s="169"/>
      <c r="DR538" s="169"/>
      <c r="DS538" s="169"/>
      <c r="DT538" s="169"/>
      <c r="DU538" s="169"/>
      <c r="DV538" s="169"/>
      <c r="DW538" s="169"/>
      <c r="DX538" s="169"/>
      <c r="DY538" s="169"/>
      <c r="DZ538" s="169"/>
      <c r="EA538" s="169"/>
      <c r="EB538" s="169"/>
      <c r="EC538" s="169"/>
      <c r="ED538" s="169"/>
      <c r="EE538" s="169"/>
      <c r="EF538" s="169"/>
      <c r="EG538" s="169"/>
      <c r="EH538" s="169"/>
      <c r="EI538" s="169"/>
      <c r="EJ538" s="169"/>
      <c r="EK538" s="169"/>
      <c r="EL538" s="169"/>
      <c r="EM538" s="169"/>
      <c r="EN538" s="169"/>
      <c r="EO538" s="169"/>
      <c r="EP538" s="169"/>
      <c r="EQ538" s="169"/>
      <c r="ER538" s="169"/>
      <c r="ES538" s="169"/>
      <c r="ET538" s="169"/>
      <c r="EU538" s="169"/>
      <c r="EV538" s="169"/>
      <c r="EW538" s="169"/>
      <c r="EX538" s="169"/>
      <c r="EY538" s="169"/>
      <c r="EZ538" s="169"/>
      <c r="FA538" s="169"/>
      <c r="FB538" s="169"/>
      <c r="FC538" s="169"/>
      <c r="FD538" s="169"/>
      <c r="FE538" s="169"/>
      <c r="FF538" s="169"/>
      <c r="FG538" s="169"/>
      <c r="FH538" s="169"/>
      <c r="FI538" s="169"/>
      <c r="FJ538" s="169"/>
      <c r="FK538" s="169"/>
      <c r="FL538" s="169"/>
      <c r="FM538" s="169"/>
      <c r="FN538" s="169"/>
      <c r="FO538" s="169"/>
      <c r="FP538" s="169"/>
      <c r="FQ538" s="169"/>
      <c r="FR538" s="169"/>
      <c r="FS538" s="169"/>
      <c r="FT538" s="169"/>
      <c r="FU538" s="169"/>
      <c r="FV538" s="169"/>
      <c r="FW538" s="169"/>
      <c r="FX538" s="169"/>
      <c r="FY538" s="169"/>
      <c r="FZ538" s="169"/>
      <c r="GA538" s="169"/>
    </row>
    <row r="539" spans="1:183" s="134" customFormat="1" ht="15" customHeight="1" x14ac:dyDescent="0.35">
      <c r="A539" s="169"/>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c r="AJ539" s="169"/>
      <c r="AK539" s="169"/>
      <c r="AL539" s="169"/>
      <c r="AM539" s="169"/>
      <c r="AN539" s="169"/>
      <c r="AO539" s="169"/>
      <c r="AP539" s="169"/>
      <c r="AQ539" s="169"/>
      <c r="AR539" s="169"/>
      <c r="AS539" s="169"/>
      <c r="AT539" s="169"/>
      <c r="AU539" s="169"/>
      <c r="AV539" s="169"/>
      <c r="AW539" s="169"/>
      <c r="AX539" s="169"/>
      <c r="AY539" s="169"/>
      <c r="AZ539" s="169"/>
      <c r="BA539" s="169"/>
      <c r="BB539" s="169"/>
      <c r="BC539" s="169"/>
      <c r="BD539" s="169"/>
      <c r="BE539" s="169"/>
      <c r="BF539" s="169"/>
      <c r="BG539" s="169"/>
      <c r="BH539" s="169"/>
      <c r="BI539" s="169"/>
      <c r="BJ539" s="169"/>
      <c r="BK539" s="169"/>
      <c r="BL539" s="169"/>
      <c r="BM539" s="169"/>
      <c r="BN539" s="169"/>
      <c r="BO539" s="169"/>
      <c r="BP539" s="169"/>
      <c r="BQ539" s="169"/>
      <c r="BR539" s="169"/>
      <c r="BS539" s="169"/>
      <c r="BT539" s="169"/>
      <c r="BU539" s="169"/>
      <c r="BV539" s="169"/>
      <c r="BW539" s="169"/>
      <c r="BX539" s="169"/>
      <c r="BY539" s="169"/>
      <c r="BZ539" s="169"/>
      <c r="CA539" s="169"/>
      <c r="CB539" s="169"/>
      <c r="CC539" s="169"/>
      <c r="CD539" s="169"/>
      <c r="CE539" s="169"/>
      <c r="CF539" s="169"/>
      <c r="CG539" s="169"/>
      <c r="CH539" s="169"/>
      <c r="CI539" s="169"/>
      <c r="CJ539" s="169"/>
      <c r="CK539" s="169"/>
      <c r="CL539" s="169"/>
      <c r="CM539" s="169"/>
      <c r="CN539" s="169"/>
      <c r="CO539" s="169"/>
      <c r="CP539" s="169"/>
      <c r="CQ539" s="169"/>
      <c r="CR539" s="169"/>
      <c r="CS539" s="169"/>
      <c r="CT539" s="169"/>
      <c r="CU539" s="169"/>
      <c r="CV539" s="169"/>
      <c r="CW539" s="169"/>
      <c r="CX539" s="169"/>
      <c r="CY539" s="169"/>
      <c r="CZ539" s="169"/>
      <c r="DA539" s="169"/>
      <c r="DB539" s="169"/>
      <c r="DC539" s="169"/>
      <c r="DD539" s="169"/>
      <c r="DE539" s="169"/>
      <c r="DF539" s="169"/>
      <c r="DG539" s="169"/>
      <c r="DH539" s="169"/>
      <c r="DI539" s="169"/>
      <c r="DJ539" s="169"/>
      <c r="DK539" s="169"/>
      <c r="DL539" s="169"/>
      <c r="DM539" s="169"/>
      <c r="DN539" s="169"/>
      <c r="DO539" s="169"/>
      <c r="DP539" s="169"/>
      <c r="DQ539" s="169"/>
      <c r="DR539" s="169"/>
      <c r="DS539" s="169"/>
      <c r="DT539" s="169"/>
      <c r="DU539" s="169"/>
      <c r="DV539" s="169"/>
      <c r="DW539" s="169"/>
      <c r="DX539" s="169"/>
      <c r="DY539" s="169"/>
      <c r="DZ539" s="169"/>
      <c r="EA539" s="169"/>
      <c r="EB539" s="169"/>
      <c r="EC539" s="169"/>
      <c r="ED539" s="169"/>
      <c r="EE539" s="169"/>
      <c r="EF539" s="169"/>
      <c r="EG539" s="169"/>
      <c r="EH539" s="169"/>
      <c r="EI539" s="169"/>
      <c r="EJ539" s="169"/>
      <c r="EK539" s="169"/>
      <c r="EL539" s="169"/>
      <c r="EM539" s="169"/>
      <c r="EN539" s="169"/>
      <c r="EO539" s="169"/>
      <c r="EP539" s="169"/>
      <c r="EQ539" s="169"/>
      <c r="ER539" s="169"/>
      <c r="ES539" s="169"/>
      <c r="ET539" s="169"/>
      <c r="EU539" s="169"/>
      <c r="EV539" s="169"/>
      <c r="EW539" s="169"/>
      <c r="EX539" s="169"/>
      <c r="EY539" s="169"/>
      <c r="EZ539" s="169"/>
      <c r="FA539" s="169"/>
      <c r="FB539" s="169"/>
      <c r="FC539" s="169"/>
      <c r="FD539" s="169"/>
      <c r="FE539" s="169"/>
      <c r="FF539" s="169"/>
      <c r="FG539" s="169"/>
      <c r="FH539" s="169"/>
      <c r="FI539" s="169"/>
      <c r="FJ539" s="169"/>
      <c r="FK539" s="169"/>
      <c r="FL539" s="169"/>
      <c r="FM539" s="169"/>
      <c r="FN539" s="169"/>
      <c r="FO539" s="169"/>
      <c r="FP539" s="169"/>
      <c r="FQ539" s="169"/>
      <c r="FR539" s="169"/>
      <c r="FS539" s="169"/>
      <c r="FT539" s="169"/>
      <c r="FU539" s="169"/>
      <c r="FV539" s="169"/>
      <c r="FW539" s="169"/>
      <c r="FX539" s="169"/>
      <c r="FY539" s="169"/>
      <c r="FZ539" s="169"/>
      <c r="GA539" s="169"/>
    </row>
    <row r="540" spans="1:183" s="134" customFormat="1" ht="15" customHeight="1" x14ac:dyDescent="0.35">
      <c r="A540" s="169"/>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c r="AJ540" s="169"/>
      <c r="AK540" s="169"/>
      <c r="AL540" s="169"/>
      <c r="AM540" s="169"/>
      <c r="AN540" s="169"/>
      <c r="AO540" s="169"/>
      <c r="AP540" s="169"/>
      <c r="AQ540" s="169"/>
      <c r="AR540" s="169"/>
      <c r="AS540" s="169"/>
      <c r="AT540" s="169"/>
      <c r="AU540" s="169"/>
      <c r="AV540" s="169"/>
      <c r="AW540" s="169"/>
      <c r="AX540" s="169"/>
      <c r="AY540" s="169"/>
      <c r="AZ540" s="169"/>
      <c r="BA540" s="169"/>
      <c r="BB540" s="169"/>
      <c r="BC540" s="169"/>
      <c r="BD540" s="169"/>
      <c r="BE540" s="169"/>
      <c r="BF540" s="169"/>
      <c r="BG540" s="169"/>
      <c r="BH540" s="169"/>
      <c r="BI540" s="169"/>
      <c r="BJ540" s="169"/>
      <c r="BK540" s="169"/>
      <c r="BL540" s="169"/>
      <c r="BM540" s="169"/>
      <c r="BN540" s="169"/>
      <c r="BO540" s="169"/>
      <c r="BP540" s="169"/>
      <c r="BQ540" s="169"/>
      <c r="BR540" s="169"/>
      <c r="BS540" s="169"/>
      <c r="BT540" s="169"/>
      <c r="BU540" s="169"/>
      <c r="BV540" s="169"/>
      <c r="BW540" s="169"/>
      <c r="BX540" s="169"/>
      <c r="BY540" s="169"/>
      <c r="BZ540" s="169"/>
      <c r="CA540" s="169"/>
      <c r="CB540" s="169"/>
      <c r="CC540" s="169"/>
      <c r="CD540" s="169"/>
      <c r="CE540" s="169"/>
      <c r="CF540" s="169"/>
      <c r="CG540" s="169"/>
      <c r="CH540" s="169"/>
      <c r="CI540" s="169"/>
      <c r="CJ540" s="169"/>
      <c r="CK540" s="169"/>
      <c r="CL540" s="169"/>
      <c r="CM540" s="169"/>
      <c r="CN540" s="169"/>
      <c r="CO540" s="169"/>
      <c r="CP540" s="169"/>
      <c r="CQ540" s="169"/>
      <c r="CR540" s="169"/>
      <c r="CS540" s="169"/>
      <c r="CT540" s="169"/>
      <c r="CU540" s="169"/>
      <c r="CV540" s="169"/>
      <c r="CW540" s="169"/>
      <c r="CX540" s="169"/>
      <c r="CY540" s="169"/>
      <c r="CZ540" s="169"/>
      <c r="DA540" s="169"/>
      <c r="DB540" s="169"/>
      <c r="DC540" s="169"/>
      <c r="DD540" s="169"/>
      <c r="DE540" s="169"/>
      <c r="DF540" s="169"/>
      <c r="DG540" s="169"/>
      <c r="DH540" s="169"/>
      <c r="DI540" s="169"/>
      <c r="DJ540" s="169"/>
      <c r="DK540" s="169"/>
      <c r="DL540" s="169"/>
      <c r="DM540" s="169"/>
      <c r="DN540" s="169"/>
      <c r="DO540" s="169"/>
      <c r="DP540" s="169"/>
      <c r="DQ540" s="169"/>
      <c r="DR540" s="169"/>
      <c r="DS540" s="169"/>
      <c r="DT540" s="169"/>
      <c r="DU540" s="169"/>
      <c r="DV540" s="169"/>
      <c r="DW540" s="169"/>
      <c r="DX540" s="169"/>
      <c r="DY540" s="169"/>
      <c r="DZ540" s="169"/>
      <c r="EA540" s="169"/>
      <c r="EB540" s="169"/>
      <c r="EC540" s="169"/>
      <c r="ED540" s="169"/>
      <c r="EE540" s="169"/>
      <c r="EF540" s="169"/>
      <c r="EG540" s="169"/>
      <c r="EH540" s="169"/>
      <c r="EI540" s="169"/>
      <c r="EJ540" s="169"/>
      <c r="EK540" s="169"/>
      <c r="EL540" s="169"/>
      <c r="EM540" s="169"/>
      <c r="EN540" s="169"/>
      <c r="EO540" s="169"/>
      <c r="EP540" s="169"/>
      <c r="EQ540" s="169"/>
      <c r="ER540" s="169"/>
      <c r="ES540" s="169"/>
      <c r="ET540" s="169"/>
      <c r="EU540" s="169"/>
      <c r="EV540" s="169"/>
      <c r="EW540" s="169"/>
      <c r="EX540" s="169"/>
      <c r="EY540" s="169"/>
      <c r="EZ540" s="169"/>
      <c r="FA540" s="169"/>
      <c r="FB540" s="169"/>
      <c r="FC540" s="169"/>
      <c r="FD540" s="169"/>
      <c r="FE540" s="169"/>
      <c r="FF540" s="169"/>
      <c r="FG540" s="169"/>
      <c r="FH540" s="169"/>
      <c r="FI540" s="169"/>
      <c r="FJ540" s="169"/>
      <c r="FK540" s="169"/>
      <c r="FL540" s="169"/>
      <c r="FM540" s="169"/>
      <c r="FN540" s="169"/>
      <c r="FO540" s="169"/>
      <c r="FP540" s="169"/>
      <c r="FQ540" s="169"/>
      <c r="FR540" s="169"/>
      <c r="FS540" s="169"/>
      <c r="FT540" s="169"/>
      <c r="FU540" s="169"/>
      <c r="FV540" s="169"/>
      <c r="FW540" s="169"/>
      <c r="FX540" s="169"/>
      <c r="FY540" s="169"/>
      <c r="FZ540" s="169"/>
      <c r="GA540" s="169"/>
    </row>
    <row r="541" spans="1:183" s="134" customFormat="1" ht="15" customHeight="1" x14ac:dyDescent="0.35">
      <c r="A541" s="169"/>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c r="AP541" s="169"/>
      <c r="AQ541" s="169"/>
      <c r="AR541" s="169"/>
      <c r="AS541" s="169"/>
      <c r="AT541" s="169"/>
      <c r="AU541" s="169"/>
      <c r="AV541" s="169"/>
      <c r="AW541" s="169"/>
      <c r="AX541" s="169"/>
      <c r="AY541" s="169"/>
      <c r="AZ541" s="169"/>
      <c r="BA541" s="169"/>
      <c r="BB541" s="169"/>
      <c r="BC541" s="169"/>
      <c r="BD541" s="169"/>
      <c r="BE541" s="169"/>
      <c r="BF541" s="169"/>
      <c r="BG541" s="169"/>
      <c r="BH541" s="169"/>
      <c r="BI541" s="169"/>
      <c r="BJ541" s="169"/>
      <c r="BK541" s="169"/>
      <c r="BL541" s="169"/>
      <c r="BM541" s="169"/>
      <c r="BN541" s="169"/>
      <c r="BO541" s="169"/>
      <c r="BP541" s="169"/>
      <c r="BQ541" s="169"/>
      <c r="BR541" s="169"/>
      <c r="BS541" s="169"/>
      <c r="BT541" s="169"/>
      <c r="BU541" s="169"/>
      <c r="BV541" s="169"/>
      <c r="BW541" s="169"/>
      <c r="BX541" s="169"/>
      <c r="BY541" s="169"/>
      <c r="BZ541" s="169"/>
      <c r="CA541" s="169"/>
      <c r="CB541" s="169"/>
      <c r="CC541" s="169"/>
      <c r="CD541" s="169"/>
      <c r="CE541" s="169"/>
      <c r="CF541" s="169"/>
      <c r="CG541" s="169"/>
      <c r="CH541" s="169"/>
      <c r="CI541" s="169"/>
      <c r="CJ541" s="169"/>
      <c r="CK541" s="169"/>
      <c r="CL541" s="169"/>
      <c r="CM541" s="169"/>
      <c r="CN541" s="169"/>
      <c r="CO541" s="169"/>
      <c r="CP541" s="169"/>
      <c r="CQ541" s="169"/>
      <c r="CR541" s="169"/>
      <c r="CS541" s="169"/>
      <c r="CT541" s="169"/>
      <c r="CU541" s="169"/>
      <c r="CV541" s="169"/>
      <c r="CW541" s="169"/>
      <c r="CX541" s="169"/>
      <c r="CY541" s="169"/>
      <c r="CZ541" s="169"/>
      <c r="DA541" s="169"/>
      <c r="DB541" s="169"/>
      <c r="DC541" s="169"/>
      <c r="DD541" s="169"/>
      <c r="DE541" s="169"/>
      <c r="DF541" s="169"/>
      <c r="DG541" s="169"/>
      <c r="DH541" s="169"/>
      <c r="DI541" s="169"/>
      <c r="DJ541" s="169"/>
      <c r="DK541" s="169"/>
      <c r="DL541" s="169"/>
      <c r="DM541" s="169"/>
      <c r="DN541" s="169"/>
      <c r="DO541" s="169"/>
      <c r="DP541" s="169"/>
      <c r="DQ541" s="169"/>
      <c r="DR541" s="169"/>
      <c r="DS541" s="169"/>
      <c r="DT541" s="169"/>
      <c r="DU541" s="169"/>
      <c r="DV541" s="169"/>
      <c r="DW541" s="169"/>
      <c r="DX541" s="169"/>
      <c r="DY541" s="169"/>
      <c r="DZ541" s="169"/>
      <c r="EA541" s="169"/>
      <c r="EB541" s="169"/>
      <c r="EC541" s="169"/>
      <c r="ED541" s="169"/>
      <c r="EE541" s="169"/>
      <c r="EF541" s="169"/>
      <c r="EG541" s="169"/>
      <c r="EH541" s="169"/>
      <c r="EI541" s="169"/>
      <c r="EJ541" s="169"/>
      <c r="EK541" s="169"/>
      <c r="EL541" s="169"/>
      <c r="EM541" s="169"/>
      <c r="EN541" s="169"/>
      <c r="EO541" s="169"/>
      <c r="EP541" s="169"/>
      <c r="EQ541" s="169"/>
      <c r="ER541" s="169"/>
      <c r="ES541" s="169"/>
      <c r="ET541" s="169"/>
      <c r="EU541" s="169"/>
      <c r="EV541" s="169"/>
      <c r="EW541" s="169"/>
      <c r="EX541" s="169"/>
      <c r="EY541" s="169"/>
      <c r="EZ541" s="169"/>
      <c r="FA541" s="169"/>
      <c r="FB541" s="169"/>
      <c r="FC541" s="169"/>
      <c r="FD541" s="169"/>
      <c r="FE541" s="169"/>
      <c r="FF541" s="169"/>
      <c r="FG541" s="169"/>
      <c r="FH541" s="169"/>
      <c r="FI541" s="169"/>
      <c r="FJ541" s="169"/>
      <c r="FK541" s="169"/>
      <c r="FL541" s="169"/>
      <c r="FM541" s="169"/>
      <c r="FN541" s="169"/>
      <c r="FO541" s="169"/>
      <c r="FP541" s="169"/>
      <c r="FQ541" s="169"/>
      <c r="FR541" s="169"/>
      <c r="FS541" s="169"/>
      <c r="FT541" s="169"/>
      <c r="FU541" s="169"/>
      <c r="FV541" s="169"/>
      <c r="FW541" s="169"/>
      <c r="FX541" s="169"/>
      <c r="FY541" s="169"/>
      <c r="FZ541" s="169"/>
      <c r="GA541" s="169"/>
    </row>
    <row r="542" spans="1:183" s="134" customFormat="1" ht="15" customHeight="1" x14ac:dyDescent="0.35">
      <c r="A542" s="169"/>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c r="AJ542" s="169"/>
      <c r="AK542" s="169"/>
      <c r="AL542" s="169"/>
      <c r="AM542" s="169"/>
      <c r="AN542" s="169"/>
      <c r="AO542" s="169"/>
      <c r="AP542" s="169"/>
      <c r="AQ542" s="169"/>
      <c r="AR542" s="169"/>
      <c r="AS542" s="169"/>
      <c r="AT542" s="169"/>
      <c r="AU542" s="169"/>
      <c r="AV542" s="169"/>
      <c r="AW542" s="169"/>
      <c r="AX542" s="169"/>
      <c r="AY542" s="169"/>
      <c r="AZ542" s="169"/>
      <c r="BA542" s="169"/>
      <c r="BB542" s="169"/>
      <c r="BC542" s="169"/>
      <c r="BD542" s="169"/>
      <c r="BE542" s="169"/>
      <c r="BF542" s="169"/>
      <c r="BG542" s="169"/>
      <c r="BH542" s="169"/>
      <c r="BI542" s="169"/>
      <c r="BJ542" s="169"/>
      <c r="BK542" s="169"/>
      <c r="BL542" s="169"/>
      <c r="BM542" s="169"/>
      <c r="BN542" s="169"/>
      <c r="BO542" s="169"/>
      <c r="BP542" s="169"/>
      <c r="BQ542" s="169"/>
      <c r="BR542" s="169"/>
      <c r="BS542" s="169"/>
      <c r="BT542" s="169"/>
      <c r="BU542" s="169"/>
      <c r="BV542" s="169"/>
      <c r="BW542" s="169"/>
      <c r="BX542" s="169"/>
      <c r="BY542" s="169"/>
      <c r="BZ542" s="169"/>
      <c r="CA542" s="169"/>
      <c r="CB542" s="169"/>
      <c r="CC542" s="169"/>
      <c r="CD542" s="169"/>
      <c r="CE542" s="169"/>
      <c r="CF542" s="169"/>
      <c r="CG542" s="169"/>
      <c r="CH542" s="169"/>
      <c r="CI542" s="169"/>
      <c r="CJ542" s="169"/>
      <c r="CK542" s="169"/>
      <c r="CL542" s="169"/>
      <c r="CM542" s="169"/>
      <c r="CN542" s="169"/>
      <c r="CO542" s="169"/>
      <c r="CP542" s="169"/>
      <c r="CQ542" s="169"/>
      <c r="CR542" s="169"/>
      <c r="CS542" s="169"/>
      <c r="CT542" s="169"/>
      <c r="CU542" s="169"/>
      <c r="CV542" s="169"/>
      <c r="CW542" s="169"/>
      <c r="CX542" s="169"/>
      <c r="CY542" s="169"/>
      <c r="CZ542" s="169"/>
      <c r="DA542" s="169"/>
      <c r="DB542" s="169"/>
      <c r="DC542" s="169"/>
      <c r="DD542" s="169"/>
      <c r="DE542" s="169"/>
      <c r="DF542" s="169"/>
      <c r="DG542" s="169"/>
      <c r="DH542" s="169"/>
      <c r="DI542" s="169"/>
      <c r="DJ542" s="169"/>
      <c r="DK542" s="169"/>
      <c r="DL542" s="169"/>
      <c r="DM542" s="169"/>
      <c r="DN542" s="169"/>
      <c r="DO542" s="169"/>
      <c r="DP542" s="169"/>
      <c r="DQ542" s="169"/>
      <c r="DR542" s="169"/>
      <c r="DS542" s="169"/>
      <c r="DT542" s="169"/>
      <c r="DU542" s="169"/>
      <c r="DV542" s="169"/>
      <c r="DW542" s="169"/>
      <c r="DX542" s="169"/>
      <c r="DY542" s="169"/>
      <c r="DZ542" s="169"/>
      <c r="EA542" s="169"/>
      <c r="EB542" s="169"/>
      <c r="EC542" s="169"/>
      <c r="ED542" s="169"/>
      <c r="EE542" s="169"/>
      <c r="EF542" s="169"/>
      <c r="EG542" s="169"/>
      <c r="EH542" s="169"/>
      <c r="EI542" s="169"/>
      <c r="EJ542" s="169"/>
      <c r="EK542" s="169"/>
      <c r="EL542" s="169"/>
      <c r="EM542" s="169"/>
      <c r="EN542" s="169"/>
      <c r="EO542" s="169"/>
      <c r="EP542" s="169"/>
      <c r="EQ542" s="169"/>
      <c r="ER542" s="169"/>
      <c r="ES542" s="169"/>
      <c r="ET542" s="169"/>
      <c r="EU542" s="169"/>
      <c r="EV542" s="169"/>
      <c r="EW542" s="169"/>
      <c r="EX542" s="169"/>
      <c r="EY542" s="169"/>
      <c r="EZ542" s="169"/>
      <c r="FA542" s="169"/>
      <c r="FB542" s="169"/>
      <c r="FC542" s="169"/>
      <c r="FD542" s="169"/>
      <c r="FE542" s="169"/>
      <c r="FF542" s="169"/>
      <c r="FG542" s="169"/>
      <c r="FH542" s="169"/>
      <c r="FI542" s="169"/>
      <c r="FJ542" s="169"/>
      <c r="FK542" s="169"/>
      <c r="FL542" s="169"/>
      <c r="FM542" s="169"/>
      <c r="FN542" s="169"/>
      <c r="FO542" s="169"/>
      <c r="FP542" s="169"/>
      <c r="FQ542" s="169"/>
      <c r="FR542" s="169"/>
      <c r="FS542" s="169"/>
      <c r="FT542" s="169"/>
      <c r="FU542" s="169"/>
      <c r="FV542" s="169"/>
      <c r="FW542" s="169"/>
      <c r="FX542" s="169"/>
      <c r="FY542" s="169"/>
      <c r="FZ542" s="169"/>
      <c r="GA542" s="169"/>
    </row>
    <row r="543" spans="1:183" s="134" customFormat="1" ht="15" customHeight="1" x14ac:dyDescent="0.35">
      <c r="A543" s="169"/>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c r="AJ543" s="169"/>
      <c r="AK543" s="169"/>
      <c r="AL543" s="169"/>
      <c r="AM543" s="169"/>
      <c r="AN543" s="169"/>
      <c r="AO543" s="169"/>
      <c r="AP543" s="169"/>
      <c r="AQ543" s="169"/>
      <c r="AR543" s="169"/>
      <c r="AS543" s="169"/>
      <c r="AT543" s="169"/>
      <c r="AU543" s="169"/>
      <c r="AV543" s="169"/>
      <c r="AW543" s="169"/>
      <c r="AX543" s="169"/>
      <c r="AY543" s="169"/>
      <c r="AZ543" s="169"/>
      <c r="BA543" s="169"/>
      <c r="BB543" s="169"/>
      <c r="BC543" s="169"/>
      <c r="BD543" s="169"/>
      <c r="BE543" s="169"/>
      <c r="BF543" s="169"/>
      <c r="BG543" s="169"/>
      <c r="BH543" s="169"/>
      <c r="BI543" s="169"/>
      <c r="BJ543" s="169"/>
      <c r="BK543" s="169"/>
      <c r="BL543" s="169"/>
      <c r="BM543" s="169"/>
      <c r="BN543" s="169"/>
      <c r="BO543" s="169"/>
      <c r="BP543" s="169"/>
      <c r="BQ543" s="169"/>
      <c r="BR543" s="169"/>
      <c r="BS543" s="169"/>
      <c r="BT543" s="169"/>
      <c r="BU543" s="169"/>
      <c r="BV543" s="169"/>
      <c r="BW543" s="169"/>
      <c r="BX543" s="169"/>
      <c r="BY543" s="169"/>
      <c r="BZ543" s="169"/>
      <c r="CA543" s="169"/>
      <c r="CB543" s="169"/>
      <c r="CC543" s="169"/>
      <c r="CD543" s="169"/>
      <c r="CE543" s="169"/>
      <c r="CF543" s="169"/>
      <c r="CG543" s="169"/>
      <c r="CH543" s="169"/>
      <c r="CI543" s="169"/>
      <c r="CJ543" s="169"/>
      <c r="CK543" s="169"/>
      <c r="CL543" s="169"/>
      <c r="CM543" s="169"/>
      <c r="CN543" s="169"/>
      <c r="CO543" s="169"/>
      <c r="CP543" s="169"/>
      <c r="CQ543" s="169"/>
      <c r="CR543" s="169"/>
      <c r="CS543" s="169"/>
      <c r="CT543" s="169"/>
      <c r="CU543" s="169"/>
      <c r="CV543" s="169"/>
      <c r="CW543" s="169"/>
      <c r="CX543" s="169"/>
      <c r="CY543" s="169"/>
      <c r="CZ543" s="169"/>
      <c r="DA543" s="169"/>
      <c r="DB543" s="169"/>
      <c r="DC543" s="169"/>
      <c r="DD543" s="169"/>
      <c r="DE543" s="169"/>
      <c r="DF543" s="169"/>
      <c r="DG543" s="169"/>
      <c r="DH543" s="169"/>
      <c r="DI543" s="169"/>
      <c r="DJ543" s="169"/>
      <c r="DK543" s="169"/>
      <c r="DL543" s="169"/>
      <c r="DM543" s="169"/>
      <c r="DN543" s="169"/>
      <c r="DO543" s="169"/>
      <c r="DP543" s="169"/>
      <c r="DQ543" s="169"/>
      <c r="DR543" s="169"/>
      <c r="DS543" s="169"/>
      <c r="DT543" s="169"/>
      <c r="DU543" s="169"/>
      <c r="DV543" s="169"/>
      <c r="DW543" s="169"/>
      <c r="DX543" s="169"/>
      <c r="DY543" s="169"/>
      <c r="DZ543" s="169"/>
      <c r="EA543" s="169"/>
      <c r="EB543" s="169"/>
      <c r="EC543" s="169"/>
      <c r="ED543" s="169"/>
      <c r="EE543" s="169"/>
      <c r="EF543" s="169"/>
      <c r="EG543" s="169"/>
      <c r="EH543" s="169"/>
      <c r="EI543" s="169"/>
      <c r="EJ543" s="169"/>
      <c r="EK543" s="169"/>
      <c r="EL543" s="169"/>
      <c r="EM543" s="169"/>
      <c r="EN543" s="169"/>
      <c r="EO543" s="169"/>
      <c r="EP543" s="169"/>
      <c r="EQ543" s="169"/>
      <c r="ER543" s="169"/>
      <c r="ES543" s="169"/>
      <c r="ET543" s="169"/>
      <c r="EU543" s="169"/>
      <c r="EV543" s="169"/>
      <c r="EW543" s="169"/>
      <c r="EX543" s="169"/>
      <c r="EY543" s="169"/>
      <c r="EZ543" s="169"/>
      <c r="FA543" s="169"/>
      <c r="FB543" s="169"/>
      <c r="FC543" s="169"/>
      <c r="FD543" s="169"/>
      <c r="FE543" s="169"/>
      <c r="FF543" s="169"/>
      <c r="FG543" s="169"/>
      <c r="FH543" s="169"/>
      <c r="FI543" s="169"/>
      <c r="FJ543" s="169"/>
      <c r="FK543" s="169"/>
      <c r="FL543" s="169"/>
      <c r="FM543" s="169"/>
      <c r="FN543" s="169"/>
      <c r="FO543" s="169"/>
      <c r="FP543" s="169"/>
      <c r="FQ543" s="169"/>
      <c r="FR543" s="169"/>
      <c r="FS543" s="169"/>
      <c r="FT543" s="169"/>
      <c r="FU543" s="169"/>
      <c r="FV543" s="169"/>
      <c r="FW543" s="169"/>
      <c r="FX543" s="169"/>
      <c r="FY543" s="169"/>
      <c r="FZ543" s="169"/>
      <c r="GA543" s="169"/>
    </row>
    <row r="544" spans="1:183" s="134" customFormat="1" ht="15" customHeight="1" x14ac:dyDescent="0.35">
      <c r="A544" s="169"/>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c r="AJ544" s="169"/>
      <c r="AK544" s="169"/>
      <c r="AL544" s="169"/>
      <c r="AM544" s="169"/>
      <c r="AN544" s="169"/>
      <c r="AO544" s="169"/>
      <c r="AP544" s="169"/>
      <c r="AQ544" s="169"/>
      <c r="AR544" s="169"/>
      <c r="AS544" s="169"/>
      <c r="AT544" s="169"/>
      <c r="AU544" s="169"/>
      <c r="AV544" s="169"/>
      <c r="AW544" s="169"/>
      <c r="AX544" s="169"/>
      <c r="AY544" s="169"/>
      <c r="AZ544" s="169"/>
      <c r="BA544" s="169"/>
      <c r="BB544" s="169"/>
      <c r="BC544" s="169"/>
      <c r="BD544" s="169"/>
      <c r="BE544" s="169"/>
      <c r="BF544" s="169"/>
      <c r="BG544" s="169"/>
      <c r="BH544" s="169"/>
      <c r="BI544" s="169"/>
      <c r="BJ544" s="169"/>
      <c r="BK544" s="169"/>
      <c r="BL544" s="169"/>
      <c r="BM544" s="169"/>
      <c r="BN544" s="169"/>
      <c r="BO544" s="169"/>
      <c r="BP544" s="169"/>
      <c r="BQ544" s="169"/>
      <c r="BR544" s="169"/>
      <c r="BS544" s="169"/>
      <c r="BT544" s="169"/>
      <c r="BU544" s="169"/>
      <c r="BV544" s="169"/>
      <c r="BW544" s="169"/>
      <c r="BX544" s="169"/>
      <c r="BY544" s="169"/>
      <c r="BZ544" s="169"/>
      <c r="CA544" s="169"/>
      <c r="CB544" s="169"/>
      <c r="CC544" s="169"/>
      <c r="CD544" s="169"/>
      <c r="CE544" s="169"/>
      <c r="CF544" s="169"/>
      <c r="CG544" s="169"/>
      <c r="CH544" s="169"/>
      <c r="CI544" s="169"/>
      <c r="CJ544" s="169"/>
      <c r="CK544" s="169"/>
      <c r="CL544" s="169"/>
      <c r="CM544" s="169"/>
      <c r="CN544" s="169"/>
      <c r="CO544" s="169"/>
      <c r="CP544" s="169"/>
      <c r="CQ544" s="169"/>
      <c r="CR544" s="169"/>
      <c r="CS544" s="169"/>
      <c r="CT544" s="169"/>
      <c r="CU544" s="169"/>
      <c r="CV544" s="169"/>
      <c r="CW544" s="169"/>
      <c r="CX544" s="169"/>
      <c r="CY544" s="169"/>
      <c r="CZ544" s="169"/>
      <c r="DA544" s="169"/>
      <c r="DB544" s="169"/>
      <c r="DC544" s="169"/>
      <c r="DD544" s="169"/>
      <c r="DE544" s="169"/>
      <c r="DF544" s="169"/>
      <c r="DG544" s="169"/>
      <c r="DH544" s="169"/>
      <c r="DI544" s="169"/>
      <c r="DJ544" s="169"/>
      <c r="DK544" s="169"/>
      <c r="DL544" s="169"/>
      <c r="DM544" s="169"/>
      <c r="DN544" s="169"/>
      <c r="DO544" s="169"/>
      <c r="DP544" s="169"/>
      <c r="DQ544" s="169"/>
      <c r="DR544" s="169"/>
      <c r="DS544" s="169"/>
      <c r="DT544" s="169"/>
      <c r="DU544" s="169"/>
      <c r="DV544" s="169"/>
      <c r="DW544" s="169"/>
      <c r="DX544" s="169"/>
      <c r="DY544" s="169"/>
      <c r="DZ544" s="169"/>
      <c r="EA544" s="169"/>
      <c r="EB544" s="169"/>
      <c r="EC544" s="169"/>
      <c r="ED544" s="169"/>
      <c r="EE544" s="169"/>
      <c r="EF544" s="169"/>
      <c r="EG544" s="169"/>
      <c r="EH544" s="169"/>
      <c r="EI544" s="169"/>
      <c r="EJ544" s="169"/>
      <c r="EK544" s="169"/>
      <c r="EL544" s="169"/>
      <c r="EM544" s="169"/>
      <c r="EN544" s="169"/>
      <c r="EO544" s="169"/>
      <c r="EP544" s="169"/>
      <c r="EQ544" s="169"/>
      <c r="ER544" s="169"/>
      <c r="ES544" s="169"/>
      <c r="ET544" s="169"/>
      <c r="EU544" s="169"/>
      <c r="EV544" s="169"/>
      <c r="EW544" s="169"/>
      <c r="EX544" s="169"/>
      <c r="EY544" s="169"/>
      <c r="EZ544" s="169"/>
      <c r="FA544" s="169"/>
      <c r="FB544" s="169"/>
      <c r="FC544" s="169"/>
      <c r="FD544" s="169"/>
      <c r="FE544" s="169"/>
      <c r="FF544" s="169"/>
      <c r="FG544" s="169"/>
      <c r="FH544" s="169"/>
      <c r="FI544" s="169"/>
      <c r="FJ544" s="169"/>
      <c r="FK544" s="169"/>
      <c r="FL544" s="169"/>
      <c r="FM544" s="169"/>
      <c r="FN544" s="169"/>
      <c r="FO544" s="169"/>
      <c r="FP544" s="169"/>
      <c r="FQ544" s="169"/>
      <c r="FR544" s="169"/>
      <c r="FS544" s="169"/>
      <c r="FT544" s="169"/>
      <c r="FU544" s="169"/>
      <c r="FV544" s="169"/>
      <c r="FW544" s="169"/>
      <c r="FX544" s="169"/>
      <c r="FY544" s="169"/>
      <c r="FZ544" s="169"/>
      <c r="GA544" s="169"/>
    </row>
    <row r="545" spans="1:183" s="134" customFormat="1" ht="15" customHeight="1" x14ac:dyDescent="0.35">
      <c r="A545" s="169"/>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c r="AJ545" s="169"/>
      <c r="AK545" s="169"/>
      <c r="AL545" s="169"/>
      <c r="AM545" s="169"/>
      <c r="AN545" s="169"/>
      <c r="AO545" s="169"/>
      <c r="AP545" s="169"/>
      <c r="AQ545" s="169"/>
      <c r="AR545" s="169"/>
      <c r="AS545" s="169"/>
      <c r="AT545" s="169"/>
      <c r="AU545" s="169"/>
      <c r="AV545" s="169"/>
      <c r="AW545" s="169"/>
      <c r="AX545" s="169"/>
      <c r="AY545" s="169"/>
      <c r="AZ545" s="169"/>
      <c r="BA545" s="169"/>
      <c r="BB545" s="169"/>
      <c r="BC545" s="169"/>
      <c r="BD545" s="169"/>
      <c r="BE545" s="169"/>
      <c r="BF545" s="169"/>
      <c r="BG545" s="169"/>
      <c r="BH545" s="169"/>
      <c r="BI545" s="169"/>
      <c r="BJ545" s="169"/>
      <c r="BK545" s="169"/>
      <c r="BL545" s="169"/>
      <c r="BM545" s="169"/>
      <c r="BN545" s="169"/>
      <c r="BO545" s="169"/>
      <c r="BP545" s="169"/>
      <c r="BQ545" s="169"/>
      <c r="BR545" s="169"/>
      <c r="BS545" s="169"/>
      <c r="BT545" s="169"/>
      <c r="BU545" s="169"/>
      <c r="BV545" s="169"/>
      <c r="BW545" s="169"/>
      <c r="BX545" s="169"/>
      <c r="BY545" s="169"/>
      <c r="BZ545" s="169"/>
      <c r="CA545" s="169"/>
      <c r="CB545" s="169"/>
      <c r="CC545" s="169"/>
      <c r="CD545" s="169"/>
      <c r="CE545" s="169"/>
      <c r="CF545" s="169"/>
      <c r="CG545" s="169"/>
      <c r="CH545" s="169"/>
      <c r="CI545" s="169"/>
      <c r="CJ545" s="169"/>
      <c r="CK545" s="169"/>
      <c r="CL545" s="169"/>
      <c r="CM545" s="169"/>
      <c r="CN545" s="169"/>
      <c r="CO545" s="169"/>
      <c r="CP545" s="169"/>
      <c r="CQ545" s="169"/>
      <c r="CR545" s="169"/>
      <c r="CS545" s="169"/>
      <c r="CT545" s="169"/>
      <c r="CU545" s="169"/>
      <c r="CV545" s="169"/>
      <c r="CW545" s="169"/>
      <c r="CX545" s="169"/>
      <c r="CY545" s="169"/>
      <c r="CZ545" s="169"/>
      <c r="DA545" s="169"/>
      <c r="DB545" s="169"/>
      <c r="DC545" s="169"/>
      <c r="DD545" s="169"/>
      <c r="DE545" s="169"/>
      <c r="DF545" s="169"/>
      <c r="DG545" s="169"/>
      <c r="DH545" s="169"/>
      <c r="DI545" s="169"/>
      <c r="DJ545" s="169"/>
      <c r="DK545" s="169"/>
      <c r="DL545" s="169"/>
      <c r="DM545" s="169"/>
      <c r="DN545" s="169"/>
      <c r="DO545" s="169"/>
      <c r="DP545" s="169"/>
      <c r="DQ545" s="169"/>
      <c r="DR545" s="169"/>
      <c r="DS545" s="169"/>
      <c r="DT545" s="169"/>
      <c r="DU545" s="169"/>
      <c r="DV545" s="169"/>
      <c r="DW545" s="169"/>
      <c r="DX545" s="169"/>
      <c r="DY545" s="169"/>
      <c r="DZ545" s="169"/>
      <c r="EA545" s="169"/>
      <c r="EB545" s="169"/>
      <c r="EC545" s="169"/>
      <c r="ED545" s="169"/>
      <c r="EE545" s="169"/>
      <c r="EF545" s="169"/>
      <c r="EG545" s="169"/>
      <c r="EH545" s="169"/>
      <c r="EI545" s="169"/>
      <c r="EJ545" s="169"/>
      <c r="EK545" s="169"/>
      <c r="EL545" s="169"/>
      <c r="EM545" s="169"/>
      <c r="EN545" s="169"/>
      <c r="EO545" s="169"/>
      <c r="EP545" s="169"/>
      <c r="EQ545" s="169"/>
      <c r="ER545" s="169"/>
      <c r="ES545" s="169"/>
      <c r="ET545" s="169"/>
      <c r="EU545" s="169"/>
      <c r="EV545" s="169"/>
      <c r="EW545" s="169"/>
      <c r="EX545" s="169"/>
      <c r="EY545" s="169"/>
      <c r="EZ545" s="169"/>
      <c r="FA545" s="169"/>
      <c r="FB545" s="169"/>
      <c r="FC545" s="169"/>
      <c r="FD545" s="169"/>
      <c r="FE545" s="169"/>
      <c r="FF545" s="169"/>
      <c r="FG545" s="169"/>
      <c r="FH545" s="169"/>
      <c r="FI545" s="169"/>
      <c r="FJ545" s="169"/>
      <c r="FK545" s="169"/>
      <c r="FL545" s="169"/>
      <c r="FM545" s="169"/>
      <c r="FN545" s="169"/>
      <c r="FO545" s="169"/>
      <c r="FP545" s="169"/>
      <c r="FQ545" s="169"/>
      <c r="FR545" s="169"/>
      <c r="FS545" s="169"/>
      <c r="FT545" s="169"/>
      <c r="FU545" s="169"/>
      <c r="FV545" s="169"/>
      <c r="FW545" s="169"/>
      <c r="FX545" s="169"/>
      <c r="FY545" s="169"/>
      <c r="FZ545" s="169"/>
      <c r="GA545" s="169"/>
    </row>
    <row r="546" spans="1:183" s="134" customFormat="1" ht="15" customHeight="1" x14ac:dyDescent="0.35">
      <c r="A546" s="169"/>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c r="AJ546" s="169"/>
      <c r="AK546" s="169"/>
      <c r="AL546" s="169"/>
      <c r="AM546" s="169"/>
      <c r="AN546" s="169"/>
      <c r="AO546" s="169"/>
      <c r="AP546" s="169"/>
      <c r="AQ546" s="169"/>
      <c r="AR546" s="169"/>
      <c r="AS546" s="169"/>
      <c r="AT546" s="169"/>
      <c r="AU546" s="169"/>
      <c r="AV546" s="169"/>
      <c r="AW546" s="169"/>
      <c r="AX546" s="169"/>
      <c r="AY546" s="169"/>
      <c r="AZ546" s="169"/>
      <c r="BA546" s="169"/>
      <c r="BB546" s="169"/>
      <c r="BC546" s="169"/>
      <c r="BD546" s="169"/>
      <c r="BE546" s="169"/>
      <c r="BF546" s="169"/>
      <c r="BG546" s="169"/>
      <c r="BH546" s="169"/>
      <c r="BI546" s="169"/>
      <c r="BJ546" s="169"/>
      <c r="BK546" s="169"/>
      <c r="BL546" s="169"/>
      <c r="BM546" s="169"/>
      <c r="BN546" s="169"/>
      <c r="BO546" s="169"/>
      <c r="BP546" s="169"/>
      <c r="BQ546" s="169"/>
      <c r="BR546" s="169"/>
      <c r="BS546" s="169"/>
      <c r="BT546" s="169"/>
      <c r="BU546" s="169"/>
      <c r="BV546" s="169"/>
      <c r="BW546" s="169"/>
      <c r="BX546" s="169"/>
      <c r="BY546" s="169"/>
      <c r="BZ546" s="169"/>
      <c r="CA546" s="169"/>
      <c r="CB546" s="169"/>
      <c r="CC546" s="169"/>
      <c r="CD546" s="169"/>
      <c r="CE546" s="169"/>
      <c r="CF546" s="169"/>
      <c r="CG546" s="169"/>
      <c r="CH546" s="169"/>
      <c r="CI546" s="169"/>
      <c r="CJ546" s="169"/>
      <c r="CK546" s="169"/>
      <c r="CL546" s="169"/>
      <c r="CM546" s="169"/>
      <c r="CN546" s="169"/>
      <c r="CO546" s="169"/>
      <c r="CP546" s="169"/>
      <c r="CQ546" s="169"/>
      <c r="CR546" s="169"/>
      <c r="CS546" s="169"/>
      <c r="CT546" s="169"/>
      <c r="CU546" s="169"/>
      <c r="CV546" s="169"/>
      <c r="CW546" s="169"/>
      <c r="CX546" s="169"/>
      <c r="CY546" s="169"/>
      <c r="CZ546" s="169"/>
      <c r="DA546" s="169"/>
      <c r="DB546" s="169"/>
      <c r="DC546" s="169"/>
      <c r="DD546" s="169"/>
      <c r="DE546" s="169"/>
      <c r="DF546" s="169"/>
      <c r="DG546" s="169"/>
      <c r="DH546" s="169"/>
      <c r="DI546" s="169"/>
      <c r="DJ546" s="169"/>
      <c r="DK546" s="169"/>
      <c r="DL546" s="169"/>
      <c r="DM546" s="169"/>
      <c r="DN546" s="169"/>
      <c r="DO546" s="169"/>
      <c r="DP546" s="169"/>
      <c r="DQ546" s="169"/>
      <c r="DR546" s="169"/>
      <c r="DS546" s="169"/>
      <c r="DT546" s="169"/>
      <c r="DU546" s="169"/>
      <c r="DV546" s="169"/>
      <c r="DW546" s="169"/>
      <c r="DX546" s="169"/>
      <c r="DY546" s="169"/>
      <c r="DZ546" s="169"/>
      <c r="EA546" s="169"/>
      <c r="EB546" s="169"/>
      <c r="EC546" s="169"/>
      <c r="ED546" s="169"/>
      <c r="EE546" s="169"/>
      <c r="EF546" s="169"/>
      <c r="EG546" s="169"/>
      <c r="EH546" s="169"/>
      <c r="EI546" s="169"/>
      <c r="EJ546" s="169"/>
      <c r="EK546" s="169"/>
      <c r="EL546" s="169"/>
      <c r="EM546" s="169"/>
      <c r="EN546" s="169"/>
      <c r="EO546" s="169"/>
      <c r="EP546" s="169"/>
      <c r="EQ546" s="169"/>
      <c r="ER546" s="169"/>
      <c r="ES546" s="169"/>
      <c r="ET546" s="169"/>
      <c r="EU546" s="169"/>
      <c r="EV546" s="169"/>
      <c r="EW546" s="169"/>
      <c r="EX546" s="169"/>
      <c r="EY546" s="169"/>
      <c r="EZ546" s="169"/>
      <c r="FA546" s="169"/>
      <c r="FB546" s="169"/>
      <c r="FC546" s="169"/>
      <c r="FD546" s="169"/>
      <c r="FE546" s="169"/>
      <c r="FF546" s="169"/>
      <c r="FG546" s="169"/>
      <c r="FH546" s="169"/>
      <c r="FI546" s="169"/>
      <c r="FJ546" s="169"/>
      <c r="FK546" s="169"/>
      <c r="FL546" s="169"/>
      <c r="FM546" s="169"/>
      <c r="FN546" s="169"/>
      <c r="FO546" s="169"/>
      <c r="FP546" s="169"/>
      <c r="FQ546" s="169"/>
      <c r="FR546" s="169"/>
      <c r="FS546" s="169"/>
      <c r="FT546" s="169"/>
      <c r="FU546" s="169"/>
      <c r="FV546" s="169"/>
      <c r="FW546" s="169"/>
      <c r="FX546" s="169"/>
      <c r="FY546" s="169"/>
      <c r="FZ546" s="169"/>
      <c r="GA546" s="169"/>
    </row>
    <row r="547" spans="1:183" s="134" customFormat="1" ht="15" customHeight="1" x14ac:dyDescent="0.35">
      <c r="A547" s="169"/>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c r="AP547" s="169"/>
      <c r="AQ547" s="169"/>
      <c r="AR547" s="169"/>
      <c r="AS547" s="169"/>
      <c r="AT547" s="169"/>
      <c r="AU547" s="169"/>
      <c r="AV547" s="169"/>
      <c r="AW547" s="169"/>
      <c r="AX547" s="169"/>
      <c r="AY547" s="169"/>
      <c r="AZ547" s="169"/>
      <c r="BA547" s="169"/>
      <c r="BB547" s="169"/>
      <c r="BC547" s="169"/>
      <c r="BD547" s="169"/>
      <c r="BE547" s="169"/>
      <c r="BF547" s="169"/>
      <c r="BG547" s="169"/>
      <c r="BH547" s="169"/>
      <c r="BI547" s="169"/>
      <c r="BJ547" s="169"/>
      <c r="BK547" s="169"/>
      <c r="BL547" s="169"/>
      <c r="BM547" s="169"/>
      <c r="BN547" s="169"/>
      <c r="BO547" s="169"/>
      <c r="BP547" s="169"/>
      <c r="BQ547" s="169"/>
      <c r="BR547" s="169"/>
      <c r="BS547" s="169"/>
      <c r="BT547" s="169"/>
      <c r="BU547" s="169"/>
      <c r="BV547" s="169"/>
      <c r="BW547" s="169"/>
      <c r="BX547" s="169"/>
      <c r="BY547" s="169"/>
      <c r="BZ547" s="169"/>
      <c r="CA547" s="169"/>
      <c r="CB547" s="169"/>
      <c r="CC547" s="169"/>
      <c r="CD547" s="169"/>
      <c r="CE547" s="169"/>
      <c r="CF547" s="169"/>
      <c r="CG547" s="169"/>
      <c r="CH547" s="169"/>
      <c r="CI547" s="169"/>
      <c r="CJ547" s="169"/>
      <c r="CK547" s="169"/>
      <c r="CL547" s="169"/>
      <c r="CM547" s="169"/>
      <c r="CN547" s="169"/>
      <c r="CO547" s="169"/>
      <c r="CP547" s="169"/>
      <c r="CQ547" s="169"/>
      <c r="CR547" s="169"/>
      <c r="CS547" s="169"/>
      <c r="CT547" s="169"/>
      <c r="CU547" s="169"/>
      <c r="CV547" s="169"/>
      <c r="CW547" s="169"/>
      <c r="CX547" s="169"/>
      <c r="CY547" s="169"/>
      <c r="CZ547" s="169"/>
      <c r="DA547" s="169"/>
      <c r="DB547" s="169"/>
      <c r="DC547" s="169"/>
      <c r="DD547" s="169"/>
      <c r="DE547" s="169"/>
      <c r="DF547" s="169"/>
      <c r="DG547" s="169"/>
      <c r="DH547" s="169"/>
      <c r="DI547" s="169"/>
      <c r="DJ547" s="169"/>
      <c r="DK547" s="169"/>
      <c r="DL547" s="169"/>
      <c r="DM547" s="169"/>
      <c r="DN547" s="169"/>
      <c r="DO547" s="169"/>
      <c r="DP547" s="169"/>
      <c r="DQ547" s="169"/>
      <c r="DR547" s="169"/>
      <c r="DS547" s="169"/>
      <c r="DT547" s="169"/>
      <c r="DU547" s="169"/>
      <c r="DV547" s="169"/>
      <c r="DW547" s="169"/>
      <c r="DX547" s="169"/>
      <c r="DY547" s="169"/>
      <c r="DZ547" s="169"/>
      <c r="EA547" s="169"/>
      <c r="EB547" s="169"/>
      <c r="EC547" s="169"/>
      <c r="ED547" s="169"/>
      <c r="EE547" s="169"/>
      <c r="EF547" s="169"/>
      <c r="EG547" s="169"/>
      <c r="EH547" s="169"/>
      <c r="EI547" s="169"/>
      <c r="EJ547" s="169"/>
      <c r="EK547" s="169"/>
      <c r="EL547" s="169"/>
      <c r="EM547" s="169"/>
      <c r="EN547" s="169"/>
      <c r="EO547" s="169"/>
      <c r="EP547" s="169"/>
      <c r="EQ547" s="169"/>
      <c r="ER547" s="169"/>
      <c r="ES547" s="169"/>
      <c r="ET547" s="169"/>
      <c r="EU547" s="169"/>
      <c r="EV547" s="169"/>
      <c r="EW547" s="169"/>
      <c r="EX547" s="169"/>
      <c r="EY547" s="169"/>
      <c r="EZ547" s="169"/>
      <c r="FA547" s="169"/>
      <c r="FB547" s="169"/>
      <c r="FC547" s="169"/>
      <c r="FD547" s="169"/>
      <c r="FE547" s="169"/>
      <c r="FF547" s="169"/>
      <c r="FG547" s="169"/>
      <c r="FH547" s="169"/>
      <c r="FI547" s="169"/>
      <c r="FJ547" s="169"/>
      <c r="FK547" s="169"/>
      <c r="FL547" s="169"/>
      <c r="FM547" s="169"/>
      <c r="FN547" s="169"/>
      <c r="FO547" s="169"/>
      <c r="FP547" s="169"/>
      <c r="FQ547" s="169"/>
      <c r="FR547" s="169"/>
      <c r="FS547" s="169"/>
      <c r="FT547" s="169"/>
      <c r="FU547" s="169"/>
      <c r="FV547" s="169"/>
      <c r="FW547" s="169"/>
      <c r="FX547" s="169"/>
      <c r="FY547" s="169"/>
      <c r="FZ547" s="169"/>
      <c r="GA547" s="169"/>
    </row>
    <row r="548" spans="1:183" s="134" customFormat="1" ht="15" customHeight="1" x14ac:dyDescent="0.35">
      <c r="A548" s="169"/>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c r="AJ548" s="169"/>
      <c r="AK548" s="169"/>
      <c r="AL548" s="169"/>
      <c r="AM548" s="169"/>
      <c r="AN548" s="169"/>
      <c r="AO548" s="169"/>
      <c r="AP548" s="169"/>
      <c r="AQ548" s="169"/>
      <c r="AR548" s="169"/>
      <c r="AS548" s="169"/>
      <c r="AT548" s="169"/>
      <c r="AU548" s="169"/>
      <c r="AV548" s="169"/>
      <c r="AW548" s="169"/>
      <c r="AX548" s="169"/>
      <c r="AY548" s="169"/>
      <c r="AZ548" s="169"/>
      <c r="BA548" s="169"/>
      <c r="BB548" s="169"/>
      <c r="BC548" s="169"/>
      <c r="BD548" s="169"/>
      <c r="BE548" s="169"/>
      <c r="BF548" s="169"/>
      <c r="BG548" s="169"/>
      <c r="BH548" s="169"/>
      <c r="BI548" s="169"/>
      <c r="BJ548" s="169"/>
      <c r="BK548" s="169"/>
      <c r="BL548" s="169"/>
      <c r="BM548" s="169"/>
      <c r="BN548" s="169"/>
      <c r="BO548" s="169"/>
      <c r="BP548" s="169"/>
      <c r="BQ548" s="169"/>
      <c r="BR548" s="169"/>
      <c r="BS548" s="169"/>
      <c r="BT548" s="169"/>
      <c r="BU548" s="169"/>
      <c r="BV548" s="169"/>
      <c r="BW548" s="169"/>
      <c r="BX548" s="169"/>
      <c r="BY548" s="169"/>
      <c r="BZ548" s="169"/>
      <c r="CA548" s="169"/>
      <c r="CB548" s="169"/>
      <c r="CC548" s="169"/>
      <c r="CD548" s="169"/>
      <c r="CE548" s="169"/>
      <c r="CF548" s="169"/>
      <c r="CG548" s="169"/>
      <c r="CH548" s="169"/>
      <c r="CI548" s="169"/>
      <c r="CJ548" s="169"/>
      <c r="CK548" s="169"/>
      <c r="CL548" s="169"/>
      <c r="CM548" s="169"/>
      <c r="CN548" s="169"/>
      <c r="CO548" s="169"/>
      <c r="CP548" s="169"/>
      <c r="CQ548" s="169"/>
      <c r="CR548" s="169"/>
      <c r="CS548" s="169"/>
      <c r="CT548" s="169"/>
      <c r="CU548" s="169"/>
      <c r="CV548" s="169"/>
      <c r="CW548" s="169"/>
      <c r="CX548" s="169"/>
      <c r="CY548" s="169"/>
      <c r="CZ548" s="169"/>
      <c r="DA548" s="169"/>
      <c r="DB548" s="169"/>
      <c r="DC548" s="169"/>
      <c r="DD548" s="169"/>
      <c r="DE548" s="169"/>
      <c r="DF548" s="169"/>
      <c r="DG548" s="169"/>
      <c r="DH548" s="169"/>
      <c r="DI548" s="169"/>
      <c r="DJ548" s="169"/>
      <c r="DK548" s="169"/>
      <c r="DL548" s="169"/>
      <c r="DM548" s="169"/>
      <c r="DN548" s="169"/>
      <c r="DO548" s="169"/>
      <c r="DP548" s="169"/>
      <c r="DQ548" s="169"/>
      <c r="DR548" s="169"/>
      <c r="DS548" s="169"/>
      <c r="DT548" s="169"/>
      <c r="DU548" s="169"/>
      <c r="DV548" s="169"/>
      <c r="DW548" s="169"/>
      <c r="DX548" s="169"/>
      <c r="DY548" s="169"/>
      <c r="DZ548" s="169"/>
      <c r="EA548" s="169"/>
      <c r="EB548" s="169"/>
      <c r="EC548" s="169"/>
      <c r="ED548" s="169"/>
      <c r="EE548" s="169"/>
      <c r="EF548" s="169"/>
      <c r="EG548" s="169"/>
      <c r="EH548" s="169"/>
      <c r="EI548" s="169"/>
      <c r="EJ548" s="169"/>
      <c r="EK548" s="169"/>
      <c r="EL548" s="169"/>
      <c r="EM548" s="169"/>
      <c r="EN548" s="169"/>
      <c r="EO548" s="169"/>
      <c r="EP548" s="169"/>
      <c r="EQ548" s="169"/>
      <c r="ER548" s="169"/>
      <c r="ES548" s="169"/>
      <c r="ET548" s="169"/>
      <c r="EU548" s="169"/>
      <c r="EV548" s="169"/>
      <c r="EW548" s="169"/>
      <c r="EX548" s="169"/>
      <c r="EY548" s="169"/>
      <c r="EZ548" s="169"/>
      <c r="FA548" s="169"/>
      <c r="FB548" s="169"/>
      <c r="FC548" s="169"/>
      <c r="FD548" s="169"/>
      <c r="FE548" s="169"/>
      <c r="FF548" s="169"/>
      <c r="FG548" s="169"/>
      <c r="FH548" s="169"/>
      <c r="FI548" s="169"/>
      <c r="FJ548" s="169"/>
      <c r="FK548" s="169"/>
      <c r="FL548" s="169"/>
      <c r="FM548" s="169"/>
      <c r="FN548" s="169"/>
      <c r="FO548" s="169"/>
      <c r="FP548" s="169"/>
      <c r="FQ548" s="169"/>
      <c r="FR548" s="169"/>
      <c r="FS548" s="169"/>
      <c r="FT548" s="169"/>
      <c r="FU548" s="169"/>
      <c r="FV548" s="169"/>
      <c r="FW548" s="169"/>
      <c r="FX548" s="169"/>
      <c r="FY548" s="169"/>
      <c r="FZ548" s="169"/>
      <c r="GA548" s="169"/>
    </row>
    <row r="549" spans="1:183" s="134" customFormat="1" ht="15" customHeight="1" x14ac:dyDescent="0.35">
      <c r="A549" s="169"/>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c r="AJ549" s="169"/>
      <c r="AK549" s="169"/>
      <c r="AL549" s="169"/>
      <c r="AM549" s="169"/>
      <c r="AN549" s="169"/>
      <c r="AO549" s="169"/>
      <c r="AP549" s="169"/>
      <c r="AQ549" s="169"/>
      <c r="AR549" s="169"/>
      <c r="AS549" s="169"/>
      <c r="AT549" s="169"/>
      <c r="AU549" s="169"/>
      <c r="AV549" s="169"/>
      <c r="AW549" s="169"/>
      <c r="AX549" s="169"/>
      <c r="AY549" s="169"/>
      <c r="AZ549" s="169"/>
      <c r="BA549" s="169"/>
      <c r="BB549" s="169"/>
      <c r="BC549" s="169"/>
      <c r="BD549" s="169"/>
      <c r="BE549" s="169"/>
      <c r="BF549" s="169"/>
      <c r="BG549" s="169"/>
      <c r="BH549" s="169"/>
      <c r="BI549" s="169"/>
      <c r="BJ549" s="169"/>
      <c r="BK549" s="169"/>
      <c r="BL549" s="169"/>
      <c r="BM549" s="169"/>
      <c r="BN549" s="169"/>
      <c r="BO549" s="169"/>
      <c r="BP549" s="169"/>
      <c r="BQ549" s="169"/>
      <c r="BR549" s="169"/>
      <c r="BS549" s="169"/>
      <c r="BT549" s="169"/>
      <c r="BU549" s="169"/>
      <c r="BV549" s="169"/>
      <c r="BW549" s="169"/>
      <c r="BX549" s="169"/>
      <c r="BY549" s="169"/>
      <c r="BZ549" s="169"/>
      <c r="CA549" s="169"/>
      <c r="CB549" s="169"/>
      <c r="CC549" s="169"/>
      <c r="CD549" s="169"/>
      <c r="CE549" s="169"/>
      <c r="CF549" s="169"/>
      <c r="CG549" s="169"/>
      <c r="CH549" s="169"/>
      <c r="CI549" s="169"/>
      <c r="CJ549" s="169"/>
      <c r="CK549" s="169"/>
      <c r="CL549" s="169"/>
      <c r="CM549" s="169"/>
      <c r="CN549" s="169"/>
      <c r="CO549" s="169"/>
      <c r="CP549" s="169"/>
      <c r="CQ549" s="169"/>
      <c r="CR549" s="169"/>
      <c r="CS549" s="169"/>
      <c r="CT549" s="169"/>
      <c r="CU549" s="169"/>
      <c r="CV549" s="169"/>
      <c r="CW549" s="169"/>
      <c r="CX549" s="169"/>
      <c r="CY549" s="169"/>
      <c r="CZ549" s="169"/>
      <c r="DA549" s="169"/>
      <c r="DB549" s="169"/>
      <c r="DC549" s="169"/>
      <c r="DD549" s="169"/>
      <c r="DE549" s="169"/>
      <c r="DF549" s="169"/>
      <c r="DG549" s="169"/>
      <c r="DH549" s="169"/>
      <c r="DI549" s="169"/>
      <c r="DJ549" s="169"/>
      <c r="DK549" s="169"/>
      <c r="DL549" s="169"/>
      <c r="DM549" s="169"/>
      <c r="DN549" s="169"/>
      <c r="DO549" s="169"/>
      <c r="DP549" s="169"/>
      <c r="DQ549" s="169"/>
      <c r="DR549" s="169"/>
      <c r="DS549" s="169"/>
      <c r="DT549" s="169"/>
      <c r="DU549" s="169"/>
      <c r="DV549" s="169"/>
      <c r="DW549" s="169"/>
      <c r="DX549" s="169"/>
      <c r="DY549" s="169"/>
      <c r="DZ549" s="169"/>
      <c r="EA549" s="169"/>
      <c r="EB549" s="169"/>
      <c r="EC549" s="169"/>
      <c r="ED549" s="169"/>
      <c r="EE549" s="169"/>
      <c r="EF549" s="169"/>
      <c r="EG549" s="169"/>
      <c r="EH549" s="169"/>
      <c r="EI549" s="169"/>
      <c r="EJ549" s="169"/>
      <c r="EK549" s="169"/>
      <c r="EL549" s="169"/>
      <c r="EM549" s="169"/>
      <c r="EN549" s="169"/>
      <c r="EO549" s="169"/>
      <c r="EP549" s="169"/>
      <c r="EQ549" s="169"/>
      <c r="ER549" s="169"/>
      <c r="ES549" s="169"/>
      <c r="ET549" s="169"/>
      <c r="EU549" s="169"/>
      <c r="EV549" s="169"/>
      <c r="EW549" s="169"/>
      <c r="EX549" s="169"/>
      <c r="EY549" s="169"/>
      <c r="EZ549" s="169"/>
      <c r="FA549" s="169"/>
      <c r="FB549" s="169"/>
      <c r="FC549" s="169"/>
      <c r="FD549" s="169"/>
      <c r="FE549" s="169"/>
      <c r="FF549" s="169"/>
      <c r="FG549" s="169"/>
      <c r="FH549" s="169"/>
      <c r="FI549" s="169"/>
      <c r="FJ549" s="169"/>
      <c r="FK549" s="169"/>
      <c r="FL549" s="169"/>
      <c r="FM549" s="169"/>
      <c r="FN549" s="169"/>
      <c r="FO549" s="169"/>
      <c r="FP549" s="169"/>
      <c r="FQ549" s="169"/>
      <c r="FR549" s="169"/>
      <c r="FS549" s="169"/>
      <c r="FT549" s="169"/>
      <c r="FU549" s="169"/>
      <c r="FV549" s="169"/>
      <c r="FW549" s="169"/>
      <c r="FX549" s="169"/>
      <c r="FY549" s="169"/>
      <c r="FZ549" s="169"/>
      <c r="GA549" s="169"/>
    </row>
    <row r="550" spans="1:183" s="134" customFormat="1" ht="15" customHeight="1" x14ac:dyDescent="0.35">
      <c r="A550" s="169"/>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c r="AJ550" s="169"/>
      <c r="AK550" s="169"/>
      <c r="AL550" s="169"/>
      <c r="AM550" s="169"/>
      <c r="AN550" s="169"/>
      <c r="AO550" s="169"/>
      <c r="AP550" s="169"/>
      <c r="AQ550" s="169"/>
      <c r="AR550" s="169"/>
      <c r="AS550" s="169"/>
      <c r="AT550" s="169"/>
      <c r="AU550" s="169"/>
      <c r="AV550" s="169"/>
      <c r="AW550" s="169"/>
      <c r="AX550" s="169"/>
      <c r="AY550" s="169"/>
      <c r="AZ550" s="169"/>
      <c r="BA550" s="169"/>
      <c r="BB550" s="169"/>
      <c r="BC550" s="169"/>
      <c r="BD550" s="169"/>
      <c r="BE550" s="169"/>
      <c r="BF550" s="169"/>
      <c r="BG550" s="169"/>
      <c r="BH550" s="169"/>
      <c r="BI550" s="169"/>
      <c r="BJ550" s="169"/>
      <c r="BK550" s="169"/>
      <c r="BL550" s="169"/>
      <c r="BM550" s="169"/>
      <c r="BN550" s="169"/>
      <c r="BO550" s="169"/>
      <c r="BP550" s="169"/>
      <c r="BQ550" s="169"/>
      <c r="BR550" s="169"/>
      <c r="BS550" s="169"/>
      <c r="BT550" s="169"/>
      <c r="BU550" s="169"/>
      <c r="BV550" s="169"/>
      <c r="BW550" s="169"/>
      <c r="BX550" s="169"/>
      <c r="BY550" s="169"/>
      <c r="BZ550" s="169"/>
      <c r="CA550" s="169"/>
      <c r="CB550" s="169"/>
      <c r="CC550" s="169"/>
      <c r="CD550" s="169"/>
      <c r="CE550" s="169"/>
      <c r="CF550" s="169"/>
      <c r="CG550" s="169"/>
      <c r="CH550" s="169"/>
      <c r="CI550" s="169"/>
      <c r="CJ550" s="169"/>
      <c r="CK550" s="169"/>
      <c r="CL550" s="169"/>
      <c r="CM550" s="169"/>
      <c r="CN550" s="169"/>
      <c r="CO550" s="169"/>
      <c r="CP550" s="169"/>
      <c r="CQ550" s="169"/>
      <c r="CR550" s="169"/>
      <c r="CS550" s="169"/>
      <c r="CT550" s="169"/>
      <c r="CU550" s="169"/>
      <c r="CV550" s="169"/>
      <c r="CW550" s="169"/>
      <c r="CX550" s="169"/>
      <c r="CY550" s="169"/>
      <c r="CZ550" s="169"/>
      <c r="DA550" s="169"/>
      <c r="DB550" s="169"/>
      <c r="DC550" s="169"/>
      <c r="DD550" s="169"/>
      <c r="DE550" s="169"/>
      <c r="DF550" s="169"/>
      <c r="DG550" s="169"/>
      <c r="DH550" s="169"/>
      <c r="DI550" s="169"/>
      <c r="DJ550" s="169"/>
      <c r="DK550" s="169"/>
      <c r="DL550" s="169"/>
      <c r="DM550" s="169"/>
      <c r="DN550" s="169"/>
      <c r="DO550" s="169"/>
      <c r="DP550" s="169"/>
      <c r="DQ550" s="169"/>
      <c r="DR550" s="169"/>
      <c r="DS550" s="169"/>
      <c r="DT550" s="169"/>
      <c r="DU550" s="169"/>
      <c r="DV550" s="169"/>
      <c r="DW550" s="169"/>
      <c r="DX550" s="169"/>
      <c r="DY550" s="169"/>
      <c r="DZ550" s="169"/>
      <c r="EA550" s="169"/>
      <c r="EB550" s="169"/>
      <c r="EC550" s="169"/>
      <c r="ED550" s="169"/>
      <c r="EE550" s="169"/>
      <c r="EF550" s="169"/>
      <c r="EG550" s="169"/>
      <c r="EH550" s="169"/>
      <c r="EI550" s="169"/>
      <c r="EJ550" s="169"/>
      <c r="EK550" s="169"/>
      <c r="EL550" s="169"/>
      <c r="EM550" s="169"/>
      <c r="EN550" s="169"/>
      <c r="EO550" s="169"/>
      <c r="EP550" s="169"/>
      <c r="EQ550" s="169"/>
      <c r="ER550" s="169"/>
      <c r="ES550" s="169"/>
      <c r="ET550" s="169"/>
      <c r="EU550" s="169"/>
      <c r="EV550" s="169"/>
      <c r="EW550" s="169"/>
      <c r="EX550" s="169"/>
      <c r="EY550" s="169"/>
      <c r="EZ550" s="169"/>
      <c r="FA550" s="169"/>
      <c r="FB550" s="169"/>
      <c r="FC550" s="169"/>
      <c r="FD550" s="169"/>
      <c r="FE550" s="169"/>
      <c r="FF550" s="169"/>
      <c r="FG550" s="169"/>
      <c r="FH550" s="169"/>
      <c r="FI550" s="169"/>
      <c r="FJ550" s="169"/>
      <c r="FK550" s="169"/>
      <c r="FL550" s="169"/>
      <c r="FM550" s="169"/>
      <c r="FN550" s="169"/>
      <c r="FO550" s="169"/>
      <c r="FP550" s="169"/>
      <c r="FQ550" s="169"/>
      <c r="FR550" s="169"/>
      <c r="FS550" s="169"/>
      <c r="FT550" s="169"/>
      <c r="FU550" s="169"/>
      <c r="FV550" s="169"/>
      <c r="FW550" s="169"/>
      <c r="FX550" s="169"/>
      <c r="FY550" s="169"/>
      <c r="FZ550" s="169"/>
      <c r="GA550" s="169"/>
    </row>
    <row r="551" spans="1:183" s="134" customFormat="1" ht="15" customHeight="1" x14ac:dyDescent="0.35">
      <c r="A551" s="169"/>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c r="AJ551" s="169"/>
      <c r="AK551" s="169"/>
      <c r="AL551" s="169"/>
      <c r="AM551" s="169"/>
      <c r="AN551" s="169"/>
      <c r="AO551" s="169"/>
      <c r="AP551" s="169"/>
      <c r="AQ551" s="169"/>
      <c r="AR551" s="169"/>
      <c r="AS551" s="169"/>
      <c r="AT551" s="169"/>
      <c r="AU551" s="169"/>
      <c r="AV551" s="169"/>
      <c r="AW551" s="169"/>
      <c r="AX551" s="169"/>
      <c r="AY551" s="169"/>
      <c r="AZ551" s="169"/>
      <c r="BA551" s="169"/>
      <c r="BB551" s="169"/>
      <c r="BC551" s="169"/>
      <c r="BD551" s="169"/>
      <c r="BE551" s="169"/>
      <c r="BF551" s="169"/>
      <c r="BG551" s="169"/>
      <c r="BH551" s="169"/>
      <c r="BI551" s="169"/>
      <c r="BJ551" s="169"/>
      <c r="BK551" s="169"/>
      <c r="BL551" s="169"/>
      <c r="BM551" s="169"/>
      <c r="BN551" s="169"/>
      <c r="BO551" s="169"/>
      <c r="BP551" s="169"/>
      <c r="BQ551" s="169"/>
      <c r="BR551" s="169"/>
      <c r="BS551" s="169"/>
      <c r="BT551" s="169"/>
      <c r="BU551" s="169"/>
      <c r="BV551" s="169"/>
      <c r="BW551" s="169"/>
      <c r="BX551" s="169"/>
      <c r="BY551" s="169"/>
      <c r="BZ551" s="169"/>
      <c r="CA551" s="169"/>
      <c r="CB551" s="169"/>
      <c r="CC551" s="169"/>
      <c r="CD551" s="169"/>
      <c r="CE551" s="169"/>
      <c r="CF551" s="169"/>
      <c r="CG551" s="169"/>
      <c r="CH551" s="169"/>
      <c r="CI551" s="169"/>
      <c r="CJ551" s="169"/>
      <c r="CK551" s="169"/>
      <c r="CL551" s="169"/>
      <c r="CM551" s="169"/>
      <c r="CN551" s="169"/>
      <c r="CO551" s="169"/>
      <c r="CP551" s="169"/>
      <c r="CQ551" s="169"/>
      <c r="CR551" s="169"/>
      <c r="CS551" s="169"/>
      <c r="CT551" s="169"/>
      <c r="CU551" s="169"/>
      <c r="CV551" s="169"/>
      <c r="CW551" s="169"/>
      <c r="CX551" s="169"/>
      <c r="CY551" s="169"/>
      <c r="CZ551" s="169"/>
      <c r="DA551" s="169"/>
      <c r="DB551" s="169"/>
      <c r="DC551" s="169"/>
      <c r="DD551" s="169"/>
      <c r="DE551" s="169"/>
      <c r="DF551" s="169"/>
      <c r="DG551" s="169"/>
      <c r="DH551" s="169"/>
      <c r="DI551" s="169"/>
      <c r="DJ551" s="169"/>
      <c r="DK551" s="169"/>
      <c r="DL551" s="169"/>
      <c r="DM551" s="169"/>
      <c r="DN551" s="169"/>
      <c r="DO551" s="169"/>
      <c r="DP551" s="169"/>
      <c r="DQ551" s="169"/>
      <c r="DR551" s="169"/>
      <c r="DS551" s="169"/>
      <c r="DT551" s="169"/>
      <c r="DU551" s="169"/>
      <c r="DV551" s="169"/>
      <c r="DW551" s="169"/>
      <c r="DX551" s="169"/>
      <c r="DY551" s="169"/>
      <c r="DZ551" s="169"/>
      <c r="EA551" s="169"/>
      <c r="EB551" s="169"/>
      <c r="EC551" s="169"/>
      <c r="ED551" s="169"/>
      <c r="EE551" s="169"/>
      <c r="EF551" s="169"/>
      <c r="EG551" s="169"/>
      <c r="EH551" s="169"/>
      <c r="EI551" s="169"/>
      <c r="EJ551" s="169"/>
      <c r="EK551" s="169"/>
      <c r="EL551" s="169"/>
      <c r="EM551" s="169"/>
      <c r="EN551" s="169"/>
      <c r="EO551" s="169"/>
      <c r="EP551" s="169"/>
      <c r="EQ551" s="169"/>
      <c r="ER551" s="169"/>
      <c r="ES551" s="169"/>
      <c r="ET551" s="169"/>
      <c r="EU551" s="169"/>
      <c r="EV551" s="169"/>
      <c r="EW551" s="169"/>
      <c r="EX551" s="169"/>
      <c r="EY551" s="169"/>
      <c r="EZ551" s="169"/>
      <c r="FA551" s="169"/>
      <c r="FB551" s="169"/>
      <c r="FC551" s="169"/>
      <c r="FD551" s="169"/>
      <c r="FE551" s="169"/>
      <c r="FF551" s="169"/>
      <c r="FG551" s="169"/>
      <c r="FH551" s="169"/>
      <c r="FI551" s="169"/>
      <c r="FJ551" s="169"/>
      <c r="FK551" s="169"/>
      <c r="FL551" s="169"/>
      <c r="FM551" s="169"/>
      <c r="FN551" s="169"/>
      <c r="FO551" s="169"/>
      <c r="FP551" s="169"/>
      <c r="FQ551" s="169"/>
      <c r="FR551" s="169"/>
      <c r="FS551" s="169"/>
      <c r="FT551" s="169"/>
      <c r="FU551" s="169"/>
      <c r="FV551" s="169"/>
      <c r="FW551" s="169"/>
      <c r="FX551" s="169"/>
      <c r="FY551" s="169"/>
      <c r="FZ551" s="169"/>
      <c r="GA551" s="169"/>
    </row>
    <row r="552" spans="1:183" s="134" customFormat="1" ht="15" customHeight="1" x14ac:dyDescent="0.35">
      <c r="A552" s="169"/>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69"/>
      <c r="AP552" s="169"/>
      <c r="AQ552" s="169"/>
      <c r="AR552" s="169"/>
      <c r="AS552" s="169"/>
      <c r="AT552" s="169"/>
      <c r="AU552" s="169"/>
      <c r="AV552" s="169"/>
      <c r="AW552" s="169"/>
      <c r="AX552" s="169"/>
      <c r="AY552" s="169"/>
      <c r="AZ552" s="169"/>
      <c r="BA552" s="169"/>
      <c r="BB552" s="169"/>
      <c r="BC552" s="169"/>
      <c r="BD552" s="169"/>
      <c r="BE552" s="169"/>
      <c r="BF552" s="169"/>
      <c r="BG552" s="169"/>
      <c r="BH552" s="169"/>
      <c r="BI552" s="169"/>
      <c r="BJ552" s="169"/>
      <c r="BK552" s="169"/>
      <c r="BL552" s="169"/>
      <c r="BM552" s="169"/>
      <c r="BN552" s="169"/>
      <c r="BO552" s="169"/>
      <c r="BP552" s="169"/>
      <c r="BQ552" s="169"/>
      <c r="BR552" s="169"/>
      <c r="BS552" s="169"/>
      <c r="BT552" s="169"/>
      <c r="BU552" s="169"/>
      <c r="BV552" s="169"/>
      <c r="BW552" s="169"/>
      <c r="BX552" s="169"/>
      <c r="BY552" s="169"/>
      <c r="BZ552" s="169"/>
      <c r="CA552" s="169"/>
      <c r="CB552" s="169"/>
      <c r="CC552" s="169"/>
      <c r="CD552" s="169"/>
      <c r="CE552" s="169"/>
      <c r="CF552" s="169"/>
      <c r="CG552" s="169"/>
      <c r="CH552" s="169"/>
      <c r="CI552" s="169"/>
      <c r="CJ552" s="169"/>
      <c r="CK552" s="169"/>
      <c r="CL552" s="169"/>
      <c r="CM552" s="169"/>
      <c r="CN552" s="169"/>
      <c r="CO552" s="169"/>
      <c r="CP552" s="169"/>
      <c r="CQ552" s="169"/>
      <c r="CR552" s="169"/>
      <c r="CS552" s="169"/>
      <c r="CT552" s="169"/>
      <c r="CU552" s="169"/>
      <c r="CV552" s="169"/>
      <c r="CW552" s="169"/>
      <c r="CX552" s="169"/>
      <c r="CY552" s="169"/>
      <c r="CZ552" s="169"/>
      <c r="DA552" s="169"/>
      <c r="DB552" s="169"/>
      <c r="DC552" s="169"/>
      <c r="DD552" s="169"/>
      <c r="DE552" s="169"/>
      <c r="DF552" s="169"/>
      <c r="DG552" s="169"/>
      <c r="DH552" s="169"/>
      <c r="DI552" s="169"/>
      <c r="DJ552" s="169"/>
      <c r="DK552" s="169"/>
      <c r="DL552" s="169"/>
      <c r="DM552" s="169"/>
      <c r="DN552" s="169"/>
      <c r="DO552" s="169"/>
      <c r="DP552" s="169"/>
      <c r="DQ552" s="169"/>
      <c r="DR552" s="169"/>
      <c r="DS552" s="169"/>
      <c r="DT552" s="169"/>
      <c r="DU552" s="169"/>
      <c r="DV552" s="169"/>
      <c r="DW552" s="169"/>
      <c r="DX552" s="169"/>
      <c r="DY552" s="169"/>
      <c r="DZ552" s="169"/>
      <c r="EA552" s="169"/>
      <c r="EB552" s="169"/>
      <c r="EC552" s="169"/>
      <c r="ED552" s="169"/>
      <c r="EE552" s="169"/>
      <c r="EF552" s="169"/>
      <c r="EG552" s="169"/>
      <c r="EH552" s="169"/>
      <c r="EI552" s="169"/>
      <c r="EJ552" s="169"/>
      <c r="EK552" s="169"/>
      <c r="EL552" s="169"/>
      <c r="EM552" s="169"/>
      <c r="EN552" s="169"/>
      <c r="EO552" s="169"/>
      <c r="EP552" s="169"/>
      <c r="EQ552" s="169"/>
      <c r="ER552" s="169"/>
      <c r="ES552" s="169"/>
      <c r="ET552" s="169"/>
      <c r="EU552" s="169"/>
      <c r="EV552" s="169"/>
      <c r="EW552" s="169"/>
      <c r="EX552" s="169"/>
      <c r="EY552" s="169"/>
      <c r="EZ552" s="169"/>
      <c r="FA552" s="169"/>
      <c r="FB552" s="169"/>
      <c r="FC552" s="169"/>
      <c r="FD552" s="169"/>
      <c r="FE552" s="169"/>
      <c r="FF552" s="169"/>
      <c r="FG552" s="169"/>
      <c r="FH552" s="169"/>
      <c r="FI552" s="169"/>
      <c r="FJ552" s="169"/>
      <c r="FK552" s="169"/>
      <c r="FL552" s="169"/>
      <c r="FM552" s="169"/>
      <c r="FN552" s="169"/>
      <c r="FO552" s="169"/>
      <c r="FP552" s="169"/>
      <c r="FQ552" s="169"/>
      <c r="FR552" s="169"/>
      <c r="FS552" s="169"/>
      <c r="FT552" s="169"/>
      <c r="FU552" s="169"/>
      <c r="FV552" s="169"/>
      <c r="FW552" s="169"/>
      <c r="FX552" s="169"/>
      <c r="FY552" s="169"/>
      <c r="FZ552" s="169"/>
      <c r="GA552" s="169"/>
    </row>
    <row r="553" spans="1:183" s="134" customFormat="1" ht="15" customHeight="1" x14ac:dyDescent="0.35">
      <c r="A553" s="169"/>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c r="AJ553" s="169"/>
      <c r="AK553" s="169"/>
      <c r="AL553" s="169"/>
      <c r="AM553" s="169"/>
      <c r="AN553" s="169"/>
      <c r="AO553" s="169"/>
      <c r="AP553" s="169"/>
      <c r="AQ553" s="169"/>
      <c r="AR553" s="169"/>
      <c r="AS553" s="169"/>
      <c r="AT553" s="169"/>
      <c r="AU553" s="169"/>
      <c r="AV553" s="169"/>
      <c r="AW553" s="169"/>
      <c r="AX553" s="169"/>
      <c r="AY553" s="169"/>
      <c r="AZ553" s="169"/>
      <c r="BA553" s="169"/>
      <c r="BB553" s="169"/>
      <c r="BC553" s="169"/>
      <c r="BD553" s="169"/>
      <c r="BE553" s="169"/>
      <c r="BF553" s="169"/>
      <c r="BG553" s="169"/>
      <c r="BH553" s="169"/>
      <c r="BI553" s="169"/>
      <c r="BJ553" s="169"/>
      <c r="BK553" s="169"/>
      <c r="BL553" s="169"/>
      <c r="BM553" s="169"/>
      <c r="BN553" s="169"/>
      <c r="BO553" s="169"/>
      <c r="BP553" s="169"/>
      <c r="BQ553" s="169"/>
      <c r="BR553" s="169"/>
      <c r="BS553" s="169"/>
      <c r="BT553" s="169"/>
      <c r="BU553" s="169"/>
      <c r="BV553" s="169"/>
      <c r="BW553" s="169"/>
      <c r="BX553" s="169"/>
      <c r="BY553" s="169"/>
      <c r="BZ553" s="169"/>
      <c r="CA553" s="169"/>
      <c r="CB553" s="169"/>
      <c r="CC553" s="169"/>
      <c r="CD553" s="169"/>
      <c r="CE553" s="169"/>
      <c r="CF553" s="169"/>
      <c r="CG553" s="169"/>
      <c r="CH553" s="169"/>
      <c r="CI553" s="169"/>
      <c r="CJ553" s="169"/>
      <c r="CK553" s="169"/>
      <c r="CL553" s="169"/>
      <c r="CM553" s="169"/>
      <c r="CN553" s="169"/>
      <c r="CO553" s="169"/>
      <c r="CP553" s="169"/>
      <c r="CQ553" s="169"/>
      <c r="CR553" s="169"/>
      <c r="CS553" s="169"/>
      <c r="CT553" s="169"/>
      <c r="CU553" s="169"/>
      <c r="CV553" s="169"/>
      <c r="CW553" s="169"/>
      <c r="CX553" s="169"/>
      <c r="CY553" s="169"/>
      <c r="CZ553" s="169"/>
      <c r="DA553" s="169"/>
      <c r="DB553" s="169"/>
      <c r="DC553" s="169"/>
      <c r="DD553" s="169"/>
      <c r="DE553" s="169"/>
      <c r="DF553" s="169"/>
      <c r="DG553" s="169"/>
      <c r="DH553" s="169"/>
      <c r="DI553" s="169"/>
      <c r="DJ553" s="169"/>
      <c r="DK553" s="169"/>
      <c r="DL553" s="169"/>
      <c r="DM553" s="169"/>
      <c r="DN553" s="169"/>
      <c r="DO553" s="169"/>
      <c r="DP553" s="169"/>
      <c r="DQ553" s="169"/>
      <c r="DR553" s="169"/>
      <c r="DS553" s="169"/>
      <c r="DT553" s="169"/>
      <c r="DU553" s="169"/>
      <c r="DV553" s="169"/>
      <c r="DW553" s="169"/>
      <c r="DX553" s="169"/>
      <c r="DY553" s="169"/>
      <c r="DZ553" s="169"/>
      <c r="EA553" s="169"/>
      <c r="EB553" s="169"/>
      <c r="EC553" s="169"/>
      <c r="ED553" s="169"/>
      <c r="EE553" s="169"/>
      <c r="EF553" s="169"/>
      <c r="EG553" s="169"/>
      <c r="EH553" s="169"/>
      <c r="EI553" s="169"/>
      <c r="EJ553" s="169"/>
      <c r="EK553" s="169"/>
      <c r="EL553" s="169"/>
      <c r="EM553" s="169"/>
      <c r="EN553" s="169"/>
      <c r="EO553" s="169"/>
      <c r="EP553" s="169"/>
      <c r="EQ553" s="169"/>
      <c r="ER553" s="169"/>
      <c r="ES553" s="169"/>
      <c r="ET553" s="169"/>
      <c r="EU553" s="169"/>
      <c r="EV553" s="169"/>
      <c r="EW553" s="169"/>
      <c r="EX553" s="169"/>
      <c r="EY553" s="169"/>
      <c r="EZ553" s="169"/>
      <c r="FA553" s="169"/>
      <c r="FB553" s="169"/>
      <c r="FC553" s="169"/>
      <c r="FD553" s="169"/>
      <c r="FE553" s="169"/>
      <c r="FF553" s="169"/>
      <c r="FG553" s="169"/>
      <c r="FH553" s="169"/>
      <c r="FI553" s="169"/>
      <c r="FJ553" s="169"/>
      <c r="FK553" s="169"/>
      <c r="FL553" s="169"/>
      <c r="FM553" s="169"/>
      <c r="FN553" s="169"/>
      <c r="FO553" s="169"/>
      <c r="FP553" s="169"/>
      <c r="FQ553" s="169"/>
      <c r="FR553" s="169"/>
      <c r="FS553" s="169"/>
      <c r="FT553" s="169"/>
      <c r="FU553" s="169"/>
      <c r="FV553" s="169"/>
      <c r="FW553" s="169"/>
      <c r="FX553" s="169"/>
      <c r="FY553" s="169"/>
      <c r="FZ553" s="169"/>
      <c r="GA553" s="169"/>
    </row>
    <row r="554" spans="1:183" s="134" customFormat="1" ht="15" customHeight="1" x14ac:dyDescent="0.35">
      <c r="A554" s="169"/>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c r="AP554" s="169"/>
      <c r="AQ554" s="169"/>
      <c r="AR554" s="169"/>
      <c r="AS554" s="169"/>
      <c r="AT554" s="169"/>
      <c r="AU554" s="169"/>
      <c r="AV554" s="169"/>
      <c r="AW554" s="169"/>
      <c r="AX554" s="169"/>
      <c r="AY554" s="169"/>
      <c r="AZ554" s="169"/>
      <c r="BA554" s="169"/>
      <c r="BB554" s="169"/>
      <c r="BC554" s="169"/>
      <c r="BD554" s="169"/>
      <c r="BE554" s="169"/>
      <c r="BF554" s="169"/>
      <c r="BG554" s="169"/>
      <c r="BH554" s="169"/>
      <c r="BI554" s="169"/>
      <c r="BJ554" s="169"/>
      <c r="BK554" s="169"/>
      <c r="BL554" s="169"/>
      <c r="BM554" s="169"/>
      <c r="BN554" s="169"/>
      <c r="BO554" s="169"/>
      <c r="BP554" s="169"/>
      <c r="BQ554" s="169"/>
      <c r="BR554" s="169"/>
      <c r="BS554" s="169"/>
      <c r="BT554" s="169"/>
      <c r="BU554" s="169"/>
      <c r="BV554" s="169"/>
      <c r="BW554" s="169"/>
      <c r="BX554" s="169"/>
      <c r="BY554" s="169"/>
      <c r="BZ554" s="169"/>
      <c r="CA554" s="169"/>
      <c r="CB554" s="169"/>
      <c r="CC554" s="169"/>
      <c r="CD554" s="169"/>
      <c r="CE554" s="169"/>
      <c r="CF554" s="169"/>
      <c r="CG554" s="169"/>
      <c r="CH554" s="169"/>
      <c r="CI554" s="169"/>
      <c r="CJ554" s="169"/>
      <c r="CK554" s="169"/>
      <c r="CL554" s="169"/>
      <c r="CM554" s="169"/>
      <c r="CN554" s="169"/>
      <c r="CO554" s="169"/>
      <c r="CP554" s="169"/>
      <c r="CQ554" s="169"/>
      <c r="CR554" s="169"/>
      <c r="CS554" s="169"/>
      <c r="CT554" s="169"/>
      <c r="CU554" s="169"/>
      <c r="CV554" s="169"/>
      <c r="CW554" s="169"/>
      <c r="CX554" s="169"/>
      <c r="CY554" s="169"/>
      <c r="CZ554" s="169"/>
      <c r="DA554" s="169"/>
      <c r="DB554" s="169"/>
      <c r="DC554" s="169"/>
      <c r="DD554" s="169"/>
      <c r="DE554" s="169"/>
      <c r="DF554" s="169"/>
      <c r="DG554" s="169"/>
      <c r="DH554" s="169"/>
      <c r="DI554" s="169"/>
      <c r="DJ554" s="169"/>
      <c r="DK554" s="169"/>
      <c r="DL554" s="169"/>
      <c r="DM554" s="169"/>
      <c r="DN554" s="169"/>
      <c r="DO554" s="169"/>
      <c r="DP554" s="169"/>
      <c r="DQ554" s="169"/>
      <c r="DR554" s="169"/>
      <c r="DS554" s="169"/>
      <c r="DT554" s="169"/>
      <c r="DU554" s="169"/>
      <c r="DV554" s="169"/>
      <c r="DW554" s="169"/>
      <c r="DX554" s="169"/>
      <c r="DY554" s="169"/>
      <c r="DZ554" s="169"/>
      <c r="EA554" s="169"/>
      <c r="EB554" s="169"/>
      <c r="EC554" s="169"/>
      <c r="ED554" s="169"/>
      <c r="EE554" s="169"/>
      <c r="EF554" s="169"/>
      <c r="EG554" s="169"/>
      <c r="EH554" s="169"/>
      <c r="EI554" s="169"/>
      <c r="EJ554" s="169"/>
      <c r="EK554" s="169"/>
      <c r="EL554" s="169"/>
      <c r="EM554" s="169"/>
      <c r="EN554" s="169"/>
      <c r="EO554" s="169"/>
      <c r="EP554" s="169"/>
      <c r="EQ554" s="169"/>
      <c r="ER554" s="169"/>
      <c r="ES554" s="169"/>
      <c r="ET554" s="169"/>
      <c r="EU554" s="169"/>
      <c r="EV554" s="169"/>
      <c r="EW554" s="169"/>
      <c r="EX554" s="169"/>
      <c r="EY554" s="169"/>
      <c r="EZ554" s="169"/>
      <c r="FA554" s="169"/>
      <c r="FB554" s="169"/>
      <c r="FC554" s="169"/>
      <c r="FD554" s="169"/>
      <c r="FE554" s="169"/>
      <c r="FF554" s="169"/>
      <c r="FG554" s="169"/>
      <c r="FH554" s="169"/>
      <c r="FI554" s="169"/>
      <c r="FJ554" s="169"/>
      <c r="FK554" s="169"/>
      <c r="FL554" s="169"/>
      <c r="FM554" s="169"/>
      <c r="FN554" s="169"/>
      <c r="FO554" s="169"/>
      <c r="FP554" s="169"/>
      <c r="FQ554" s="169"/>
      <c r="FR554" s="169"/>
      <c r="FS554" s="169"/>
      <c r="FT554" s="169"/>
      <c r="FU554" s="169"/>
      <c r="FV554" s="169"/>
      <c r="FW554" s="169"/>
      <c r="FX554" s="169"/>
      <c r="FY554" s="169"/>
      <c r="FZ554" s="169"/>
      <c r="GA554" s="169"/>
    </row>
    <row r="555" spans="1:183" s="134" customFormat="1" ht="15" customHeight="1" x14ac:dyDescent="0.35">
      <c r="A555" s="169"/>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c r="AJ555" s="169"/>
      <c r="AK555" s="169"/>
      <c r="AL555" s="169"/>
      <c r="AM555" s="169"/>
      <c r="AN555" s="169"/>
      <c r="AO555" s="169"/>
      <c r="AP555" s="169"/>
      <c r="AQ555" s="169"/>
      <c r="AR555" s="169"/>
      <c r="AS555" s="169"/>
      <c r="AT555" s="169"/>
      <c r="AU555" s="169"/>
      <c r="AV555" s="169"/>
      <c r="AW555" s="169"/>
      <c r="AX555" s="169"/>
      <c r="AY555" s="169"/>
      <c r="AZ555" s="169"/>
      <c r="BA555" s="169"/>
      <c r="BB555" s="169"/>
      <c r="BC555" s="169"/>
      <c r="BD555" s="169"/>
      <c r="BE555" s="169"/>
      <c r="BF555" s="169"/>
      <c r="BG555" s="169"/>
      <c r="BH555" s="169"/>
      <c r="BI555" s="169"/>
      <c r="BJ555" s="169"/>
      <c r="BK555" s="169"/>
      <c r="BL555" s="169"/>
      <c r="BM555" s="169"/>
      <c r="BN555" s="169"/>
      <c r="BO555" s="169"/>
      <c r="BP555" s="169"/>
      <c r="BQ555" s="169"/>
      <c r="BR555" s="169"/>
      <c r="BS555" s="169"/>
      <c r="BT555" s="169"/>
      <c r="BU555" s="169"/>
      <c r="BV555" s="169"/>
      <c r="BW555" s="169"/>
      <c r="BX555" s="169"/>
      <c r="BY555" s="169"/>
      <c r="BZ555" s="169"/>
      <c r="CA555" s="169"/>
      <c r="CB555" s="169"/>
      <c r="CC555" s="169"/>
      <c r="CD555" s="169"/>
      <c r="CE555" s="169"/>
      <c r="CF555" s="169"/>
      <c r="CG555" s="169"/>
      <c r="CH555" s="169"/>
      <c r="CI555" s="169"/>
      <c r="CJ555" s="169"/>
      <c r="CK555" s="169"/>
      <c r="CL555" s="169"/>
      <c r="CM555" s="169"/>
      <c r="CN555" s="169"/>
      <c r="CO555" s="169"/>
      <c r="CP555" s="169"/>
      <c r="CQ555" s="169"/>
      <c r="CR555" s="169"/>
      <c r="CS555" s="169"/>
      <c r="CT555" s="169"/>
      <c r="CU555" s="169"/>
      <c r="CV555" s="169"/>
      <c r="CW555" s="169"/>
      <c r="CX555" s="169"/>
      <c r="CY555" s="169"/>
      <c r="CZ555" s="169"/>
      <c r="DA555" s="169"/>
      <c r="DB555" s="169"/>
      <c r="DC555" s="169"/>
      <c r="DD555" s="169"/>
      <c r="DE555" s="169"/>
      <c r="DF555" s="169"/>
      <c r="DG555" s="169"/>
      <c r="DH555" s="169"/>
      <c r="DI555" s="169"/>
      <c r="DJ555" s="169"/>
      <c r="DK555" s="169"/>
      <c r="DL555" s="169"/>
      <c r="DM555" s="169"/>
      <c r="DN555" s="169"/>
      <c r="DO555" s="169"/>
      <c r="DP555" s="169"/>
      <c r="DQ555" s="169"/>
      <c r="DR555" s="169"/>
      <c r="DS555" s="169"/>
      <c r="DT555" s="169"/>
      <c r="DU555" s="169"/>
      <c r="DV555" s="169"/>
      <c r="DW555" s="169"/>
      <c r="DX555" s="169"/>
      <c r="DY555" s="169"/>
      <c r="DZ555" s="169"/>
      <c r="EA555" s="169"/>
      <c r="EB555" s="169"/>
      <c r="EC555" s="169"/>
      <c r="ED555" s="169"/>
      <c r="EE555" s="169"/>
      <c r="EF555" s="169"/>
      <c r="EG555" s="169"/>
      <c r="EH555" s="169"/>
      <c r="EI555" s="169"/>
      <c r="EJ555" s="169"/>
      <c r="EK555" s="169"/>
      <c r="EL555" s="169"/>
      <c r="EM555" s="169"/>
      <c r="EN555" s="169"/>
      <c r="EO555" s="169"/>
      <c r="EP555" s="169"/>
      <c r="EQ555" s="169"/>
      <c r="ER555" s="169"/>
      <c r="ES555" s="169"/>
      <c r="ET555" s="169"/>
      <c r="EU555" s="169"/>
      <c r="EV555" s="169"/>
      <c r="EW555" s="169"/>
      <c r="EX555" s="169"/>
      <c r="EY555" s="169"/>
      <c r="EZ555" s="169"/>
      <c r="FA555" s="169"/>
      <c r="FB555" s="169"/>
      <c r="FC555" s="169"/>
      <c r="FD555" s="169"/>
      <c r="FE555" s="169"/>
      <c r="FF555" s="169"/>
      <c r="FG555" s="169"/>
      <c r="FH555" s="169"/>
      <c r="FI555" s="169"/>
      <c r="FJ555" s="169"/>
      <c r="FK555" s="169"/>
      <c r="FL555" s="169"/>
      <c r="FM555" s="169"/>
      <c r="FN555" s="169"/>
      <c r="FO555" s="169"/>
      <c r="FP555" s="169"/>
      <c r="FQ555" s="169"/>
      <c r="FR555" s="169"/>
      <c r="FS555" s="169"/>
      <c r="FT555" s="169"/>
      <c r="FU555" s="169"/>
      <c r="FV555" s="169"/>
      <c r="FW555" s="169"/>
      <c r="FX555" s="169"/>
      <c r="FY555" s="169"/>
      <c r="FZ555" s="169"/>
      <c r="GA555" s="169"/>
    </row>
    <row r="556" spans="1:183" s="134" customFormat="1" ht="15" customHeight="1" x14ac:dyDescent="0.35">
      <c r="A556" s="169"/>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c r="AJ556" s="169"/>
      <c r="AK556" s="169"/>
      <c r="AL556" s="169"/>
      <c r="AM556" s="169"/>
      <c r="AN556" s="169"/>
      <c r="AO556" s="169"/>
      <c r="AP556" s="169"/>
      <c r="AQ556" s="169"/>
      <c r="AR556" s="169"/>
      <c r="AS556" s="169"/>
      <c r="AT556" s="169"/>
      <c r="AU556" s="169"/>
      <c r="AV556" s="169"/>
      <c r="AW556" s="169"/>
      <c r="AX556" s="169"/>
      <c r="AY556" s="169"/>
      <c r="AZ556" s="169"/>
      <c r="BA556" s="169"/>
      <c r="BB556" s="169"/>
      <c r="BC556" s="169"/>
      <c r="BD556" s="169"/>
      <c r="BE556" s="169"/>
      <c r="BF556" s="169"/>
      <c r="BG556" s="169"/>
      <c r="BH556" s="169"/>
      <c r="BI556" s="169"/>
      <c r="BJ556" s="169"/>
      <c r="BK556" s="169"/>
      <c r="BL556" s="169"/>
      <c r="BM556" s="169"/>
      <c r="BN556" s="169"/>
      <c r="BO556" s="169"/>
      <c r="BP556" s="169"/>
      <c r="BQ556" s="169"/>
      <c r="BR556" s="169"/>
      <c r="BS556" s="169"/>
      <c r="BT556" s="169"/>
      <c r="BU556" s="169"/>
      <c r="BV556" s="169"/>
      <c r="BW556" s="169"/>
      <c r="BX556" s="169"/>
      <c r="BY556" s="169"/>
      <c r="BZ556" s="169"/>
      <c r="CA556" s="169"/>
      <c r="CB556" s="169"/>
      <c r="CC556" s="169"/>
      <c r="CD556" s="169"/>
      <c r="CE556" s="169"/>
      <c r="CF556" s="169"/>
      <c r="CG556" s="169"/>
      <c r="CH556" s="169"/>
      <c r="CI556" s="169"/>
      <c r="CJ556" s="169"/>
      <c r="CK556" s="169"/>
      <c r="CL556" s="169"/>
      <c r="CM556" s="169"/>
      <c r="CN556" s="169"/>
      <c r="CO556" s="169"/>
      <c r="CP556" s="169"/>
      <c r="CQ556" s="169"/>
      <c r="CR556" s="169"/>
      <c r="CS556" s="169"/>
      <c r="CT556" s="169"/>
      <c r="CU556" s="169"/>
      <c r="CV556" s="169"/>
      <c r="CW556" s="169"/>
      <c r="CX556" s="169"/>
      <c r="CY556" s="169"/>
      <c r="CZ556" s="169"/>
      <c r="DA556" s="169"/>
      <c r="DB556" s="169"/>
      <c r="DC556" s="169"/>
      <c r="DD556" s="169"/>
      <c r="DE556" s="169"/>
      <c r="DF556" s="169"/>
      <c r="DG556" s="169"/>
      <c r="DH556" s="169"/>
      <c r="DI556" s="169"/>
      <c r="DJ556" s="169"/>
      <c r="DK556" s="169"/>
      <c r="DL556" s="169"/>
      <c r="DM556" s="169"/>
      <c r="DN556" s="169"/>
      <c r="DO556" s="169"/>
      <c r="DP556" s="169"/>
      <c r="DQ556" s="169"/>
      <c r="DR556" s="169"/>
      <c r="DS556" s="169"/>
      <c r="DT556" s="169"/>
      <c r="DU556" s="169"/>
      <c r="DV556" s="169"/>
      <c r="DW556" s="169"/>
      <c r="DX556" s="169"/>
      <c r="DY556" s="169"/>
      <c r="DZ556" s="169"/>
      <c r="EA556" s="169"/>
      <c r="EB556" s="169"/>
      <c r="EC556" s="169"/>
      <c r="ED556" s="169"/>
      <c r="EE556" s="169"/>
      <c r="EF556" s="169"/>
      <c r="EG556" s="169"/>
      <c r="EH556" s="169"/>
      <c r="EI556" s="169"/>
      <c r="EJ556" s="169"/>
      <c r="EK556" s="169"/>
      <c r="EL556" s="169"/>
      <c r="EM556" s="169"/>
      <c r="EN556" s="169"/>
      <c r="EO556" s="169"/>
      <c r="EP556" s="169"/>
      <c r="EQ556" s="169"/>
      <c r="ER556" s="169"/>
      <c r="ES556" s="169"/>
      <c r="ET556" s="169"/>
      <c r="EU556" s="169"/>
      <c r="EV556" s="169"/>
      <c r="EW556" s="169"/>
      <c r="EX556" s="169"/>
      <c r="EY556" s="169"/>
      <c r="EZ556" s="169"/>
      <c r="FA556" s="169"/>
      <c r="FB556" s="169"/>
      <c r="FC556" s="169"/>
      <c r="FD556" s="169"/>
      <c r="FE556" s="169"/>
      <c r="FF556" s="169"/>
      <c r="FG556" s="169"/>
      <c r="FH556" s="169"/>
      <c r="FI556" s="169"/>
      <c r="FJ556" s="169"/>
      <c r="FK556" s="169"/>
      <c r="FL556" s="169"/>
      <c r="FM556" s="169"/>
      <c r="FN556" s="169"/>
      <c r="FO556" s="169"/>
      <c r="FP556" s="169"/>
      <c r="FQ556" s="169"/>
      <c r="FR556" s="169"/>
      <c r="FS556" s="169"/>
      <c r="FT556" s="169"/>
      <c r="FU556" s="169"/>
      <c r="FV556" s="169"/>
      <c r="FW556" s="169"/>
      <c r="FX556" s="169"/>
      <c r="FY556" s="169"/>
      <c r="FZ556" s="169"/>
      <c r="GA556" s="169"/>
    </row>
    <row r="557" spans="1:183" s="134" customFormat="1" ht="15" customHeight="1" x14ac:dyDescent="0.35">
      <c r="A557" s="169"/>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c r="AJ557" s="169"/>
      <c r="AK557" s="169"/>
      <c r="AL557" s="169"/>
      <c r="AM557" s="169"/>
      <c r="AN557" s="169"/>
      <c r="AO557" s="169"/>
      <c r="AP557" s="169"/>
      <c r="AQ557" s="169"/>
      <c r="AR557" s="169"/>
      <c r="AS557" s="169"/>
      <c r="AT557" s="169"/>
      <c r="AU557" s="169"/>
      <c r="AV557" s="169"/>
      <c r="AW557" s="169"/>
      <c r="AX557" s="169"/>
      <c r="AY557" s="169"/>
      <c r="AZ557" s="169"/>
      <c r="BA557" s="169"/>
      <c r="BB557" s="169"/>
      <c r="BC557" s="169"/>
      <c r="BD557" s="169"/>
      <c r="BE557" s="169"/>
      <c r="BF557" s="169"/>
      <c r="BG557" s="169"/>
      <c r="BH557" s="169"/>
      <c r="BI557" s="169"/>
      <c r="BJ557" s="169"/>
      <c r="BK557" s="169"/>
      <c r="BL557" s="169"/>
      <c r="BM557" s="169"/>
      <c r="BN557" s="169"/>
      <c r="BO557" s="169"/>
      <c r="BP557" s="169"/>
      <c r="BQ557" s="169"/>
      <c r="BR557" s="169"/>
      <c r="BS557" s="169"/>
      <c r="BT557" s="169"/>
      <c r="BU557" s="169"/>
      <c r="BV557" s="169"/>
      <c r="BW557" s="169"/>
      <c r="BX557" s="169"/>
      <c r="BY557" s="169"/>
      <c r="BZ557" s="169"/>
      <c r="CA557" s="169"/>
      <c r="CB557" s="169"/>
      <c r="CC557" s="169"/>
      <c r="CD557" s="169"/>
      <c r="CE557" s="169"/>
      <c r="CF557" s="169"/>
      <c r="CG557" s="169"/>
      <c r="CH557" s="169"/>
      <c r="CI557" s="169"/>
      <c r="CJ557" s="169"/>
      <c r="CK557" s="169"/>
      <c r="CL557" s="169"/>
      <c r="CM557" s="169"/>
      <c r="CN557" s="169"/>
      <c r="CO557" s="169"/>
      <c r="CP557" s="169"/>
      <c r="CQ557" s="169"/>
      <c r="CR557" s="169"/>
      <c r="CS557" s="169"/>
      <c r="CT557" s="169"/>
      <c r="CU557" s="169"/>
      <c r="CV557" s="169"/>
      <c r="CW557" s="169"/>
      <c r="CX557" s="169"/>
      <c r="CY557" s="169"/>
      <c r="CZ557" s="169"/>
      <c r="DA557" s="169"/>
      <c r="DB557" s="169"/>
      <c r="DC557" s="169"/>
      <c r="DD557" s="169"/>
      <c r="DE557" s="169"/>
      <c r="DF557" s="169"/>
      <c r="DG557" s="169"/>
      <c r="DH557" s="169"/>
      <c r="DI557" s="169"/>
      <c r="DJ557" s="169"/>
      <c r="DK557" s="169"/>
      <c r="DL557" s="169"/>
      <c r="DM557" s="169"/>
      <c r="DN557" s="169"/>
      <c r="DO557" s="169"/>
      <c r="DP557" s="169"/>
      <c r="DQ557" s="169"/>
      <c r="DR557" s="169"/>
      <c r="DS557" s="169"/>
      <c r="DT557" s="169"/>
      <c r="DU557" s="169"/>
      <c r="DV557" s="169"/>
      <c r="DW557" s="169"/>
      <c r="DX557" s="169"/>
      <c r="DY557" s="169"/>
      <c r="DZ557" s="169"/>
      <c r="EA557" s="169"/>
      <c r="EB557" s="169"/>
      <c r="EC557" s="169"/>
      <c r="ED557" s="169"/>
      <c r="EE557" s="169"/>
      <c r="EF557" s="169"/>
      <c r="EG557" s="169"/>
      <c r="EH557" s="169"/>
      <c r="EI557" s="169"/>
      <c r="EJ557" s="169"/>
      <c r="EK557" s="169"/>
      <c r="EL557" s="169"/>
      <c r="EM557" s="169"/>
      <c r="EN557" s="169"/>
      <c r="EO557" s="169"/>
      <c r="EP557" s="169"/>
      <c r="EQ557" s="169"/>
      <c r="ER557" s="169"/>
      <c r="ES557" s="169"/>
      <c r="ET557" s="169"/>
      <c r="EU557" s="169"/>
      <c r="EV557" s="169"/>
      <c r="EW557" s="169"/>
      <c r="EX557" s="169"/>
      <c r="EY557" s="169"/>
      <c r="EZ557" s="169"/>
      <c r="FA557" s="169"/>
      <c r="FB557" s="169"/>
      <c r="FC557" s="169"/>
      <c r="FD557" s="169"/>
      <c r="FE557" s="169"/>
      <c r="FF557" s="169"/>
      <c r="FG557" s="169"/>
      <c r="FH557" s="169"/>
      <c r="FI557" s="169"/>
      <c r="FJ557" s="169"/>
      <c r="FK557" s="169"/>
      <c r="FL557" s="169"/>
      <c r="FM557" s="169"/>
      <c r="FN557" s="169"/>
      <c r="FO557" s="169"/>
      <c r="FP557" s="169"/>
      <c r="FQ557" s="169"/>
      <c r="FR557" s="169"/>
      <c r="FS557" s="169"/>
      <c r="FT557" s="169"/>
      <c r="FU557" s="169"/>
      <c r="FV557" s="169"/>
      <c r="FW557" s="169"/>
      <c r="FX557" s="169"/>
      <c r="FY557" s="169"/>
      <c r="FZ557" s="169"/>
      <c r="GA557" s="169"/>
    </row>
    <row r="558" spans="1:183" s="134" customFormat="1" ht="15" customHeight="1" x14ac:dyDescent="0.35">
      <c r="A558" s="169"/>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c r="AJ558" s="169"/>
      <c r="AK558" s="169"/>
      <c r="AL558" s="169"/>
      <c r="AM558" s="169"/>
      <c r="AN558" s="169"/>
      <c r="AO558" s="169"/>
      <c r="AP558" s="169"/>
      <c r="AQ558" s="169"/>
      <c r="AR558" s="169"/>
      <c r="AS558" s="169"/>
      <c r="AT558" s="169"/>
      <c r="AU558" s="169"/>
      <c r="AV558" s="169"/>
      <c r="AW558" s="169"/>
      <c r="AX558" s="169"/>
      <c r="AY558" s="169"/>
      <c r="AZ558" s="169"/>
      <c r="BA558" s="169"/>
      <c r="BB558" s="169"/>
      <c r="BC558" s="169"/>
      <c r="BD558" s="169"/>
      <c r="BE558" s="169"/>
      <c r="BF558" s="169"/>
      <c r="BG558" s="169"/>
      <c r="BH558" s="169"/>
      <c r="BI558" s="169"/>
      <c r="BJ558" s="169"/>
      <c r="BK558" s="169"/>
      <c r="BL558" s="169"/>
      <c r="BM558" s="169"/>
      <c r="BN558" s="169"/>
      <c r="BO558" s="169"/>
      <c r="BP558" s="169"/>
      <c r="BQ558" s="169"/>
      <c r="BR558" s="169"/>
      <c r="BS558" s="169"/>
      <c r="BT558" s="169"/>
      <c r="BU558" s="169"/>
      <c r="BV558" s="169"/>
      <c r="BW558" s="169"/>
      <c r="BX558" s="169"/>
      <c r="BY558" s="169"/>
      <c r="BZ558" s="169"/>
      <c r="CA558" s="169"/>
      <c r="CB558" s="169"/>
      <c r="CC558" s="169"/>
      <c r="CD558" s="169"/>
      <c r="CE558" s="169"/>
      <c r="CF558" s="169"/>
      <c r="CG558" s="169"/>
      <c r="CH558" s="169"/>
      <c r="CI558" s="169"/>
      <c r="CJ558" s="169"/>
      <c r="CK558" s="169"/>
      <c r="CL558" s="169"/>
      <c r="CM558" s="169"/>
      <c r="CN558" s="169"/>
      <c r="CO558" s="169"/>
      <c r="CP558" s="169"/>
      <c r="CQ558" s="169"/>
      <c r="CR558" s="169"/>
      <c r="CS558" s="169"/>
      <c r="CT558" s="169"/>
      <c r="CU558" s="169"/>
      <c r="CV558" s="169"/>
      <c r="CW558" s="169"/>
      <c r="CX558" s="169"/>
      <c r="CY558" s="169"/>
      <c r="CZ558" s="169"/>
      <c r="DA558" s="169"/>
      <c r="DB558" s="169"/>
      <c r="DC558" s="169"/>
      <c r="DD558" s="169"/>
      <c r="DE558" s="169"/>
      <c r="DF558" s="169"/>
      <c r="DG558" s="169"/>
      <c r="DH558" s="169"/>
      <c r="DI558" s="169"/>
      <c r="DJ558" s="169"/>
      <c r="DK558" s="169"/>
      <c r="DL558" s="169"/>
      <c r="DM558" s="169"/>
      <c r="DN558" s="169"/>
      <c r="DO558" s="169"/>
      <c r="DP558" s="169"/>
      <c r="DQ558" s="169"/>
      <c r="DR558" s="169"/>
      <c r="DS558" s="169"/>
      <c r="DT558" s="169"/>
      <c r="DU558" s="169"/>
      <c r="DV558" s="169"/>
      <c r="DW558" s="169"/>
      <c r="DX558" s="169"/>
      <c r="DY558" s="169"/>
      <c r="DZ558" s="169"/>
      <c r="EA558" s="169"/>
      <c r="EB558" s="169"/>
      <c r="EC558" s="169"/>
      <c r="ED558" s="169"/>
      <c r="EE558" s="169"/>
      <c r="EF558" s="169"/>
      <c r="EG558" s="169"/>
      <c r="EH558" s="169"/>
      <c r="EI558" s="169"/>
      <c r="EJ558" s="169"/>
      <c r="EK558" s="169"/>
      <c r="EL558" s="169"/>
      <c r="EM558" s="169"/>
      <c r="EN558" s="169"/>
      <c r="EO558" s="169"/>
      <c r="EP558" s="169"/>
      <c r="EQ558" s="169"/>
      <c r="ER558" s="169"/>
      <c r="ES558" s="169"/>
      <c r="ET558" s="169"/>
      <c r="EU558" s="169"/>
      <c r="EV558" s="169"/>
      <c r="EW558" s="169"/>
      <c r="EX558" s="169"/>
      <c r="EY558" s="169"/>
      <c r="EZ558" s="169"/>
      <c r="FA558" s="169"/>
      <c r="FB558" s="169"/>
      <c r="FC558" s="169"/>
      <c r="FD558" s="169"/>
      <c r="FE558" s="169"/>
      <c r="FF558" s="169"/>
      <c r="FG558" s="169"/>
      <c r="FH558" s="169"/>
      <c r="FI558" s="169"/>
      <c r="FJ558" s="169"/>
      <c r="FK558" s="169"/>
      <c r="FL558" s="169"/>
      <c r="FM558" s="169"/>
      <c r="FN558" s="169"/>
      <c r="FO558" s="169"/>
      <c r="FP558" s="169"/>
      <c r="FQ558" s="169"/>
      <c r="FR558" s="169"/>
      <c r="FS558" s="169"/>
      <c r="FT558" s="169"/>
      <c r="FU558" s="169"/>
      <c r="FV558" s="169"/>
      <c r="FW558" s="169"/>
      <c r="FX558" s="169"/>
      <c r="FY558" s="169"/>
      <c r="FZ558" s="169"/>
      <c r="GA558" s="169"/>
    </row>
    <row r="559" spans="1:183" s="134" customFormat="1" ht="15" customHeight="1" x14ac:dyDescent="0.35">
      <c r="A559" s="169"/>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c r="AJ559" s="169"/>
      <c r="AK559" s="169"/>
      <c r="AL559" s="169"/>
      <c r="AM559" s="169"/>
      <c r="AN559" s="169"/>
      <c r="AO559" s="169"/>
      <c r="AP559" s="169"/>
      <c r="AQ559" s="169"/>
      <c r="AR559" s="169"/>
      <c r="AS559" s="169"/>
      <c r="AT559" s="169"/>
      <c r="AU559" s="169"/>
      <c r="AV559" s="169"/>
      <c r="AW559" s="169"/>
      <c r="AX559" s="169"/>
      <c r="AY559" s="169"/>
      <c r="AZ559" s="169"/>
      <c r="BA559" s="169"/>
      <c r="BB559" s="169"/>
      <c r="BC559" s="169"/>
      <c r="BD559" s="169"/>
      <c r="BE559" s="169"/>
      <c r="BF559" s="169"/>
      <c r="BG559" s="169"/>
      <c r="BH559" s="169"/>
      <c r="BI559" s="169"/>
      <c r="BJ559" s="169"/>
      <c r="BK559" s="169"/>
      <c r="BL559" s="169"/>
      <c r="BM559" s="169"/>
      <c r="BN559" s="169"/>
      <c r="BO559" s="169"/>
      <c r="BP559" s="169"/>
      <c r="BQ559" s="169"/>
      <c r="BR559" s="169"/>
      <c r="BS559" s="169"/>
      <c r="BT559" s="169"/>
      <c r="BU559" s="169"/>
      <c r="BV559" s="169"/>
      <c r="BW559" s="169"/>
      <c r="BX559" s="169"/>
      <c r="BY559" s="169"/>
      <c r="BZ559" s="169"/>
      <c r="CA559" s="169"/>
      <c r="CB559" s="169"/>
      <c r="CC559" s="169"/>
      <c r="CD559" s="169"/>
      <c r="CE559" s="169"/>
      <c r="CF559" s="169"/>
      <c r="CG559" s="169"/>
      <c r="CH559" s="169"/>
      <c r="CI559" s="169"/>
      <c r="CJ559" s="169"/>
      <c r="CK559" s="169"/>
      <c r="CL559" s="169"/>
      <c r="CM559" s="169"/>
      <c r="CN559" s="169"/>
      <c r="CO559" s="169"/>
      <c r="CP559" s="169"/>
      <c r="CQ559" s="169"/>
      <c r="CR559" s="169"/>
      <c r="CS559" s="169"/>
      <c r="CT559" s="169"/>
      <c r="CU559" s="169"/>
      <c r="CV559" s="169"/>
      <c r="CW559" s="169"/>
      <c r="CX559" s="169"/>
      <c r="CY559" s="169"/>
      <c r="CZ559" s="169"/>
      <c r="DA559" s="169"/>
      <c r="DB559" s="169"/>
      <c r="DC559" s="169"/>
      <c r="DD559" s="169"/>
      <c r="DE559" s="169"/>
      <c r="DF559" s="169"/>
      <c r="DG559" s="169"/>
      <c r="DH559" s="169"/>
      <c r="DI559" s="169"/>
      <c r="DJ559" s="169"/>
      <c r="DK559" s="169"/>
      <c r="DL559" s="169"/>
      <c r="DM559" s="169"/>
      <c r="DN559" s="169"/>
      <c r="DO559" s="169"/>
      <c r="DP559" s="169"/>
      <c r="DQ559" s="169"/>
      <c r="DR559" s="169"/>
      <c r="DS559" s="169"/>
      <c r="DT559" s="169"/>
      <c r="DU559" s="169"/>
      <c r="DV559" s="169"/>
      <c r="DW559" s="169"/>
      <c r="DX559" s="169"/>
      <c r="DY559" s="169"/>
      <c r="DZ559" s="169"/>
      <c r="EA559" s="169"/>
      <c r="EB559" s="169"/>
      <c r="EC559" s="169"/>
      <c r="ED559" s="169"/>
      <c r="EE559" s="169"/>
      <c r="EF559" s="169"/>
      <c r="EG559" s="169"/>
      <c r="EH559" s="169"/>
      <c r="EI559" s="169"/>
      <c r="EJ559" s="169"/>
      <c r="EK559" s="169"/>
      <c r="EL559" s="169"/>
      <c r="EM559" s="169"/>
      <c r="EN559" s="169"/>
      <c r="EO559" s="169"/>
      <c r="EP559" s="169"/>
      <c r="EQ559" s="169"/>
      <c r="ER559" s="169"/>
      <c r="ES559" s="169"/>
      <c r="ET559" s="169"/>
      <c r="EU559" s="169"/>
      <c r="EV559" s="169"/>
      <c r="EW559" s="169"/>
      <c r="EX559" s="169"/>
      <c r="EY559" s="169"/>
      <c r="EZ559" s="169"/>
      <c r="FA559" s="169"/>
      <c r="FB559" s="169"/>
      <c r="FC559" s="169"/>
      <c r="FD559" s="169"/>
      <c r="FE559" s="169"/>
      <c r="FF559" s="169"/>
      <c r="FG559" s="169"/>
      <c r="FH559" s="169"/>
      <c r="FI559" s="169"/>
      <c r="FJ559" s="169"/>
      <c r="FK559" s="169"/>
      <c r="FL559" s="169"/>
      <c r="FM559" s="169"/>
      <c r="FN559" s="169"/>
      <c r="FO559" s="169"/>
      <c r="FP559" s="169"/>
      <c r="FQ559" s="169"/>
      <c r="FR559" s="169"/>
      <c r="FS559" s="169"/>
      <c r="FT559" s="169"/>
      <c r="FU559" s="169"/>
      <c r="FV559" s="169"/>
      <c r="FW559" s="169"/>
      <c r="FX559" s="169"/>
      <c r="FY559" s="169"/>
      <c r="FZ559" s="169"/>
      <c r="GA559" s="169"/>
    </row>
    <row r="560" spans="1:183" s="134" customFormat="1" ht="15" customHeight="1" x14ac:dyDescent="0.35">
      <c r="A560" s="169"/>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c r="AJ560" s="169"/>
      <c r="AK560" s="169"/>
      <c r="AL560" s="169"/>
      <c r="AM560" s="169"/>
      <c r="AN560" s="169"/>
      <c r="AO560" s="169"/>
      <c r="AP560" s="169"/>
      <c r="AQ560" s="169"/>
      <c r="AR560" s="169"/>
      <c r="AS560" s="169"/>
      <c r="AT560" s="169"/>
      <c r="AU560" s="169"/>
      <c r="AV560" s="169"/>
      <c r="AW560" s="169"/>
      <c r="AX560" s="169"/>
      <c r="AY560" s="169"/>
      <c r="AZ560" s="169"/>
      <c r="BA560" s="169"/>
      <c r="BB560" s="169"/>
      <c r="BC560" s="169"/>
      <c r="BD560" s="169"/>
      <c r="BE560" s="169"/>
      <c r="BF560" s="169"/>
      <c r="BG560" s="169"/>
      <c r="BH560" s="169"/>
      <c r="BI560" s="169"/>
      <c r="BJ560" s="169"/>
      <c r="BK560" s="169"/>
      <c r="BL560" s="169"/>
      <c r="BM560" s="169"/>
      <c r="BN560" s="169"/>
      <c r="BO560" s="169"/>
      <c r="BP560" s="169"/>
      <c r="BQ560" s="169"/>
      <c r="BR560" s="169"/>
      <c r="BS560" s="169"/>
      <c r="BT560" s="169"/>
      <c r="BU560" s="169"/>
      <c r="BV560" s="169"/>
      <c r="BW560" s="169"/>
      <c r="BX560" s="169"/>
      <c r="BY560" s="169"/>
      <c r="BZ560" s="169"/>
      <c r="CA560" s="169"/>
      <c r="CB560" s="169"/>
      <c r="CC560" s="169"/>
      <c r="CD560" s="169"/>
      <c r="CE560" s="169"/>
      <c r="CF560" s="169"/>
      <c r="CG560" s="169"/>
      <c r="CH560" s="169"/>
      <c r="CI560" s="169"/>
      <c r="CJ560" s="169"/>
      <c r="CK560" s="169"/>
      <c r="CL560" s="169"/>
      <c r="CM560" s="169"/>
      <c r="CN560" s="169"/>
      <c r="CO560" s="169"/>
      <c r="CP560" s="169"/>
      <c r="CQ560" s="169"/>
      <c r="CR560" s="169"/>
      <c r="CS560" s="169"/>
      <c r="CT560" s="169"/>
      <c r="CU560" s="169"/>
      <c r="CV560" s="169"/>
      <c r="CW560" s="169"/>
      <c r="CX560" s="169"/>
      <c r="CY560" s="169"/>
      <c r="CZ560" s="169"/>
      <c r="DA560" s="169"/>
      <c r="DB560" s="169"/>
      <c r="DC560" s="169"/>
      <c r="DD560" s="169"/>
      <c r="DE560" s="169"/>
      <c r="DF560" s="169"/>
      <c r="DG560" s="169"/>
      <c r="DH560" s="169"/>
      <c r="DI560" s="169"/>
      <c r="DJ560" s="169"/>
      <c r="DK560" s="169"/>
      <c r="DL560" s="169"/>
      <c r="DM560" s="169"/>
      <c r="DN560" s="169"/>
      <c r="DO560" s="169"/>
      <c r="DP560" s="169"/>
      <c r="DQ560" s="169"/>
      <c r="DR560" s="169"/>
      <c r="DS560" s="169"/>
      <c r="DT560" s="169"/>
      <c r="DU560" s="169"/>
      <c r="DV560" s="169"/>
      <c r="DW560" s="169"/>
      <c r="DX560" s="169"/>
      <c r="DY560" s="169"/>
      <c r="DZ560" s="169"/>
      <c r="EA560" s="169"/>
      <c r="EB560" s="169"/>
      <c r="EC560" s="169"/>
      <c r="ED560" s="169"/>
      <c r="EE560" s="169"/>
      <c r="EF560" s="169"/>
      <c r="EG560" s="169"/>
      <c r="EH560" s="169"/>
      <c r="EI560" s="169"/>
      <c r="EJ560" s="169"/>
      <c r="EK560" s="169"/>
      <c r="EL560" s="169"/>
      <c r="EM560" s="169"/>
      <c r="EN560" s="169"/>
      <c r="EO560" s="169"/>
      <c r="EP560" s="169"/>
      <c r="EQ560" s="169"/>
      <c r="ER560" s="169"/>
      <c r="ES560" s="169"/>
      <c r="ET560" s="169"/>
      <c r="EU560" s="169"/>
      <c r="EV560" s="169"/>
      <c r="EW560" s="169"/>
      <c r="EX560" s="169"/>
      <c r="EY560" s="169"/>
      <c r="EZ560" s="169"/>
      <c r="FA560" s="169"/>
      <c r="FB560" s="169"/>
      <c r="FC560" s="169"/>
      <c r="FD560" s="169"/>
      <c r="FE560" s="169"/>
      <c r="FF560" s="169"/>
      <c r="FG560" s="169"/>
      <c r="FH560" s="169"/>
      <c r="FI560" s="169"/>
      <c r="FJ560" s="169"/>
      <c r="FK560" s="169"/>
      <c r="FL560" s="169"/>
      <c r="FM560" s="169"/>
      <c r="FN560" s="169"/>
      <c r="FO560" s="169"/>
      <c r="FP560" s="169"/>
      <c r="FQ560" s="169"/>
      <c r="FR560" s="169"/>
      <c r="FS560" s="169"/>
      <c r="FT560" s="169"/>
      <c r="FU560" s="169"/>
      <c r="FV560" s="169"/>
      <c r="FW560" s="169"/>
      <c r="FX560" s="169"/>
      <c r="FY560" s="169"/>
      <c r="FZ560" s="169"/>
      <c r="GA560" s="169"/>
    </row>
    <row r="561" spans="1:183" s="134" customFormat="1" ht="15" customHeight="1" x14ac:dyDescent="0.35">
      <c r="A561" s="169"/>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c r="AP561" s="169"/>
      <c r="AQ561" s="169"/>
      <c r="AR561" s="169"/>
      <c r="AS561" s="169"/>
      <c r="AT561" s="169"/>
      <c r="AU561" s="169"/>
      <c r="AV561" s="169"/>
      <c r="AW561" s="169"/>
      <c r="AX561" s="169"/>
      <c r="AY561" s="169"/>
      <c r="AZ561" s="169"/>
      <c r="BA561" s="169"/>
      <c r="BB561" s="169"/>
      <c r="BC561" s="169"/>
      <c r="BD561" s="169"/>
      <c r="BE561" s="169"/>
      <c r="BF561" s="169"/>
      <c r="BG561" s="169"/>
      <c r="BH561" s="169"/>
      <c r="BI561" s="169"/>
      <c r="BJ561" s="169"/>
      <c r="BK561" s="169"/>
      <c r="BL561" s="169"/>
      <c r="BM561" s="169"/>
      <c r="BN561" s="169"/>
      <c r="BO561" s="169"/>
      <c r="BP561" s="169"/>
      <c r="BQ561" s="169"/>
      <c r="BR561" s="169"/>
      <c r="BS561" s="169"/>
      <c r="BT561" s="169"/>
      <c r="BU561" s="169"/>
      <c r="BV561" s="169"/>
      <c r="BW561" s="169"/>
      <c r="BX561" s="169"/>
      <c r="BY561" s="169"/>
      <c r="BZ561" s="169"/>
      <c r="CA561" s="169"/>
      <c r="CB561" s="169"/>
      <c r="CC561" s="169"/>
      <c r="CD561" s="169"/>
      <c r="CE561" s="169"/>
      <c r="CF561" s="169"/>
      <c r="CG561" s="169"/>
      <c r="CH561" s="169"/>
      <c r="CI561" s="169"/>
      <c r="CJ561" s="169"/>
      <c r="CK561" s="169"/>
      <c r="CL561" s="169"/>
      <c r="CM561" s="169"/>
      <c r="CN561" s="169"/>
      <c r="CO561" s="169"/>
      <c r="CP561" s="169"/>
      <c r="CQ561" s="169"/>
      <c r="CR561" s="169"/>
      <c r="CS561" s="169"/>
      <c r="CT561" s="169"/>
      <c r="CU561" s="169"/>
      <c r="CV561" s="169"/>
      <c r="CW561" s="169"/>
      <c r="CX561" s="169"/>
      <c r="CY561" s="169"/>
      <c r="CZ561" s="169"/>
      <c r="DA561" s="169"/>
      <c r="DB561" s="169"/>
      <c r="DC561" s="169"/>
      <c r="DD561" s="169"/>
      <c r="DE561" s="169"/>
      <c r="DF561" s="169"/>
      <c r="DG561" s="169"/>
      <c r="DH561" s="169"/>
      <c r="DI561" s="169"/>
      <c r="DJ561" s="169"/>
      <c r="DK561" s="169"/>
      <c r="DL561" s="169"/>
      <c r="DM561" s="169"/>
      <c r="DN561" s="169"/>
      <c r="DO561" s="169"/>
      <c r="DP561" s="169"/>
      <c r="DQ561" s="169"/>
      <c r="DR561" s="169"/>
      <c r="DS561" s="169"/>
      <c r="DT561" s="169"/>
      <c r="DU561" s="169"/>
      <c r="DV561" s="169"/>
      <c r="DW561" s="169"/>
      <c r="DX561" s="169"/>
      <c r="DY561" s="169"/>
      <c r="DZ561" s="169"/>
      <c r="EA561" s="169"/>
      <c r="EB561" s="169"/>
      <c r="EC561" s="169"/>
      <c r="ED561" s="169"/>
      <c r="EE561" s="169"/>
      <c r="EF561" s="169"/>
      <c r="EG561" s="169"/>
      <c r="EH561" s="169"/>
      <c r="EI561" s="169"/>
      <c r="EJ561" s="169"/>
      <c r="EK561" s="169"/>
      <c r="EL561" s="169"/>
      <c r="EM561" s="169"/>
      <c r="EN561" s="169"/>
      <c r="EO561" s="169"/>
      <c r="EP561" s="169"/>
      <c r="EQ561" s="169"/>
      <c r="ER561" s="169"/>
      <c r="ES561" s="169"/>
      <c r="ET561" s="169"/>
      <c r="EU561" s="169"/>
      <c r="EV561" s="169"/>
      <c r="EW561" s="169"/>
      <c r="EX561" s="169"/>
      <c r="EY561" s="169"/>
      <c r="EZ561" s="169"/>
      <c r="FA561" s="169"/>
      <c r="FB561" s="169"/>
      <c r="FC561" s="169"/>
      <c r="FD561" s="169"/>
      <c r="FE561" s="169"/>
      <c r="FF561" s="169"/>
      <c r="FG561" s="169"/>
      <c r="FH561" s="169"/>
      <c r="FI561" s="169"/>
      <c r="FJ561" s="169"/>
      <c r="FK561" s="169"/>
      <c r="FL561" s="169"/>
      <c r="FM561" s="169"/>
      <c r="FN561" s="169"/>
      <c r="FO561" s="169"/>
      <c r="FP561" s="169"/>
      <c r="FQ561" s="169"/>
      <c r="FR561" s="169"/>
      <c r="FS561" s="169"/>
      <c r="FT561" s="169"/>
      <c r="FU561" s="169"/>
      <c r="FV561" s="169"/>
      <c r="FW561" s="169"/>
      <c r="FX561" s="169"/>
      <c r="FY561" s="169"/>
      <c r="FZ561" s="169"/>
      <c r="GA561" s="169"/>
    </row>
    <row r="562" spans="1:183" s="134" customFormat="1" ht="15" customHeight="1" x14ac:dyDescent="0.35">
      <c r="A562" s="169"/>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c r="AJ562" s="169"/>
      <c r="AK562" s="169"/>
      <c r="AL562" s="169"/>
      <c r="AM562" s="169"/>
      <c r="AN562" s="169"/>
      <c r="AO562" s="169"/>
      <c r="AP562" s="169"/>
      <c r="AQ562" s="169"/>
      <c r="AR562" s="169"/>
      <c r="AS562" s="169"/>
      <c r="AT562" s="169"/>
      <c r="AU562" s="169"/>
      <c r="AV562" s="169"/>
      <c r="AW562" s="169"/>
      <c r="AX562" s="169"/>
      <c r="AY562" s="169"/>
      <c r="AZ562" s="169"/>
      <c r="BA562" s="169"/>
      <c r="BB562" s="169"/>
      <c r="BC562" s="169"/>
      <c r="BD562" s="169"/>
      <c r="BE562" s="169"/>
      <c r="BF562" s="169"/>
      <c r="BG562" s="169"/>
      <c r="BH562" s="169"/>
      <c r="BI562" s="169"/>
      <c r="BJ562" s="169"/>
      <c r="BK562" s="169"/>
      <c r="BL562" s="169"/>
      <c r="BM562" s="169"/>
      <c r="BN562" s="169"/>
      <c r="BO562" s="169"/>
      <c r="BP562" s="169"/>
      <c r="BQ562" s="169"/>
      <c r="BR562" s="169"/>
      <c r="BS562" s="169"/>
      <c r="BT562" s="169"/>
      <c r="BU562" s="169"/>
      <c r="BV562" s="169"/>
      <c r="BW562" s="169"/>
      <c r="BX562" s="169"/>
      <c r="BY562" s="169"/>
      <c r="BZ562" s="169"/>
      <c r="CA562" s="169"/>
      <c r="CB562" s="169"/>
      <c r="CC562" s="169"/>
      <c r="CD562" s="169"/>
      <c r="CE562" s="169"/>
      <c r="CF562" s="169"/>
      <c r="CG562" s="169"/>
      <c r="CH562" s="169"/>
      <c r="CI562" s="169"/>
      <c r="CJ562" s="169"/>
      <c r="CK562" s="169"/>
      <c r="CL562" s="169"/>
      <c r="CM562" s="169"/>
      <c r="CN562" s="169"/>
      <c r="CO562" s="169"/>
      <c r="CP562" s="169"/>
      <c r="CQ562" s="169"/>
      <c r="CR562" s="169"/>
      <c r="CS562" s="169"/>
      <c r="CT562" s="169"/>
      <c r="CU562" s="169"/>
      <c r="CV562" s="169"/>
      <c r="CW562" s="169"/>
      <c r="CX562" s="169"/>
      <c r="CY562" s="169"/>
      <c r="CZ562" s="169"/>
      <c r="DA562" s="169"/>
      <c r="DB562" s="169"/>
      <c r="DC562" s="169"/>
      <c r="DD562" s="169"/>
      <c r="DE562" s="169"/>
      <c r="DF562" s="169"/>
      <c r="DG562" s="169"/>
      <c r="DH562" s="169"/>
      <c r="DI562" s="169"/>
      <c r="DJ562" s="169"/>
      <c r="DK562" s="169"/>
      <c r="DL562" s="169"/>
      <c r="DM562" s="169"/>
      <c r="DN562" s="169"/>
      <c r="DO562" s="169"/>
      <c r="DP562" s="169"/>
      <c r="DQ562" s="169"/>
      <c r="DR562" s="169"/>
      <c r="DS562" s="169"/>
      <c r="DT562" s="169"/>
      <c r="DU562" s="169"/>
      <c r="DV562" s="169"/>
      <c r="DW562" s="169"/>
      <c r="DX562" s="169"/>
      <c r="DY562" s="169"/>
      <c r="DZ562" s="169"/>
      <c r="EA562" s="169"/>
      <c r="EB562" s="169"/>
      <c r="EC562" s="169"/>
      <c r="ED562" s="169"/>
      <c r="EE562" s="169"/>
      <c r="EF562" s="169"/>
      <c r="EG562" s="169"/>
      <c r="EH562" s="169"/>
      <c r="EI562" s="169"/>
      <c r="EJ562" s="169"/>
      <c r="EK562" s="169"/>
      <c r="EL562" s="169"/>
      <c r="EM562" s="169"/>
      <c r="EN562" s="169"/>
      <c r="EO562" s="169"/>
      <c r="EP562" s="169"/>
      <c r="EQ562" s="169"/>
      <c r="ER562" s="169"/>
      <c r="ES562" s="169"/>
      <c r="ET562" s="169"/>
      <c r="EU562" s="169"/>
      <c r="EV562" s="169"/>
      <c r="EW562" s="169"/>
      <c r="EX562" s="169"/>
      <c r="EY562" s="169"/>
      <c r="EZ562" s="169"/>
      <c r="FA562" s="169"/>
      <c r="FB562" s="169"/>
      <c r="FC562" s="169"/>
      <c r="FD562" s="169"/>
      <c r="FE562" s="169"/>
      <c r="FF562" s="169"/>
      <c r="FG562" s="169"/>
      <c r="FH562" s="169"/>
      <c r="FI562" s="169"/>
      <c r="FJ562" s="169"/>
      <c r="FK562" s="169"/>
      <c r="FL562" s="169"/>
      <c r="FM562" s="169"/>
      <c r="FN562" s="169"/>
      <c r="FO562" s="169"/>
      <c r="FP562" s="169"/>
      <c r="FQ562" s="169"/>
      <c r="FR562" s="169"/>
      <c r="FS562" s="169"/>
      <c r="FT562" s="169"/>
      <c r="FU562" s="169"/>
      <c r="FV562" s="169"/>
      <c r="FW562" s="169"/>
      <c r="FX562" s="169"/>
      <c r="FY562" s="169"/>
      <c r="FZ562" s="169"/>
      <c r="GA562" s="169"/>
    </row>
    <row r="563" spans="1:183" s="134" customFormat="1" ht="15" customHeight="1" x14ac:dyDescent="0.35">
      <c r="A563" s="169"/>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c r="AJ563" s="169"/>
      <c r="AK563" s="169"/>
      <c r="AL563" s="169"/>
      <c r="AM563" s="169"/>
      <c r="AN563" s="169"/>
      <c r="AO563" s="169"/>
      <c r="AP563" s="169"/>
      <c r="AQ563" s="169"/>
      <c r="AR563" s="169"/>
      <c r="AS563" s="169"/>
      <c r="AT563" s="169"/>
      <c r="AU563" s="169"/>
      <c r="AV563" s="169"/>
      <c r="AW563" s="169"/>
      <c r="AX563" s="169"/>
      <c r="AY563" s="169"/>
      <c r="AZ563" s="169"/>
      <c r="BA563" s="169"/>
      <c r="BB563" s="169"/>
      <c r="BC563" s="169"/>
      <c r="BD563" s="169"/>
      <c r="BE563" s="169"/>
      <c r="BF563" s="169"/>
      <c r="BG563" s="169"/>
      <c r="BH563" s="169"/>
      <c r="BI563" s="169"/>
      <c r="BJ563" s="169"/>
      <c r="BK563" s="169"/>
      <c r="BL563" s="169"/>
      <c r="BM563" s="169"/>
      <c r="BN563" s="169"/>
      <c r="BO563" s="169"/>
      <c r="BP563" s="169"/>
      <c r="BQ563" s="169"/>
      <c r="BR563" s="169"/>
      <c r="BS563" s="169"/>
      <c r="BT563" s="169"/>
      <c r="BU563" s="169"/>
      <c r="BV563" s="169"/>
      <c r="BW563" s="169"/>
      <c r="BX563" s="169"/>
      <c r="BY563" s="169"/>
      <c r="BZ563" s="169"/>
      <c r="CA563" s="169"/>
      <c r="CB563" s="169"/>
      <c r="CC563" s="169"/>
      <c r="CD563" s="169"/>
      <c r="CE563" s="169"/>
      <c r="CF563" s="169"/>
      <c r="CG563" s="169"/>
      <c r="CH563" s="169"/>
      <c r="CI563" s="169"/>
      <c r="CJ563" s="169"/>
      <c r="CK563" s="169"/>
      <c r="CL563" s="169"/>
      <c r="CM563" s="169"/>
      <c r="CN563" s="169"/>
      <c r="CO563" s="169"/>
      <c r="CP563" s="169"/>
      <c r="CQ563" s="169"/>
      <c r="CR563" s="169"/>
      <c r="CS563" s="169"/>
      <c r="CT563" s="169"/>
      <c r="CU563" s="169"/>
      <c r="CV563" s="169"/>
      <c r="CW563" s="169"/>
      <c r="CX563" s="169"/>
      <c r="CY563" s="169"/>
      <c r="CZ563" s="169"/>
      <c r="DA563" s="169"/>
      <c r="DB563" s="169"/>
      <c r="DC563" s="169"/>
      <c r="DD563" s="169"/>
      <c r="DE563" s="169"/>
      <c r="DF563" s="169"/>
      <c r="DG563" s="169"/>
      <c r="DH563" s="169"/>
      <c r="DI563" s="169"/>
      <c r="DJ563" s="169"/>
      <c r="DK563" s="169"/>
      <c r="DL563" s="169"/>
      <c r="DM563" s="169"/>
      <c r="DN563" s="169"/>
      <c r="DO563" s="169"/>
      <c r="DP563" s="169"/>
      <c r="DQ563" s="169"/>
      <c r="DR563" s="169"/>
      <c r="DS563" s="169"/>
      <c r="DT563" s="169"/>
      <c r="DU563" s="169"/>
      <c r="DV563" s="169"/>
      <c r="DW563" s="169"/>
      <c r="DX563" s="169"/>
      <c r="DY563" s="169"/>
      <c r="DZ563" s="169"/>
      <c r="EA563" s="169"/>
      <c r="EB563" s="169"/>
      <c r="EC563" s="169"/>
      <c r="ED563" s="169"/>
      <c r="EE563" s="169"/>
      <c r="EF563" s="169"/>
      <c r="EG563" s="169"/>
      <c r="EH563" s="169"/>
      <c r="EI563" s="169"/>
      <c r="EJ563" s="169"/>
      <c r="EK563" s="169"/>
      <c r="EL563" s="169"/>
      <c r="EM563" s="169"/>
      <c r="EN563" s="169"/>
      <c r="EO563" s="169"/>
      <c r="EP563" s="169"/>
      <c r="EQ563" s="169"/>
      <c r="ER563" s="169"/>
      <c r="ES563" s="169"/>
      <c r="ET563" s="169"/>
      <c r="EU563" s="169"/>
      <c r="EV563" s="169"/>
      <c r="EW563" s="169"/>
      <c r="EX563" s="169"/>
      <c r="EY563" s="169"/>
      <c r="EZ563" s="169"/>
      <c r="FA563" s="169"/>
      <c r="FB563" s="169"/>
      <c r="FC563" s="169"/>
      <c r="FD563" s="169"/>
      <c r="FE563" s="169"/>
      <c r="FF563" s="169"/>
      <c r="FG563" s="169"/>
      <c r="FH563" s="169"/>
      <c r="FI563" s="169"/>
      <c r="FJ563" s="169"/>
      <c r="FK563" s="169"/>
      <c r="FL563" s="169"/>
      <c r="FM563" s="169"/>
      <c r="FN563" s="169"/>
      <c r="FO563" s="169"/>
      <c r="FP563" s="169"/>
      <c r="FQ563" s="169"/>
      <c r="FR563" s="169"/>
      <c r="FS563" s="169"/>
      <c r="FT563" s="169"/>
      <c r="FU563" s="169"/>
      <c r="FV563" s="169"/>
      <c r="FW563" s="169"/>
      <c r="FX563" s="169"/>
      <c r="FY563" s="169"/>
      <c r="FZ563" s="169"/>
      <c r="GA563" s="169"/>
    </row>
    <row r="564" spans="1:183" s="134" customFormat="1" ht="15" customHeight="1" x14ac:dyDescent="0.35">
      <c r="A564" s="169"/>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c r="AJ564" s="169"/>
      <c r="AK564" s="169"/>
      <c r="AL564" s="169"/>
      <c r="AM564" s="169"/>
      <c r="AN564" s="169"/>
      <c r="AO564" s="169"/>
      <c r="AP564" s="169"/>
      <c r="AQ564" s="169"/>
      <c r="AR564" s="169"/>
      <c r="AS564" s="169"/>
      <c r="AT564" s="169"/>
      <c r="AU564" s="169"/>
      <c r="AV564" s="169"/>
      <c r="AW564" s="169"/>
      <c r="AX564" s="169"/>
      <c r="AY564" s="169"/>
      <c r="AZ564" s="169"/>
      <c r="BA564" s="169"/>
      <c r="BB564" s="169"/>
      <c r="BC564" s="169"/>
      <c r="BD564" s="169"/>
      <c r="BE564" s="169"/>
      <c r="BF564" s="169"/>
      <c r="BG564" s="169"/>
      <c r="BH564" s="169"/>
      <c r="BI564" s="169"/>
      <c r="BJ564" s="169"/>
      <c r="BK564" s="169"/>
      <c r="BL564" s="169"/>
      <c r="BM564" s="169"/>
      <c r="BN564" s="169"/>
      <c r="BO564" s="169"/>
      <c r="BP564" s="169"/>
      <c r="BQ564" s="169"/>
      <c r="BR564" s="169"/>
      <c r="BS564" s="169"/>
      <c r="BT564" s="169"/>
      <c r="BU564" s="169"/>
      <c r="BV564" s="169"/>
      <c r="BW564" s="169"/>
      <c r="BX564" s="169"/>
      <c r="BY564" s="169"/>
      <c r="BZ564" s="169"/>
      <c r="CA564" s="169"/>
      <c r="CB564" s="169"/>
      <c r="CC564" s="169"/>
      <c r="CD564" s="169"/>
      <c r="CE564" s="169"/>
      <c r="CF564" s="169"/>
      <c r="CG564" s="169"/>
      <c r="CH564" s="169"/>
      <c r="CI564" s="169"/>
      <c r="CJ564" s="169"/>
      <c r="CK564" s="169"/>
      <c r="CL564" s="169"/>
      <c r="CM564" s="169"/>
      <c r="CN564" s="169"/>
      <c r="CO564" s="169"/>
      <c r="CP564" s="169"/>
      <c r="CQ564" s="169"/>
      <c r="CR564" s="169"/>
      <c r="CS564" s="169"/>
      <c r="CT564" s="169"/>
      <c r="CU564" s="169"/>
      <c r="CV564" s="169"/>
      <c r="CW564" s="169"/>
      <c r="CX564" s="169"/>
      <c r="CY564" s="169"/>
      <c r="CZ564" s="169"/>
      <c r="DA564" s="169"/>
      <c r="DB564" s="169"/>
      <c r="DC564" s="169"/>
      <c r="DD564" s="169"/>
      <c r="DE564" s="169"/>
      <c r="DF564" s="169"/>
      <c r="DG564" s="169"/>
      <c r="DH564" s="169"/>
      <c r="DI564" s="169"/>
      <c r="DJ564" s="169"/>
      <c r="DK564" s="169"/>
      <c r="DL564" s="169"/>
      <c r="DM564" s="169"/>
      <c r="DN564" s="169"/>
      <c r="DO564" s="169"/>
      <c r="DP564" s="169"/>
      <c r="DQ564" s="169"/>
      <c r="DR564" s="169"/>
      <c r="DS564" s="169"/>
      <c r="DT564" s="169"/>
      <c r="DU564" s="169"/>
      <c r="DV564" s="169"/>
      <c r="DW564" s="169"/>
      <c r="DX564" s="169"/>
      <c r="DY564" s="169"/>
      <c r="DZ564" s="169"/>
      <c r="EA564" s="169"/>
      <c r="EB564" s="169"/>
      <c r="EC564" s="169"/>
      <c r="ED564" s="169"/>
      <c r="EE564" s="169"/>
      <c r="EF564" s="169"/>
      <c r="EG564" s="169"/>
      <c r="EH564" s="169"/>
      <c r="EI564" s="169"/>
      <c r="EJ564" s="169"/>
      <c r="EK564" s="169"/>
      <c r="EL564" s="169"/>
      <c r="EM564" s="169"/>
      <c r="EN564" s="169"/>
      <c r="EO564" s="169"/>
      <c r="EP564" s="169"/>
      <c r="EQ564" s="169"/>
      <c r="ER564" s="169"/>
      <c r="ES564" s="169"/>
      <c r="ET564" s="169"/>
      <c r="EU564" s="169"/>
      <c r="EV564" s="169"/>
      <c r="EW564" s="169"/>
      <c r="EX564" s="169"/>
      <c r="EY564" s="169"/>
      <c r="EZ564" s="169"/>
      <c r="FA564" s="169"/>
      <c r="FB564" s="169"/>
      <c r="FC564" s="169"/>
      <c r="FD564" s="169"/>
      <c r="FE564" s="169"/>
      <c r="FF564" s="169"/>
      <c r="FG564" s="169"/>
      <c r="FH564" s="169"/>
      <c r="FI564" s="169"/>
      <c r="FJ564" s="169"/>
      <c r="FK564" s="169"/>
      <c r="FL564" s="169"/>
      <c r="FM564" s="169"/>
      <c r="FN564" s="169"/>
      <c r="FO564" s="169"/>
      <c r="FP564" s="169"/>
      <c r="FQ564" s="169"/>
      <c r="FR564" s="169"/>
      <c r="FS564" s="169"/>
      <c r="FT564" s="169"/>
      <c r="FU564" s="169"/>
      <c r="FV564" s="169"/>
      <c r="FW564" s="169"/>
      <c r="FX564" s="169"/>
      <c r="FY564" s="169"/>
      <c r="FZ564" s="169"/>
      <c r="GA564" s="169"/>
    </row>
    <row r="565" spans="1:183" s="134" customFormat="1" ht="15" customHeight="1" x14ac:dyDescent="0.35">
      <c r="A565" s="169"/>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c r="AJ565" s="169"/>
      <c r="AK565" s="169"/>
      <c r="AL565" s="169"/>
      <c r="AM565" s="169"/>
      <c r="AN565" s="169"/>
      <c r="AO565" s="169"/>
      <c r="AP565" s="169"/>
      <c r="AQ565" s="169"/>
      <c r="AR565" s="169"/>
      <c r="AS565" s="169"/>
      <c r="AT565" s="169"/>
      <c r="AU565" s="169"/>
      <c r="AV565" s="169"/>
      <c r="AW565" s="169"/>
      <c r="AX565" s="169"/>
      <c r="AY565" s="169"/>
      <c r="AZ565" s="169"/>
      <c r="BA565" s="169"/>
      <c r="BB565" s="169"/>
      <c r="BC565" s="169"/>
      <c r="BD565" s="169"/>
      <c r="BE565" s="169"/>
      <c r="BF565" s="169"/>
      <c r="BG565" s="169"/>
      <c r="BH565" s="169"/>
      <c r="BI565" s="169"/>
      <c r="BJ565" s="169"/>
      <c r="BK565" s="169"/>
      <c r="BL565" s="169"/>
      <c r="BM565" s="169"/>
      <c r="BN565" s="169"/>
      <c r="BO565" s="169"/>
      <c r="BP565" s="169"/>
      <c r="BQ565" s="169"/>
      <c r="BR565" s="169"/>
      <c r="BS565" s="169"/>
      <c r="BT565" s="169"/>
      <c r="BU565" s="169"/>
      <c r="BV565" s="169"/>
      <c r="BW565" s="169"/>
      <c r="BX565" s="169"/>
      <c r="BY565" s="169"/>
      <c r="BZ565" s="169"/>
      <c r="CA565" s="169"/>
      <c r="CB565" s="169"/>
      <c r="CC565" s="169"/>
      <c r="CD565" s="169"/>
      <c r="CE565" s="169"/>
      <c r="CF565" s="169"/>
      <c r="CG565" s="169"/>
      <c r="CH565" s="169"/>
      <c r="CI565" s="169"/>
      <c r="CJ565" s="169"/>
      <c r="CK565" s="169"/>
      <c r="CL565" s="169"/>
      <c r="CM565" s="169"/>
      <c r="CN565" s="169"/>
      <c r="CO565" s="169"/>
      <c r="CP565" s="169"/>
      <c r="CQ565" s="169"/>
      <c r="CR565" s="169"/>
      <c r="CS565" s="169"/>
      <c r="CT565" s="169"/>
      <c r="CU565" s="169"/>
      <c r="CV565" s="169"/>
      <c r="CW565" s="169"/>
      <c r="CX565" s="169"/>
      <c r="CY565" s="169"/>
      <c r="CZ565" s="169"/>
      <c r="DA565" s="169"/>
      <c r="DB565" s="169"/>
      <c r="DC565" s="169"/>
      <c r="DD565" s="169"/>
      <c r="DE565" s="169"/>
      <c r="DF565" s="169"/>
      <c r="DG565" s="169"/>
      <c r="DH565" s="169"/>
      <c r="DI565" s="169"/>
      <c r="DJ565" s="169"/>
      <c r="DK565" s="169"/>
      <c r="DL565" s="169"/>
      <c r="DM565" s="169"/>
      <c r="DN565" s="169"/>
      <c r="DO565" s="169"/>
      <c r="DP565" s="169"/>
      <c r="DQ565" s="169"/>
      <c r="DR565" s="169"/>
      <c r="DS565" s="169"/>
      <c r="DT565" s="169"/>
      <c r="DU565" s="169"/>
      <c r="DV565" s="169"/>
      <c r="DW565" s="169"/>
      <c r="DX565" s="169"/>
      <c r="DY565" s="169"/>
      <c r="DZ565" s="169"/>
      <c r="EA565" s="169"/>
      <c r="EB565" s="169"/>
      <c r="EC565" s="169"/>
      <c r="ED565" s="169"/>
      <c r="EE565" s="169"/>
      <c r="EF565" s="169"/>
      <c r="EG565" s="169"/>
      <c r="EH565" s="169"/>
      <c r="EI565" s="169"/>
      <c r="EJ565" s="169"/>
      <c r="EK565" s="169"/>
      <c r="EL565" s="169"/>
      <c r="EM565" s="169"/>
      <c r="EN565" s="169"/>
      <c r="EO565" s="169"/>
      <c r="EP565" s="169"/>
      <c r="EQ565" s="169"/>
      <c r="ER565" s="169"/>
      <c r="ES565" s="169"/>
      <c r="ET565" s="169"/>
      <c r="EU565" s="169"/>
      <c r="EV565" s="169"/>
      <c r="EW565" s="169"/>
      <c r="EX565" s="169"/>
      <c r="EY565" s="169"/>
      <c r="EZ565" s="169"/>
      <c r="FA565" s="169"/>
      <c r="FB565" s="169"/>
      <c r="FC565" s="169"/>
      <c r="FD565" s="169"/>
      <c r="FE565" s="169"/>
      <c r="FF565" s="169"/>
      <c r="FG565" s="169"/>
      <c r="FH565" s="169"/>
      <c r="FI565" s="169"/>
      <c r="FJ565" s="169"/>
      <c r="FK565" s="169"/>
      <c r="FL565" s="169"/>
      <c r="FM565" s="169"/>
      <c r="FN565" s="169"/>
      <c r="FO565" s="169"/>
      <c r="FP565" s="169"/>
      <c r="FQ565" s="169"/>
      <c r="FR565" s="169"/>
      <c r="FS565" s="169"/>
      <c r="FT565" s="169"/>
      <c r="FU565" s="169"/>
      <c r="FV565" s="169"/>
      <c r="FW565" s="169"/>
      <c r="FX565" s="169"/>
      <c r="FY565" s="169"/>
      <c r="FZ565" s="169"/>
      <c r="GA565" s="169"/>
    </row>
    <row r="566" spans="1:183" s="134" customFormat="1" ht="15" customHeight="1" x14ac:dyDescent="0.35">
      <c r="A566" s="169"/>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c r="AJ566" s="169"/>
      <c r="AK566" s="169"/>
      <c r="AL566" s="169"/>
      <c r="AM566" s="169"/>
      <c r="AN566" s="169"/>
      <c r="AO566" s="169"/>
      <c r="AP566" s="169"/>
      <c r="AQ566" s="169"/>
      <c r="AR566" s="169"/>
      <c r="AS566" s="169"/>
      <c r="AT566" s="169"/>
      <c r="AU566" s="169"/>
      <c r="AV566" s="169"/>
      <c r="AW566" s="169"/>
      <c r="AX566" s="169"/>
      <c r="AY566" s="169"/>
      <c r="AZ566" s="169"/>
      <c r="BA566" s="169"/>
      <c r="BB566" s="169"/>
      <c r="BC566" s="169"/>
      <c r="BD566" s="169"/>
      <c r="BE566" s="169"/>
      <c r="BF566" s="169"/>
      <c r="BG566" s="169"/>
      <c r="BH566" s="169"/>
      <c r="BI566" s="169"/>
      <c r="BJ566" s="169"/>
      <c r="BK566" s="169"/>
      <c r="BL566" s="169"/>
      <c r="BM566" s="169"/>
      <c r="BN566" s="169"/>
      <c r="BO566" s="169"/>
      <c r="BP566" s="169"/>
      <c r="BQ566" s="169"/>
      <c r="BR566" s="169"/>
      <c r="BS566" s="169"/>
      <c r="BT566" s="169"/>
      <c r="BU566" s="169"/>
      <c r="BV566" s="169"/>
      <c r="BW566" s="169"/>
      <c r="BX566" s="169"/>
      <c r="BY566" s="169"/>
      <c r="BZ566" s="169"/>
      <c r="CA566" s="169"/>
      <c r="CB566" s="169"/>
      <c r="CC566" s="169"/>
      <c r="CD566" s="169"/>
      <c r="CE566" s="169"/>
      <c r="CF566" s="169"/>
      <c r="CG566" s="169"/>
      <c r="CH566" s="169"/>
      <c r="CI566" s="169"/>
      <c r="CJ566" s="169"/>
      <c r="CK566" s="169"/>
      <c r="CL566" s="169"/>
      <c r="CM566" s="169"/>
      <c r="CN566" s="169"/>
      <c r="CO566" s="169"/>
      <c r="CP566" s="169"/>
      <c r="CQ566" s="169"/>
      <c r="CR566" s="169"/>
      <c r="CS566" s="169"/>
      <c r="CT566" s="169"/>
      <c r="CU566" s="169"/>
      <c r="CV566" s="169"/>
      <c r="CW566" s="169"/>
      <c r="CX566" s="169"/>
      <c r="CY566" s="169"/>
      <c r="CZ566" s="169"/>
      <c r="DA566" s="169"/>
      <c r="DB566" s="169"/>
      <c r="DC566" s="169"/>
      <c r="DD566" s="169"/>
      <c r="DE566" s="169"/>
      <c r="DF566" s="169"/>
      <c r="DG566" s="169"/>
      <c r="DH566" s="169"/>
      <c r="DI566" s="169"/>
      <c r="DJ566" s="169"/>
      <c r="DK566" s="169"/>
      <c r="DL566" s="169"/>
      <c r="DM566" s="169"/>
      <c r="DN566" s="169"/>
      <c r="DO566" s="169"/>
      <c r="DP566" s="169"/>
      <c r="DQ566" s="169"/>
      <c r="DR566" s="169"/>
      <c r="DS566" s="169"/>
      <c r="DT566" s="169"/>
      <c r="DU566" s="169"/>
      <c r="DV566" s="169"/>
      <c r="DW566" s="169"/>
      <c r="DX566" s="169"/>
      <c r="DY566" s="169"/>
      <c r="DZ566" s="169"/>
      <c r="EA566" s="169"/>
      <c r="EB566" s="169"/>
      <c r="EC566" s="169"/>
      <c r="ED566" s="169"/>
      <c r="EE566" s="169"/>
      <c r="EF566" s="169"/>
      <c r="EG566" s="169"/>
      <c r="EH566" s="169"/>
      <c r="EI566" s="169"/>
      <c r="EJ566" s="169"/>
      <c r="EK566" s="169"/>
      <c r="EL566" s="169"/>
      <c r="EM566" s="169"/>
      <c r="EN566" s="169"/>
      <c r="EO566" s="169"/>
      <c r="EP566" s="169"/>
      <c r="EQ566" s="169"/>
      <c r="ER566" s="169"/>
      <c r="ES566" s="169"/>
      <c r="ET566" s="169"/>
      <c r="EU566" s="169"/>
      <c r="EV566" s="169"/>
      <c r="EW566" s="169"/>
      <c r="EX566" s="169"/>
      <c r="EY566" s="169"/>
      <c r="EZ566" s="169"/>
      <c r="FA566" s="169"/>
      <c r="FB566" s="169"/>
      <c r="FC566" s="169"/>
      <c r="FD566" s="169"/>
      <c r="FE566" s="169"/>
      <c r="FF566" s="169"/>
      <c r="FG566" s="169"/>
      <c r="FH566" s="169"/>
      <c r="FI566" s="169"/>
      <c r="FJ566" s="169"/>
      <c r="FK566" s="169"/>
      <c r="FL566" s="169"/>
      <c r="FM566" s="169"/>
      <c r="FN566" s="169"/>
      <c r="FO566" s="169"/>
      <c r="FP566" s="169"/>
      <c r="FQ566" s="169"/>
      <c r="FR566" s="169"/>
      <c r="FS566" s="169"/>
      <c r="FT566" s="169"/>
      <c r="FU566" s="169"/>
      <c r="FV566" s="169"/>
      <c r="FW566" s="169"/>
      <c r="FX566" s="169"/>
      <c r="FY566" s="169"/>
      <c r="FZ566" s="169"/>
      <c r="GA566" s="169"/>
    </row>
    <row r="567" spans="1:183" s="134" customFormat="1" ht="15" customHeight="1" x14ac:dyDescent="0.35">
      <c r="A567" s="169"/>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c r="AJ567" s="169"/>
      <c r="AK567" s="169"/>
      <c r="AL567" s="169"/>
      <c r="AM567" s="169"/>
      <c r="AN567" s="169"/>
      <c r="AO567" s="169"/>
      <c r="AP567" s="169"/>
      <c r="AQ567" s="169"/>
      <c r="AR567" s="169"/>
      <c r="AS567" s="169"/>
      <c r="AT567" s="169"/>
      <c r="AU567" s="169"/>
      <c r="AV567" s="169"/>
      <c r="AW567" s="169"/>
      <c r="AX567" s="169"/>
      <c r="AY567" s="169"/>
      <c r="AZ567" s="169"/>
      <c r="BA567" s="169"/>
      <c r="BB567" s="169"/>
      <c r="BC567" s="169"/>
      <c r="BD567" s="169"/>
      <c r="BE567" s="169"/>
      <c r="BF567" s="169"/>
      <c r="BG567" s="169"/>
      <c r="BH567" s="169"/>
      <c r="BI567" s="169"/>
      <c r="BJ567" s="169"/>
      <c r="BK567" s="169"/>
      <c r="BL567" s="169"/>
      <c r="BM567" s="169"/>
      <c r="BN567" s="169"/>
      <c r="BO567" s="169"/>
      <c r="BP567" s="169"/>
      <c r="BQ567" s="169"/>
      <c r="BR567" s="169"/>
      <c r="BS567" s="169"/>
      <c r="BT567" s="169"/>
      <c r="BU567" s="169"/>
      <c r="BV567" s="169"/>
      <c r="BW567" s="169"/>
      <c r="BX567" s="169"/>
      <c r="BY567" s="169"/>
      <c r="BZ567" s="169"/>
      <c r="CA567" s="169"/>
      <c r="CB567" s="169"/>
      <c r="CC567" s="169"/>
      <c r="CD567" s="169"/>
      <c r="CE567" s="169"/>
      <c r="CF567" s="169"/>
      <c r="CG567" s="169"/>
      <c r="CH567" s="169"/>
      <c r="CI567" s="169"/>
      <c r="CJ567" s="169"/>
      <c r="CK567" s="169"/>
      <c r="CL567" s="169"/>
      <c r="CM567" s="169"/>
      <c r="CN567" s="169"/>
      <c r="CO567" s="169"/>
      <c r="CP567" s="169"/>
      <c r="CQ567" s="169"/>
      <c r="CR567" s="169"/>
      <c r="CS567" s="169"/>
      <c r="CT567" s="169"/>
      <c r="CU567" s="169"/>
      <c r="CV567" s="169"/>
      <c r="CW567" s="169"/>
      <c r="CX567" s="169"/>
      <c r="CY567" s="169"/>
      <c r="CZ567" s="169"/>
      <c r="DA567" s="169"/>
      <c r="DB567" s="169"/>
      <c r="DC567" s="169"/>
      <c r="DD567" s="169"/>
      <c r="DE567" s="169"/>
      <c r="DF567" s="169"/>
      <c r="DG567" s="169"/>
      <c r="DH567" s="169"/>
      <c r="DI567" s="169"/>
      <c r="DJ567" s="169"/>
      <c r="DK567" s="169"/>
      <c r="DL567" s="169"/>
      <c r="DM567" s="169"/>
      <c r="DN567" s="169"/>
      <c r="DO567" s="169"/>
      <c r="DP567" s="169"/>
      <c r="DQ567" s="169"/>
      <c r="DR567" s="169"/>
      <c r="DS567" s="169"/>
      <c r="DT567" s="169"/>
      <c r="DU567" s="169"/>
      <c r="DV567" s="169"/>
      <c r="DW567" s="169"/>
      <c r="DX567" s="169"/>
      <c r="DY567" s="169"/>
      <c r="DZ567" s="169"/>
      <c r="EA567" s="169"/>
      <c r="EB567" s="169"/>
      <c r="EC567" s="169"/>
      <c r="ED567" s="169"/>
      <c r="EE567" s="169"/>
      <c r="EF567" s="169"/>
      <c r="EG567" s="169"/>
      <c r="EH567" s="169"/>
      <c r="EI567" s="169"/>
      <c r="EJ567" s="169"/>
      <c r="EK567" s="169"/>
      <c r="EL567" s="169"/>
      <c r="EM567" s="169"/>
      <c r="EN567" s="169"/>
      <c r="EO567" s="169"/>
      <c r="EP567" s="169"/>
      <c r="EQ567" s="169"/>
      <c r="ER567" s="169"/>
      <c r="ES567" s="169"/>
      <c r="ET567" s="169"/>
      <c r="EU567" s="169"/>
      <c r="EV567" s="169"/>
      <c r="EW567" s="169"/>
      <c r="EX567" s="169"/>
      <c r="EY567" s="169"/>
      <c r="EZ567" s="169"/>
      <c r="FA567" s="169"/>
      <c r="FB567" s="169"/>
      <c r="FC567" s="169"/>
      <c r="FD567" s="169"/>
      <c r="FE567" s="169"/>
      <c r="FF567" s="169"/>
      <c r="FG567" s="169"/>
      <c r="FH567" s="169"/>
      <c r="FI567" s="169"/>
      <c r="FJ567" s="169"/>
      <c r="FK567" s="169"/>
      <c r="FL567" s="169"/>
      <c r="FM567" s="169"/>
      <c r="FN567" s="169"/>
      <c r="FO567" s="169"/>
      <c r="FP567" s="169"/>
      <c r="FQ567" s="169"/>
      <c r="FR567" s="169"/>
      <c r="FS567" s="169"/>
      <c r="FT567" s="169"/>
      <c r="FU567" s="169"/>
      <c r="FV567" s="169"/>
      <c r="FW567" s="169"/>
      <c r="FX567" s="169"/>
      <c r="FY567" s="169"/>
      <c r="FZ567" s="169"/>
      <c r="GA567" s="169"/>
    </row>
    <row r="568" spans="1:183" s="134" customFormat="1" ht="15" customHeight="1" x14ac:dyDescent="0.35">
      <c r="A568" s="169"/>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c r="AP568" s="169"/>
      <c r="AQ568" s="169"/>
      <c r="AR568" s="169"/>
      <c r="AS568" s="169"/>
      <c r="AT568" s="169"/>
      <c r="AU568" s="169"/>
      <c r="AV568" s="169"/>
      <c r="AW568" s="169"/>
      <c r="AX568" s="169"/>
      <c r="AY568" s="169"/>
      <c r="AZ568" s="169"/>
      <c r="BA568" s="169"/>
      <c r="BB568" s="169"/>
      <c r="BC568" s="169"/>
      <c r="BD568" s="169"/>
      <c r="BE568" s="169"/>
      <c r="BF568" s="169"/>
      <c r="BG568" s="169"/>
      <c r="BH568" s="169"/>
      <c r="BI568" s="169"/>
      <c r="BJ568" s="169"/>
      <c r="BK568" s="169"/>
      <c r="BL568" s="169"/>
      <c r="BM568" s="169"/>
      <c r="BN568" s="169"/>
      <c r="BO568" s="169"/>
      <c r="BP568" s="169"/>
      <c r="BQ568" s="169"/>
      <c r="BR568" s="169"/>
      <c r="BS568" s="169"/>
      <c r="BT568" s="169"/>
      <c r="BU568" s="169"/>
      <c r="BV568" s="169"/>
      <c r="BW568" s="169"/>
      <c r="BX568" s="169"/>
      <c r="BY568" s="169"/>
      <c r="BZ568" s="169"/>
      <c r="CA568" s="169"/>
      <c r="CB568" s="169"/>
      <c r="CC568" s="169"/>
      <c r="CD568" s="169"/>
      <c r="CE568" s="169"/>
      <c r="CF568" s="169"/>
      <c r="CG568" s="169"/>
      <c r="CH568" s="169"/>
      <c r="CI568" s="169"/>
      <c r="CJ568" s="169"/>
      <c r="CK568" s="169"/>
      <c r="CL568" s="169"/>
      <c r="CM568" s="169"/>
      <c r="CN568" s="169"/>
      <c r="CO568" s="169"/>
      <c r="CP568" s="169"/>
      <c r="CQ568" s="169"/>
      <c r="CR568" s="169"/>
      <c r="CS568" s="169"/>
      <c r="CT568" s="169"/>
      <c r="CU568" s="169"/>
      <c r="CV568" s="169"/>
      <c r="CW568" s="169"/>
      <c r="CX568" s="169"/>
      <c r="CY568" s="169"/>
      <c r="CZ568" s="169"/>
      <c r="DA568" s="169"/>
      <c r="DB568" s="169"/>
      <c r="DC568" s="169"/>
      <c r="DD568" s="169"/>
      <c r="DE568" s="169"/>
      <c r="DF568" s="169"/>
      <c r="DG568" s="169"/>
      <c r="DH568" s="169"/>
      <c r="DI568" s="169"/>
      <c r="DJ568" s="169"/>
      <c r="DK568" s="169"/>
      <c r="DL568" s="169"/>
      <c r="DM568" s="169"/>
      <c r="DN568" s="169"/>
      <c r="DO568" s="169"/>
      <c r="DP568" s="169"/>
      <c r="DQ568" s="169"/>
      <c r="DR568" s="169"/>
      <c r="DS568" s="169"/>
      <c r="DT568" s="169"/>
      <c r="DU568" s="169"/>
      <c r="DV568" s="169"/>
      <c r="DW568" s="169"/>
      <c r="DX568" s="169"/>
      <c r="DY568" s="169"/>
      <c r="DZ568" s="169"/>
      <c r="EA568" s="169"/>
      <c r="EB568" s="169"/>
      <c r="EC568" s="169"/>
      <c r="ED568" s="169"/>
      <c r="EE568" s="169"/>
      <c r="EF568" s="169"/>
      <c r="EG568" s="169"/>
      <c r="EH568" s="169"/>
      <c r="EI568" s="169"/>
      <c r="EJ568" s="169"/>
      <c r="EK568" s="169"/>
      <c r="EL568" s="169"/>
      <c r="EM568" s="169"/>
      <c r="EN568" s="169"/>
      <c r="EO568" s="169"/>
      <c r="EP568" s="169"/>
      <c r="EQ568" s="169"/>
      <c r="ER568" s="169"/>
      <c r="ES568" s="169"/>
      <c r="ET568" s="169"/>
      <c r="EU568" s="169"/>
      <c r="EV568" s="169"/>
      <c r="EW568" s="169"/>
      <c r="EX568" s="169"/>
      <c r="EY568" s="169"/>
      <c r="EZ568" s="169"/>
      <c r="FA568" s="169"/>
      <c r="FB568" s="169"/>
      <c r="FC568" s="169"/>
      <c r="FD568" s="169"/>
      <c r="FE568" s="169"/>
      <c r="FF568" s="169"/>
      <c r="FG568" s="169"/>
      <c r="FH568" s="169"/>
      <c r="FI568" s="169"/>
      <c r="FJ568" s="169"/>
      <c r="FK568" s="169"/>
      <c r="FL568" s="169"/>
      <c r="FM568" s="169"/>
      <c r="FN568" s="169"/>
      <c r="FO568" s="169"/>
      <c r="FP568" s="169"/>
      <c r="FQ568" s="169"/>
      <c r="FR568" s="169"/>
      <c r="FS568" s="169"/>
      <c r="FT568" s="169"/>
      <c r="FU568" s="169"/>
      <c r="FV568" s="169"/>
      <c r="FW568" s="169"/>
      <c r="FX568" s="169"/>
      <c r="FY568" s="169"/>
      <c r="FZ568" s="169"/>
      <c r="GA568" s="169"/>
    </row>
    <row r="569" spans="1:183" s="134" customFormat="1" ht="15" customHeight="1" x14ac:dyDescent="0.35">
      <c r="A569" s="169"/>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c r="AJ569" s="169"/>
      <c r="AK569" s="169"/>
      <c r="AL569" s="169"/>
      <c r="AM569" s="169"/>
      <c r="AN569" s="169"/>
      <c r="AO569" s="169"/>
      <c r="AP569" s="169"/>
      <c r="AQ569" s="169"/>
      <c r="AR569" s="169"/>
      <c r="AS569" s="169"/>
      <c r="AT569" s="169"/>
      <c r="AU569" s="169"/>
      <c r="AV569" s="169"/>
      <c r="AW569" s="169"/>
      <c r="AX569" s="169"/>
      <c r="AY569" s="169"/>
      <c r="AZ569" s="169"/>
      <c r="BA569" s="169"/>
      <c r="BB569" s="169"/>
      <c r="BC569" s="169"/>
      <c r="BD569" s="169"/>
      <c r="BE569" s="169"/>
      <c r="BF569" s="169"/>
      <c r="BG569" s="169"/>
      <c r="BH569" s="169"/>
      <c r="BI569" s="169"/>
      <c r="BJ569" s="169"/>
      <c r="BK569" s="169"/>
      <c r="BL569" s="169"/>
      <c r="BM569" s="169"/>
      <c r="BN569" s="169"/>
      <c r="BO569" s="169"/>
      <c r="BP569" s="169"/>
      <c r="BQ569" s="169"/>
      <c r="BR569" s="169"/>
      <c r="BS569" s="169"/>
      <c r="BT569" s="169"/>
      <c r="BU569" s="169"/>
      <c r="BV569" s="169"/>
      <c r="BW569" s="169"/>
      <c r="BX569" s="169"/>
      <c r="BY569" s="169"/>
      <c r="BZ569" s="169"/>
      <c r="CA569" s="169"/>
      <c r="CB569" s="169"/>
      <c r="CC569" s="169"/>
      <c r="CD569" s="169"/>
      <c r="CE569" s="169"/>
      <c r="CF569" s="169"/>
      <c r="CG569" s="169"/>
      <c r="CH569" s="169"/>
      <c r="CI569" s="169"/>
      <c r="CJ569" s="169"/>
      <c r="CK569" s="169"/>
      <c r="CL569" s="169"/>
      <c r="CM569" s="169"/>
      <c r="CN569" s="169"/>
      <c r="CO569" s="169"/>
      <c r="CP569" s="169"/>
      <c r="CQ569" s="169"/>
      <c r="CR569" s="169"/>
      <c r="CS569" s="169"/>
      <c r="CT569" s="169"/>
      <c r="CU569" s="169"/>
      <c r="CV569" s="169"/>
      <c r="CW569" s="169"/>
      <c r="CX569" s="169"/>
      <c r="CY569" s="169"/>
      <c r="CZ569" s="169"/>
      <c r="DA569" s="169"/>
      <c r="DB569" s="169"/>
      <c r="DC569" s="169"/>
      <c r="DD569" s="169"/>
      <c r="DE569" s="169"/>
      <c r="DF569" s="169"/>
      <c r="DG569" s="169"/>
      <c r="DH569" s="169"/>
      <c r="DI569" s="169"/>
      <c r="DJ569" s="169"/>
      <c r="DK569" s="169"/>
      <c r="DL569" s="169"/>
      <c r="DM569" s="169"/>
      <c r="DN569" s="169"/>
      <c r="DO569" s="169"/>
      <c r="DP569" s="169"/>
      <c r="DQ569" s="169"/>
      <c r="DR569" s="169"/>
      <c r="DS569" s="169"/>
      <c r="DT569" s="169"/>
      <c r="DU569" s="169"/>
      <c r="DV569" s="169"/>
      <c r="DW569" s="169"/>
      <c r="DX569" s="169"/>
      <c r="DY569" s="169"/>
      <c r="DZ569" s="169"/>
      <c r="EA569" s="169"/>
      <c r="EB569" s="169"/>
      <c r="EC569" s="169"/>
      <c r="ED569" s="169"/>
      <c r="EE569" s="169"/>
      <c r="EF569" s="169"/>
      <c r="EG569" s="169"/>
      <c r="EH569" s="169"/>
      <c r="EI569" s="169"/>
      <c r="EJ569" s="169"/>
      <c r="EK569" s="169"/>
      <c r="EL569" s="169"/>
      <c r="EM569" s="169"/>
      <c r="EN569" s="169"/>
      <c r="EO569" s="169"/>
      <c r="EP569" s="169"/>
      <c r="EQ569" s="169"/>
      <c r="ER569" s="169"/>
      <c r="ES569" s="169"/>
      <c r="ET569" s="169"/>
      <c r="EU569" s="169"/>
      <c r="EV569" s="169"/>
      <c r="EW569" s="169"/>
      <c r="EX569" s="169"/>
      <c r="EY569" s="169"/>
      <c r="EZ569" s="169"/>
      <c r="FA569" s="169"/>
      <c r="FB569" s="169"/>
      <c r="FC569" s="169"/>
      <c r="FD569" s="169"/>
      <c r="FE569" s="169"/>
      <c r="FF569" s="169"/>
      <c r="FG569" s="169"/>
      <c r="FH569" s="169"/>
      <c r="FI569" s="169"/>
      <c r="FJ569" s="169"/>
      <c r="FK569" s="169"/>
      <c r="FL569" s="169"/>
      <c r="FM569" s="169"/>
      <c r="FN569" s="169"/>
      <c r="FO569" s="169"/>
      <c r="FP569" s="169"/>
      <c r="FQ569" s="169"/>
      <c r="FR569" s="169"/>
      <c r="FS569" s="169"/>
      <c r="FT569" s="169"/>
      <c r="FU569" s="169"/>
      <c r="FV569" s="169"/>
      <c r="FW569" s="169"/>
      <c r="FX569" s="169"/>
      <c r="FY569" s="169"/>
      <c r="FZ569" s="169"/>
      <c r="GA569" s="169"/>
    </row>
    <row r="570" spans="1:183" s="134" customFormat="1" ht="15" customHeight="1" x14ac:dyDescent="0.35">
      <c r="A570" s="169"/>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c r="AJ570" s="169"/>
      <c r="AK570" s="169"/>
      <c r="AL570" s="169"/>
      <c r="AM570" s="169"/>
      <c r="AN570" s="169"/>
      <c r="AO570" s="169"/>
      <c r="AP570" s="169"/>
      <c r="AQ570" s="169"/>
      <c r="AR570" s="169"/>
      <c r="AS570" s="169"/>
      <c r="AT570" s="169"/>
      <c r="AU570" s="169"/>
      <c r="AV570" s="169"/>
      <c r="AW570" s="169"/>
      <c r="AX570" s="169"/>
      <c r="AY570" s="169"/>
      <c r="AZ570" s="169"/>
      <c r="BA570" s="169"/>
      <c r="BB570" s="169"/>
      <c r="BC570" s="169"/>
      <c r="BD570" s="169"/>
      <c r="BE570" s="169"/>
      <c r="BF570" s="169"/>
      <c r="BG570" s="169"/>
      <c r="BH570" s="169"/>
      <c r="BI570" s="169"/>
      <c r="BJ570" s="169"/>
      <c r="BK570" s="169"/>
      <c r="BL570" s="169"/>
      <c r="BM570" s="169"/>
      <c r="BN570" s="169"/>
      <c r="BO570" s="169"/>
      <c r="BP570" s="169"/>
      <c r="BQ570" s="169"/>
      <c r="BR570" s="169"/>
      <c r="BS570" s="169"/>
      <c r="BT570" s="169"/>
      <c r="BU570" s="169"/>
      <c r="BV570" s="169"/>
      <c r="BW570" s="169"/>
      <c r="BX570" s="169"/>
      <c r="BY570" s="169"/>
      <c r="BZ570" s="169"/>
      <c r="CA570" s="169"/>
      <c r="CB570" s="169"/>
      <c r="CC570" s="169"/>
      <c r="CD570" s="169"/>
      <c r="CE570" s="169"/>
      <c r="CF570" s="169"/>
      <c r="CG570" s="169"/>
      <c r="CH570" s="169"/>
      <c r="CI570" s="169"/>
      <c r="CJ570" s="169"/>
      <c r="CK570" s="169"/>
      <c r="CL570" s="169"/>
      <c r="CM570" s="169"/>
      <c r="CN570" s="169"/>
      <c r="CO570" s="169"/>
      <c r="CP570" s="169"/>
      <c r="CQ570" s="169"/>
      <c r="CR570" s="169"/>
      <c r="CS570" s="169"/>
      <c r="CT570" s="169"/>
      <c r="CU570" s="169"/>
      <c r="CV570" s="169"/>
      <c r="CW570" s="169"/>
      <c r="CX570" s="169"/>
      <c r="CY570" s="169"/>
      <c r="CZ570" s="169"/>
      <c r="DA570" s="169"/>
      <c r="DB570" s="169"/>
      <c r="DC570" s="169"/>
      <c r="DD570" s="169"/>
      <c r="DE570" s="169"/>
      <c r="DF570" s="169"/>
      <c r="DG570" s="169"/>
      <c r="DH570" s="169"/>
      <c r="DI570" s="169"/>
      <c r="DJ570" s="169"/>
      <c r="DK570" s="169"/>
      <c r="DL570" s="169"/>
      <c r="DM570" s="169"/>
      <c r="DN570" s="169"/>
      <c r="DO570" s="169"/>
      <c r="DP570" s="169"/>
      <c r="DQ570" s="169"/>
      <c r="DR570" s="169"/>
      <c r="DS570" s="169"/>
      <c r="DT570" s="169"/>
      <c r="DU570" s="169"/>
      <c r="DV570" s="169"/>
      <c r="DW570" s="169"/>
      <c r="DX570" s="169"/>
      <c r="DY570" s="169"/>
      <c r="DZ570" s="169"/>
      <c r="EA570" s="169"/>
      <c r="EB570" s="169"/>
      <c r="EC570" s="169"/>
      <c r="ED570" s="169"/>
      <c r="EE570" s="169"/>
      <c r="EF570" s="169"/>
      <c r="EG570" s="169"/>
      <c r="EH570" s="169"/>
      <c r="EI570" s="169"/>
      <c r="EJ570" s="169"/>
      <c r="EK570" s="169"/>
      <c r="EL570" s="169"/>
      <c r="EM570" s="169"/>
      <c r="EN570" s="169"/>
      <c r="EO570" s="169"/>
      <c r="EP570" s="169"/>
      <c r="EQ570" s="169"/>
      <c r="ER570" s="169"/>
      <c r="ES570" s="169"/>
      <c r="ET570" s="169"/>
      <c r="EU570" s="169"/>
      <c r="EV570" s="169"/>
      <c r="EW570" s="169"/>
      <c r="EX570" s="169"/>
      <c r="EY570" s="169"/>
      <c r="EZ570" s="169"/>
      <c r="FA570" s="169"/>
      <c r="FB570" s="169"/>
      <c r="FC570" s="169"/>
      <c r="FD570" s="169"/>
      <c r="FE570" s="169"/>
      <c r="FF570" s="169"/>
      <c r="FG570" s="169"/>
      <c r="FH570" s="169"/>
      <c r="FI570" s="169"/>
      <c r="FJ570" s="169"/>
      <c r="FK570" s="169"/>
      <c r="FL570" s="169"/>
      <c r="FM570" s="169"/>
      <c r="FN570" s="169"/>
      <c r="FO570" s="169"/>
      <c r="FP570" s="169"/>
      <c r="FQ570" s="169"/>
      <c r="FR570" s="169"/>
      <c r="FS570" s="169"/>
      <c r="FT570" s="169"/>
      <c r="FU570" s="169"/>
      <c r="FV570" s="169"/>
      <c r="FW570" s="169"/>
      <c r="FX570" s="169"/>
      <c r="FY570" s="169"/>
      <c r="FZ570" s="169"/>
      <c r="GA570" s="169"/>
    </row>
    <row r="571" spans="1:183" s="134" customFormat="1" ht="15" customHeight="1" x14ac:dyDescent="0.35">
      <c r="A571" s="169"/>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c r="AJ571" s="169"/>
      <c r="AK571" s="169"/>
      <c r="AL571" s="169"/>
      <c r="AM571" s="169"/>
      <c r="AN571" s="169"/>
      <c r="AO571" s="169"/>
      <c r="AP571" s="169"/>
      <c r="AQ571" s="169"/>
      <c r="AR571" s="169"/>
      <c r="AS571" s="169"/>
      <c r="AT571" s="169"/>
      <c r="AU571" s="169"/>
      <c r="AV571" s="169"/>
      <c r="AW571" s="169"/>
      <c r="AX571" s="169"/>
      <c r="AY571" s="169"/>
      <c r="AZ571" s="169"/>
      <c r="BA571" s="169"/>
      <c r="BB571" s="169"/>
      <c r="BC571" s="169"/>
      <c r="BD571" s="169"/>
      <c r="BE571" s="169"/>
      <c r="BF571" s="169"/>
      <c r="BG571" s="169"/>
      <c r="BH571" s="169"/>
      <c r="BI571" s="169"/>
      <c r="BJ571" s="169"/>
      <c r="BK571" s="169"/>
      <c r="BL571" s="169"/>
      <c r="BM571" s="169"/>
      <c r="BN571" s="169"/>
      <c r="BO571" s="169"/>
      <c r="BP571" s="169"/>
      <c r="BQ571" s="169"/>
      <c r="BR571" s="169"/>
      <c r="BS571" s="169"/>
      <c r="BT571" s="169"/>
      <c r="BU571" s="169"/>
      <c r="BV571" s="169"/>
      <c r="BW571" s="169"/>
      <c r="BX571" s="169"/>
      <c r="BY571" s="169"/>
      <c r="BZ571" s="169"/>
      <c r="CA571" s="169"/>
      <c r="CB571" s="169"/>
      <c r="CC571" s="169"/>
      <c r="CD571" s="169"/>
      <c r="CE571" s="169"/>
      <c r="CF571" s="169"/>
      <c r="CG571" s="169"/>
      <c r="CH571" s="169"/>
      <c r="CI571" s="169"/>
      <c r="CJ571" s="169"/>
      <c r="CK571" s="169"/>
      <c r="CL571" s="169"/>
      <c r="CM571" s="169"/>
      <c r="CN571" s="169"/>
      <c r="CO571" s="169"/>
      <c r="CP571" s="169"/>
      <c r="CQ571" s="169"/>
      <c r="CR571" s="169"/>
      <c r="CS571" s="169"/>
      <c r="CT571" s="169"/>
      <c r="CU571" s="169"/>
      <c r="CV571" s="169"/>
      <c r="CW571" s="169"/>
      <c r="CX571" s="169"/>
      <c r="CY571" s="169"/>
      <c r="CZ571" s="169"/>
      <c r="DA571" s="169"/>
      <c r="DB571" s="169"/>
      <c r="DC571" s="169"/>
      <c r="DD571" s="169"/>
      <c r="DE571" s="169"/>
      <c r="DF571" s="169"/>
      <c r="DG571" s="169"/>
      <c r="DH571" s="169"/>
      <c r="DI571" s="169"/>
      <c r="DJ571" s="169"/>
      <c r="DK571" s="169"/>
      <c r="DL571" s="169"/>
      <c r="DM571" s="169"/>
      <c r="DN571" s="169"/>
      <c r="DO571" s="169"/>
      <c r="DP571" s="169"/>
      <c r="DQ571" s="169"/>
      <c r="DR571" s="169"/>
      <c r="DS571" s="169"/>
      <c r="DT571" s="169"/>
      <c r="DU571" s="169"/>
      <c r="DV571" s="169"/>
      <c r="DW571" s="169"/>
      <c r="DX571" s="169"/>
      <c r="DY571" s="169"/>
      <c r="DZ571" s="169"/>
      <c r="EA571" s="169"/>
      <c r="EB571" s="169"/>
      <c r="EC571" s="169"/>
      <c r="ED571" s="169"/>
      <c r="EE571" s="169"/>
      <c r="EF571" s="169"/>
      <c r="EG571" s="169"/>
      <c r="EH571" s="169"/>
      <c r="EI571" s="169"/>
      <c r="EJ571" s="169"/>
      <c r="EK571" s="169"/>
      <c r="EL571" s="169"/>
      <c r="EM571" s="169"/>
      <c r="EN571" s="169"/>
      <c r="EO571" s="169"/>
      <c r="EP571" s="169"/>
      <c r="EQ571" s="169"/>
      <c r="ER571" s="169"/>
      <c r="ES571" s="169"/>
      <c r="ET571" s="169"/>
      <c r="EU571" s="169"/>
      <c r="EV571" s="169"/>
      <c r="EW571" s="169"/>
      <c r="EX571" s="169"/>
      <c r="EY571" s="169"/>
      <c r="EZ571" s="169"/>
      <c r="FA571" s="169"/>
      <c r="FB571" s="169"/>
      <c r="FC571" s="169"/>
      <c r="FD571" s="169"/>
      <c r="FE571" s="169"/>
      <c r="FF571" s="169"/>
      <c r="FG571" s="169"/>
      <c r="FH571" s="169"/>
      <c r="FI571" s="169"/>
      <c r="FJ571" s="169"/>
      <c r="FK571" s="169"/>
      <c r="FL571" s="169"/>
      <c r="FM571" s="169"/>
      <c r="FN571" s="169"/>
      <c r="FO571" s="169"/>
      <c r="FP571" s="169"/>
      <c r="FQ571" s="169"/>
      <c r="FR571" s="169"/>
      <c r="FS571" s="169"/>
      <c r="FT571" s="169"/>
      <c r="FU571" s="169"/>
      <c r="FV571" s="169"/>
      <c r="FW571" s="169"/>
      <c r="FX571" s="169"/>
      <c r="FY571" s="169"/>
      <c r="FZ571" s="169"/>
      <c r="GA571" s="169"/>
    </row>
    <row r="572" spans="1:183" s="134" customFormat="1" ht="15" customHeight="1" x14ac:dyDescent="0.35">
      <c r="A572" s="169"/>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69"/>
      <c r="AP572" s="169"/>
      <c r="AQ572" s="169"/>
      <c r="AR572" s="169"/>
      <c r="AS572" s="169"/>
      <c r="AT572" s="169"/>
      <c r="AU572" s="169"/>
      <c r="AV572" s="169"/>
      <c r="AW572" s="169"/>
      <c r="AX572" s="169"/>
      <c r="AY572" s="169"/>
      <c r="AZ572" s="169"/>
      <c r="BA572" s="169"/>
      <c r="BB572" s="169"/>
      <c r="BC572" s="169"/>
      <c r="BD572" s="169"/>
      <c r="BE572" s="169"/>
      <c r="BF572" s="169"/>
      <c r="BG572" s="169"/>
      <c r="BH572" s="169"/>
      <c r="BI572" s="169"/>
      <c r="BJ572" s="169"/>
      <c r="BK572" s="169"/>
      <c r="BL572" s="169"/>
      <c r="BM572" s="169"/>
      <c r="BN572" s="169"/>
      <c r="BO572" s="169"/>
      <c r="BP572" s="169"/>
      <c r="BQ572" s="169"/>
      <c r="BR572" s="169"/>
      <c r="BS572" s="169"/>
      <c r="BT572" s="169"/>
      <c r="BU572" s="169"/>
      <c r="BV572" s="169"/>
      <c r="BW572" s="169"/>
      <c r="BX572" s="169"/>
      <c r="BY572" s="169"/>
      <c r="BZ572" s="169"/>
      <c r="CA572" s="169"/>
      <c r="CB572" s="169"/>
      <c r="CC572" s="169"/>
      <c r="CD572" s="169"/>
      <c r="CE572" s="169"/>
      <c r="CF572" s="169"/>
      <c r="CG572" s="169"/>
      <c r="CH572" s="169"/>
      <c r="CI572" s="169"/>
      <c r="CJ572" s="169"/>
      <c r="CK572" s="169"/>
      <c r="CL572" s="169"/>
      <c r="CM572" s="169"/>
      <c r="CN572" s="169"/>
      <c r="CO572" s="169"/>
      <c r="CP572" s="169"/>
      <c r="CQ572" s="169"/>
      <c r="CR572" s="169"/>
      <c r="CS572" s="169"/>
      <c r="CT572" s="169"/>
      <c r="CU572" s="169"/>
      <c r="CV572" s="169"/>
      <c r="CW572" s="169"/>
      <c r="CX572" s="169"/>
      <c r="CY572" s="169"/>
      <c r="CZ572" s="169"/>
      <c r="DA572" s="169"/>
      <c r="DB572" s="169"/>
      <c r="DC572" s="169"/>
      <c r="DD572" s="169"/>
      <c r="DE572" s="169"/>
      <c r="DF572" s="169"/>
      <c r="DG572" s="169"/>
      <c r="DH572" s="169"/>
      <c r="DI572" s="169"/>
      <c r="DJ572" s="169"/>
      <c r="DK572" s="169"/>
      <c r="DL572" s="169"/>
      <c r="DM572" s="169"/>
      <c r="DN572" s="169"/>
      <c r="DO572" s="169"/>
      <c r="DP572" s="169"/>
      <c r="DQ572" s="169"/>
      <c r="DR572" s="169"/>
      <c r="DS572" s="169"/>
      <c r="DT572" s="169"/>
      <c r="DU572" s="169"/>
      <c r="DV572" s="169"/>
      <c r="DW572" s="169"/>
      <c r="DX572" s="169"/>
      <c r="DY572" s="169"/>
      <c r="DZ572" s="169"/>
      <c r="EA572" s="169"/>
      <c r="EB572" s="169"/>
      <c r="EC572" s="169"/>
      <c r="ED572" s="169"/>
      <c r="EE572" s="169"/>
      <c r="EF572" s="169"/>
      <c r="EG572" s="169"/>
      <c r="EH572" s="169"/>
      <c r="EI572" s="169"/>
      <c r="EJ572" s="169"/>
      <c r="EK572" s="169"/>
      <c r="EL572" s="169"/>
      <c r="EM572" s="169"/>
      <c r="EN572" s="169"/>
      <c r="EO572" s="169"/>
      <c r="EP572" s="169"/>
      <c r="EQ572" s="169"/>
      <c r="ER572" s="169"/>
      <c r="ES572" s="169"/>
      <c r="ET572" s="169"/>
      <c r="EU572" s="169"/>
      <c r="EV572" s="169"/>
      <c r="EW572" s="169"/>
      <c r="EX572" s="169"/>
      <c r="EY572" s="169"/>
      <c r="EZ572" s="169"/>
      <c r="FA572" s="169"/>
      <c r="FB572" s="169"/>
      <c r="FC572" s="169"/>
      <c r="FD572" s="169"/>
      <c r="FE572" s="169"/>
      <c r="FF572" s="169"/>
      <c r="FG572" s="169"/>
      <c r="FH572" s="169"/>
      <c r="FI572" s="169"/>
      <c r="FJ572" s="169"/>
      <c r="FK572" s="169"/>
      <c r="FL572" s="169"/>
      <c r="FM572" s="169"/>
      <c r="FN572" s="169"/>
      <c r="FO572" s="169"/>
      <c r="FP572" s="169"/>
      <c r="FQ572" s="169"/>
      <c r="FR572" s="169"/>
      <c r="FS572" s="169"/>
      <c r="FT572" s="169"/>
      <c r="FU572" s="169"/>
      <c r="FV572" s="169"/>
      <c r="FW572" s="169"/>
      <c r="FX572" s="169"/>
      <c r="FY572" s="169"/>
      <c r="FZ572" s="169"/>
      <c r="GA572" s="169"/>
    </row>
    <row r="573" spans="1:183" s="134" customFormat="1" ht="15" customHeight="1" x14ac:dyDescent="0.35">
      <c r="A573" s="169"/>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c r="AJ573" s="169"/>
      <c r="AK573" s="169"/>
      <c r="AL573" s="169"/>
      <c r="AM573" s="169"/>
      <c r="AN573" s="169"/>
      <c r="AO573" s="169"/>
      <c r="AP573" s="169"/>
      <c r="AQ573" s="169"/>
      <c r="AR573" s="169"/>
      <c r="AS573" s="169"/>
      <c r="AT573" s="169"/>
      <c r="AU573" s="169"/>
      <c r="AV573" s="169"/>
      <c r="AW573" s="169"/>
      <c r="AX573" s="169"/>
      <c r="AY573" s="169"/>
      <c r="AZ573" s="169"/>
      <c r="BA573" s="169"/>
      <c r="BB573" s="169"/>
      <c r="BC573" s="169"/>
      <c r="BD573" s="169"/>
      <c r="BE573" s="169"/>
      <c r="BF573" s="169"/>
      <c r="BG573" s="169"/>
      <c r="BH573" s="169"/>
      <c r="BI573" s="169"/>
      <c r="BJ573" s="169"/>
      <c r="BK573" s="169"/>
      <c r="BL573" s="169"/>
      <c r="BM573" s="169"/>
      <c r="BN573" s="169"/>
      <c r="BO573" s="169"/>
      <c r="BP573" s="169"/>
      <c r="BQ573" s="169"/>
      <c r="BR573" s="169"/>
      <c r="BS573" s="169"/>
      <c r="BT573" s="169"/>
      <c r="BU573" s="169"/>
      <c r="BV573" s="169"/>
      <c r="BW573" s="169"/>
      <c r="BX573" s="169"/>
      <c r="BY573" s="169"/>
      <c r="BZ573" s="169"/>
      <c r="CA573" s="169"/>
      <c r="CB573" s="169"/>
      <c r="CC573" s="169"/>
      <c r="CD573" s="169"/>
      <c r="CE573" s="169"/>
      <c r="CF573" s="169"/>
      <c r="CG573" s="169"/>
      <c r="CH573" s="169"/>
      <c r="CI573" s="169"/>
      <c r="CJ573" s="169"/>
      <c r="CK573" s="169"/>
      <c r="CL573" s="169"/>
      <c r="CM573" s="169"/>
      <c r="CN573" s="169"/>
      <c r="CO573" s="169"/>
      <c r="CP573" s="169"/>
      <c r="CQ573" s="169"/>
      <c r="CR573" s="169"/>
      <c r="CS573" s="169"/>
      <c r="CT573" s="169"/>
      <c r="CU573" s="169"/>
      <c r="CV573" s="169"/>
      <c r="CW573" s="169"/>
      <c r="CX573" s="169"/>
      <c r="CY573" s="169"/>
      <c r="CZ573" s="169"/>
      <c r="DA573" s="169"/>
      <c r="DB573" s="169"/>
      <c r="DC573" s="169"/>
      <c r="DD573" s="169"/>
      <c r="DE573" s="169"/>
      <c r="DF573" s="169"/>
      <c r="DG573" s="169"/>
      <c r="DH573" s="169"/>
      <c r="DI573" s="169"/>
      <c r="DJ573" s="169"/>
      <c r="DK573" s="169"/>
      <c r="DL573" s="169"/>
      <c r="DM573" s="169"/>
      <c r="DN573" s="169"/>
      <c r="DO573" s="169"/>
      <c r="DP573" s="169"/>
      <c r="DQ573" s="169"/>
      <c r="DR573" s="169"/>
      <c r="DS573" s="169"/>
      <c r="DT573" s="169"/>
      <c r="DU573" s="169"/>
      <c r="DV573" s="169"/>
      <c r="DW573" s="169"/>
      <c r="DX573" s="169"/>
      <c r="DY573" s="169"/>
      <c r="DZ573" s="169"/>
      <c r="EA573" s="169"/>
      <c r="EB573" s="169"/>
      <c r="EC573" s="169"/>
      <c r="ED573" s="169"/>
      <c r="EE573" s="169"/>
      <c r="EF573" s="169"/>
      <c r="EG573" s="169"/>
      <c r="EH573" s="169"/>
      <c r="EI573" s="169"/>
      <c r="EJ573" s="169"/>
      <c r="EK573" s="169"/>
      <c r="EL573" s="169"/>
      <c r="EM573" s="169"/>
      <c r="EN573" s="169"/>
      <c r="EO573" s="169"/>
      <c r="EP573" s="169"/>
      <c r="EQ573" s="169"/>
      <c r="ER573" s="169"/>
      <c r="ES573" s="169"/>
      <c r="ET573" s="169"/>
      <c r="EU573" s="169"/>
      <c r="EV573" s="169"/>
      <c r="EW573" s="169"/>
      <c r="EX573" s="169"/>
      <c r="EY573" s="169"/>
      <c r="EZ573" s="169"/>
      <c r="FA573" s="169"/>
      <c r="FB573" s="169"/>
      <c r="FC573" s="169"/>
      <c r="FD573" s="169"/>
      <c r="FE573" s="169"/>
      <c r="FF573" s="169"/>
      <c r="FG573" s="169"/>
      <c r="FH573" s="169"/>
      <c r="FI573" s="169"/>
      <c r="FJ573" s="169"/>
      <c r="FK573" s="169"/>
      <c r="FL573" s="169"/>
      <c r="FM573" s="169"/>
      <c r="FN573" s="169"/>
      <c r="FO573" s="169"/>
      <c r="FP573" s="169"/>
      <c r="FQ573" s="169"/>
      <c r="FR573" s="169"/>
      <c r="FS573" s="169"/>
      <c r="FT573" s="169"/>
      <c r="FU573" s="169"/>
      <c r="FV573" s="169"/>
      <c r="FW573" s="169"/>
      <c r="FX573" s="169"/>
      <c r="FY573" s="169"/>
      <c r="FZ573" s="169"/>
      <c r="GA573" s="169"/>
    </row>
    <row r="574" spans="1:183" s="134" customFormat="1" ht="15" customHeight="1" x14ac:dyDescent="0.35">
      <c r="A574" s="169"/>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c r="AJ574" s="169"/>
      <c r="AK574" s="169"/>
      <c r="AL574" s="169"/>
      <c r="AM574" s="169"/>
      <c r="AN574" s="169"/>
      <c r="AO574" s="169"/>
      <c r="AP574" s="169"/>
      <c r="AQ574" s="169"/>
      <c r="AR574" s="169"/>
      <c r="AS574" s="169"/>
      <c r="AT574" s="169"/>
      <c r="AU574" s="169"/>
      <c r="AV574" s="169"/>
      <c r="AW574" s="169"/>
      <c r="AX574" s="169"/>
      <c r="AY574" s="169"/>
      <c r="AZ574" s="169"/>
      <c r="BA574" s="169"/>
      <c r="BB574" s="169"/>
      <c r="BC574" s="169"/>
      <c r="BD574" s="169"/>
      <c r="BE574" s="169"/>
      <c r="BF574" s="169"/>
      <c r="BG574" s="169"/>
      <c r="BH574" s="169"/>
      <c r="BI574" s="169"/>
      <c r="BJ574" s="169"/>
      <c r="BK574" s="169"/>
      <c r="BL574" s="169"/>
      <c r="BM574" s="169"/>
      <c r="BN574" s="169"/>
      <c r="BO574" s="169"/>
      <c r="BP574" s="169"/>
      <c r="BQ574" s="169"/>
      <c r="BR574" s="169"/>
      <c r="BS574" s="169"/>
      <c r="BT574" s="169"/>
      <c r="BU574" s="169"/>
      <c r="BV574" s="169"/>
      <c r="BW574" s="169"/>
      <c r="BX574" s="169"/>
      <c r="BY574" s="169"/>
      <c r="BZ574" s="169"/>
      <c r="CA574" s="169"/>
      <c r="CB574" s="169"/>
      <c r="CC574" s="169"/>
      <c r="CD574" s="169"/>
      <c r="CE574" s="169"/>
      <c r="CF574" s="169"/>
      <c r="CG574" s="169"/>
      <c r="CH574" s="169"/>
      <c r="CI574" s="169"/>
      <c r="CJ574" s="169"/>
      <c r="CK574" s="169"/>
      <c r="CL574" s="169"/>
      <c r="CM574" s="169"/>
      <c r="CN574" s="169"/>
      <c r="CO574" s="169"/>
      <c r="CP574" s="169"/>
      <c r="CQ574" s="169"/>
      <c r="CR574" s="169"/>
      <c r="CS574" s="169"/>
      <c r="CT574" s="169"/>
      <c r="CU574" s="169"/>
      <c r="CV574" s="169"/>
      <c r="CW574" s="169"/>
      <c r="CX574" s="169"/>
      <c r="CY574" s="169"/>
      <c r="CZ574" s="169"/>
      <c r="DA574" s="169"/>
      <c r="DB574" s="169"/>
      <c r="DC574" s="169"/>
      <c r="DD574" s="169"/>
      <c r="DE574" s="169"/>
      <c r="DF574" s="169"/>
      <c r="DG574" s="169"/>
      <c r="DH574" s="169"/>
      <c r="DI574" s="169"/>
      <c r="DJ574" s="169"/>
      <c r="DK574" s="169"/>
      <c r="DL574" s="169"/>
      <c r="DM574" s="169"/>
      <c r="DN574" s="169"/>
      <c r="DO574" s="169"/>
      <c r="DP574" s="169"/>
      <c r="DQ574" s="169"/>
      <c r="DR574" s="169"/>
      <c r="DS574" s="169"/>
      <c r="DT574" s="169"/>
      <c r="DU574" s="169"/>
      <c r="DV574" s="169"/>
      <c r="DW574" s="169"/>
      <c r="DX574" s="169"/>
      <c r="DY574" s="169"/>
      <c r="DZ574" s="169"/>
      <c r="EA574" s="169"/>
      <c r="EB574" s="169"/>
      <c r="EC574" s="169"/>
      <c r="ED574" s="169"/>
      <c r="EE574" s="169"/>
      <c r="EF574" s="169"/>
      <c r="EG574" s="169"/>
      <c r="EH574" s="169"/>
      <c r="EI574" s="169"/>
      <c r="EJ574" s="169"/>
      <c r="EK574" s="169"/>
      <c r="EL574" s="169"/>
      <c r="EM574" s="169"/>
      <c r="EN574" s="169"/>
      <c r="EO574" s="169"/>
      <c r="EP574" s="169"/>
      <c r="EQ574" s="169"/>
      <c r="ER574" s="169"/>
      <c r="ES574" s="169"/>
      <c r="ET574" s="169"/>
      <c r="EU574" s="169"/>
      <c r="EV574" s="169"/>
      <c r="EW574" s="169"/>
      <c r="EX574" s="169"/>
      <c r="EY574" s="169"/>
      <c r="EZ574" s="169"/>
      <c r="FA574" s="169"/>
      <c r="FB574" s="169"/>
      <c r="FC574" s="169"/>
      <c r="FD574" s="169"/>
      <c r="FE574" s="169"/>
      <c r="FF574" s="169"/>
      <c r="FG574" s="169"/>
      <c r="FH574" s="169"/>
      <c r="FI574" s="169"/>
      <c r="FJ574" s="169"/>
      <c r="FK574" s="169"/>
      <c r="FL574" s="169"/>
      <c r="FM574" s="169"/>
      <c r="FN574" s="169"/>
      <c r="FO574" s="169"/>
      <c r="FP574" s="169"/>
      <c r="FQ574" s="169"/>
      <c r="FR574" s="169"/>
      <c r="FS574" s="169"/>
      <c r="FT574" s="169"/>
      <c r="FU574" s="169"/>
      <c r="FV574" s="169"/>
      <c r="FW574" s="169"/>
      <c r="FX574" s="169"/>
      <c r="FY574" s="169"/>
      <c r="FZ574" s="169"/>
      <c r="GA574" s="169"/>
    </row>
    <row r="575" spans="1:183" s="134" customFormat="1" ht="15" customHeight="1" x14ac:dyDescent="0.35">
      <c r="A575" s="169"/>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c r="AJ575" s="169"/>
      <c r="AK575" s="169"/>
      <c r="AL575" s="169"/>
      <c r="AM575" s="169"/>
      <c r="AN575" s="169"/>
      <c r="AO575" s="169"/>
      <c r="AP575" s="169"/>
      <c r="AQ575" s="169"/>
      <c r="AR575" s="169"/>
      <c r="AS575" s="169"/>
      <c r="AT575" s="169"/>
      <c r="AU575" s="169"/>
      <c r="AV575" s="169"/>
      <c r="AW575" s="169"/>
      <c r="AX575" s="169"/>
      <c r="AY575" s="169"/>
      <c r="AZ575" s="169"/>
      <c r="BA575" s="169"/>
      <c r="BB575" s="169"/>
      <c r="BC575" s="169"/>
      <c r="BD575" s="169"/>
      <c r="BE575" s="169"/>
      <c r="BF575" s="169"/>
      <c r="BG575" s="169"/>
      <c r="BH575" s="169"/>
      <c r="BI575" s="169"/>
      <c r="BJ575" s="169"/>
      <c r="BK575" s="169"/>
      <c r="BL575" s="169"/>
      <c r="BM575" s="169"/>
      <c r="BN575" s="169"/>
      <c r="BO575" s="169"/>
      <c r="BP575" s="169"/>
      <c r="BQ575" s="169"/>
      <c r="BR575" s="169"/>
      <c r="BS575" s="169"/>
      <c r="BT575" s="169"/>
      <c r="BU575" s="169"/>
      <c r="BV575" s="169"/>
      <c r="BW575" s="169"/>
      <c r="BX575" s="169"/>
      <c r="BY575" s="169"/>
      <c r="BZ575" s="169"/>
      <c r="CA575" s="169"/>
      <c r="CB575" s="169"/>
      <c r="CC575" s="169"/>
      <c r="CD575" s="169"/>
      <c r="CE575" s="169"/>
      <c r="CF575" s="169"/>
      <c r="CG575" s="169"/>
      <c r="CH575" s="169"/>
      <c r="CI575" s="169"/>
      <c r="CJ575" s="169"/>
      <c r="CK575" s="169"/>
      <c r="CL575" s="169"/>
      <c r="CM575" s="169"/>
      <c r="CN575" s="169"/>
      <c r="CO575" s="169"/>
      <c r="CP575" s="169"/>
      <c r="CQ575" s="169"/>
      <c r="CR575" s="169"/>
      <c r="CS575" s="169"/>
      <c r="CT575" s="169"/>
      <c r="CU575" s="169"/>
      <c r="CV575" s="169"/>
      <c r="CW575" s="169"/>
      <c r="CX575" s="169"/>
      <c r="CY575" s="169"/>
      <c r="CZ575" s="169"/>
      <c r="DA575" s="169"/>
      <c r="DB575" s="169"/>
      <c r="DC575" s="169"/>
      <c r="DD575" s="169"/>
      <c r="DE575" s="169"/>
      <c r="DF575" s="169"/>
      <c r="DG575" s="169"/>
      <c r="DH575" s="169"/>
      <c r="DI575" s="169"/>
      <c r="DJ575" s="169"/>
      <c r="DK575" s="169"/>
      <c r="DL575" s="169"/>
      <c r="DM575" s="169"/>
      <c r="DN575" s="169"/>
      <c r="DO575" s="169"/>
      <c r="DP575" s="169"/>
      <c r="DQ575" s="169"/>
      <c r="DR575" s="169"/>
      <c r="DS575" s="169"/>
      <c r="DT575" s="169"/>
      <c r="DU575" s="169"/>
      <c r="DV575" s="169"/>
      <c r="DW575" s="169"/>
      <c r="DX575" s="169"/>
      <c r="DY575" s="169"/>
      <c r="DZ575" s="169"/>
      <c r="EA575" s="169"/>
      <c r="EB575" s="169"/>
      <c r="EC575" s="169"/>
      <c r="ED575" s="169"/>
      <c r="EE575" s="169"/>
      <c r="EF575" s="169"/>
      <c r="EG575" s="169"/>
      <c r="EH575" s="169"/>
      <c r="EI575" s="169"/>
      <c r="EJ575" s="169"/>
      <c r="EK575" s="169"/>
      <c r="EL575" s="169"/>
      <c r="EM575" s="169"/>
      <c r="EN575" s="169"/>
      <c r="EO575" s="169"/>
      <c r="EP575" s="169"/>
      <c r="EQ575" s="169"/>
      <c r="ER575" s="169"/>
      <c r="ES575" s="169"/>
      <c r="ET575" s="169"/>
      <c r="EU575" s="169"/>
      <c r="EV575" s="169"/>
      <c r="EW575" s="169"/>
      <c r="EX575" s="169"/>
      <c r="EY575" s="169"/>
      <c r="EZ575" s="169"/>
      <c r="FA575" s="169"/>
      <c r="FB575" s="169"/>
      <c r="FC575" s="169"/>
      <c r="FD575" s="169"/>
      <c r="FE575" s="169"/>
      <c r="FF575" s="169"/>
      <c r="FG575" s="169"/>
      <c r="FH575" s="169"/>
      <c r="FI575" s="169"/>
      <c r="FJ575" s="169"/>
      <c r="FK575" s="169"/>
      <c r="FL575" s="169"/>
      <c r="FM575" s="169"/>
      <c r="FN575" s="169"/>
      <c r="FO575" s="169"/>
      <c r="FP575" s="169"/>
      <c r="FQ575" s="169"/>
      <c r="FR575" s="169"/>
      <c r="FS575" s="169"/>
      <c r="FT575" s="169"/>
      <c r="FU575" s="169"/>
      <c r="FV575" s="169"/>
      <c r="FW575" s="169"/>
      <c r="FX575" s="169"/>
      <c r="FY575" s="169"/>
      <c r="FZ575" s="169"/>
      <c r="GA575" s="169"/>
    </row>
    <row r="576" spans="1:183" s="134" customFormat="1" ht="15" customHeight="1" x14ac:dyDescent="0.35">
      <c r="A576" s="169"/>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c r="AJ576" s="169"/>
      <c r="AK576" s="169"/>
      <c r="AL576" s="169"/>
      <c r="AM576" s="169"/>
      <c r="AN576" s="169"/>
      <c r="AO576" s="169"/>
      <c r="AP576" s="169"/>
      <c r="AQ576" s="169"/>
      <c r="AR576" s="169"/>
      <c r="AS576" s="169"/>
      <c r="AT576" s="169"/>
      <c r="AU576" s="169"/>
      <c r="AV576" s="169"/>
      <c r="AW576" s="169"/>
      <c r="AX576" s="169"/>
      <c r="AY576" s="169"/>
      <c r="AZ576" s="169"/>
      <c r="BA576" s="169"/>
      <c r="BB576" s="169"/>
      <c r="BC576" s="169"/>
      <c r="BD576" s="169"/>
      <c r="BE576" s="169"/>
      <c r="BF576" s="169"/>
      <c r="BG576" s="169"/>
      <c r="BH576" s="169"/>
      <c r="BI576" s="169"/>
      <c r="BJ576" s="169"/>
      <c r="BK576" s="169"/>
      <c r="BL576" s="169"/>
      <c r="BM576" s="169"/>
      <c r="BN576" s="169"/>
      <c r="BO576" s="169"/>
      <c r="BP576" s="169"/>
      <c r="BQ576" s="169"/>
      <c r="BR576" s="169"/>
      <c r="BS576" s="169"/>
      <c r="BT576" s="169"/>
      <c r="BU576" s="169"/>
      <c r="BV576" s="169"/>
      <c r="BW576" s="169"/>
      <c r="BX576" s="169"/>
      <c r="BY576" s="169"/>
      <c r="BZ576" s="169"/>
      <c r="CA576" s="169"/>
      <c r="CB576" s="169"/>
      <c r="CC576" s="169"/>
      <c r="CD576" s="169"/>
      <c r="CE576" s="169"/>
      <c r="CF576" s="169"/>
      <c r="CG576" s="169"/>
      <c r="CH576" s="169"/>
      <c r="CI576" s="169"/>
      <c r="CJ576" s="169"/>
      <c r="CK576" s="169"/>
      <c r="CL576" s="169"/>
      <c r="CM576" s="169"/>
      <c r="CN576" s="169"/>
      <c r="CO576" s="169"/>
      <c r="CP576" s="169"/>
      <c r="CQ576" s="169"/>
      <c r="CR576" s="169"/>
      <c r="CS576" s="169"/>
      <c r="CT576" s="169"/>
      <c r="CU576" s="169"/>
      <c r="CV576" s="169"/>
      <c r="CW576" s="169"/>
      <c r="CX576" s="169"/>
      <c r="CY576" s="169"/>
      <c r="CZ576" s="169"/>
      <c r="DA576" s="169"/>
      <c r="DB576" s="169"/>
      <c r="DC576" s="169"/>
      <c r="DD576" s="169"/>
      <c r="DE576" s="169"/>
      <c r="DF576" s="169"/>
      <c r="DG576" s="169"/>
      <c r="DH576" s="169"/>
      <c r="DI576" s="169"/>
      <c r="DJ576" s="169"/>
      <c r="DK576" s="169"/>
      <c r="DL576" s="169"/>
      <c r="DM576" s="169"/>
      <c r="DN576" s="169"/>
      <c r="DO576" s="169"/>
      <c r="DP576" s="169"/>
      <c r="DQ576" s="169"/>
      <c r="DR576" s="169"/>
      <c r="DS576" s="169"/>
      <c r="DT576" s="169"/>
      <c r="DU576" s="169"/>
      <c r="DV576" s="169"/>
      <c r="DW576" s="169"/>
      <c r="DX576" s="169"/>
      <c r="DY576" s="169"/>
      <c r="DZ576" s="169"/>
      <c r="EA576" s="169"/>
      <c r="EB576" s="169"/>
      <c r="EC576" s="169"/>
      <c r="ED576" s="169"/>
      <c r="EE576" s="169"/>
      <c r="EF576" s="169"/>
      <c r="EG576" s="169"/>
      <c r="EH576" s="169"/>
      <c r="EI576" s="169"/>
      <c r="EJ576" s="169"/>
      <c r="EK576" s="169"/>
      <c r="EL576" s="169"/>
      <c r="EM576" s="169"/>
      <c r="EN576" s="169"/>
      <c r="EO576" s="169"/>
      <c r="EP576" s="169"/>
      <c r="EQ576" s="169"/>
      <c r="ER576" s="169"/>
      <c r="ES576" s="169"/>
      <c r="ET576" s="169"/>
      <c r="EU576" s="169"/>
      <c r="EV576" s="169"/>
      <c r="EW576" s="169"/>
      <c r="EX576" s="169"/>
      <c r="EY576" s="169"/>
      <c r="EZ576" s="169"/>
      <c r="FA576" s="169"/>
      <c r="FB576" s="169"/>
      <c r="FC576" s="169"/>
      <c r="FD576" s="169"/>
      <c r="FE576" s="169"/>
      <c r="FF576" s="169"/>
      <c r="FG576" s="169"/>
      <c r="FH576" s="169"/>
      <c r="FI576" s="169"/>
      <c r="FJ576" s="169"/>
      <c r="FK576" s="169"/>
      <c r="FL576" s="169"/>
      <c r="FM576" s="169"/>
      <c r="FN576" s="169"/>
      <c r="FO576" s="169"/>
      <c r="FP576" s="169"/>
      <c r="FQ576" s="169"/>
      <c r="FR576" s="169"/>
      <c r="FS576" s="169"/>
      <c r="FT576" s="169"/>
      <c r="FU576" s="169"/>
      <c r="FV576" s="169"/>
      <c r="FW576" s="169"/>
      <c r="FX576" s="169"/>
      <c r="FY576" s="169"/>
      <c r="FZ576" s="169"/>
      <c r="GA576" s="169"/>
    </row>
    <row r="577" spans="1:183" s="134" customFormat="1" ht="15" customHeight="1" x14ac:dyDescent="0.35">
      <c r="A577" s="169"/>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c r="AJ577" s="169"/>
      <c r="AK577" s="169"/>
      <c r="AL577" s="169"/>
      <c r="AM577" s="169"/>
      <c r="AN577" s="169"/>
      <c r="AO577" s="169"/>
      <c r="AP577" s="169"/>
      <c r="AQ577" s="169"/>
      <c r="AR577" s="169"/>
      <c r="AS577" s="169"/>
      <c r="AT577" s="169"/>
      <c r="AU577" s="169"/>
      <c r="AV577" s="169"/>
      <c r="AW577" s="169"/>
      <c r="AX577" s="169"/>
      <c r="AY577" s="169"/>
      <c r="AZ577" s="169"/>
      <c r="BA577" s="169"/>
      <c r="BB577" s="169"/>
      <c r="BC577" s="169"/>
      <c r="BD577" s="169"/>
      <c r="BE577" s="169"/>
      <c r="BF577" s="169"/>
      <c r="BG577" s="169"/>
      <c r="BH577" s="169"/>
      <c r="BI577" s="169"/>
      <c r="BJ577" s="169"/>
      <c r="BK577" s="169"/>
      <c r="BL577" s="169"/>
      <c r="BM577" s="169"/>
      <c r="BN577" s="169"/>
      <c r="BO577" s="169"/>
      <c r="BP577" s="169"/>
      <c r="BQ577" s="169"/>
      <c r="BR577" s="169"/>
      <c r="BS577" s="169"/>
      <c r="BT577" s="169"/>
      <c r="BU577" s="169"/>
      <c r="BV577" s="169"/>
      <c r="BW577" s="169"/>
      <c r="BX577" s="169"/>
      <c r="BY577" s="169"/>
      <c r="BZ577" s="169"/>
      <c r="CA577" s="169"/>
      <c r="CB577" s="169"/>
      <c r="CC577" s="169"/>
      <c r="CD577" s="169"/>
      <c r="CE577" s="169"/>
      <c r="CF577" s="169"/>
      <c r="CG577" s="169"/>
      <c r="CH577" s="169"/>
      <c r="CI577" s="169"/>
      <c r="CJ577" s="169"/>
      <c r="CK577" s="169"/>
      <c r="CL577" s="169"/>
      <c r="CM577" s="169"/>
      <c r="CN577" s="169"/>
      <c r="CO577" s="169"/>
      <c r="CP577" s="169"/>
      <c r="CQ577" s="169"/>
      <c r="CR577" s="169"/>
      <c r="CS577" s="169"/>
      <c r="CT577" s="169"/>
      <c r="CU577" s="169"/>
      <c r="CV577" s="169"/>
      <c r="CW577" s="169"/>
      <c r="CX577" s="169"/>
      <c r="CY577" s="169"/>
      <c r="CZ577" s="169"/>
      <c r="DA577" s="169"/>
      <c r="DB577" s="169"/>
      <c r="DC577" s="169"/>
      <c r="DD577" s="169"/>
      <c r="DE577" s="169"/>
      <c r="DF577" s="169"/>
      <c r="DG577" s="169"/>
      <c r="DH577" s="169"/>
      <c r="DI577" s="169"/>
      <c r="DJ577" s="169"/>
      <c r="DK577" s="169"/>
      <c r="DL577" s="169"/>
      <c r="DM577" s="169"/>
      <c r="DN577" s="169"/>
      <c r="DO577" s="169"/>
      <c r="DP577" s="169"/>
      <c r="DQ577" s="169"/>
      <c r="DR577" s="169"/>
      <c r="DS577" s="169"/>
      <c r="DT577" s="169"/>
      <c r="DU577" s="169"/>
      <c r="DV577" s="169"/>
      <c r="DW577" s="169"/>
      <c r="DX577" s="169"/>
      <c r="DY577" s="169"/>
      <c r="DZ577" s="169"/>
      <c r="EA577" s="169"/>
      <c r="EB577" s="169"/>
      <c r="EC577" s="169"/>
      <c r="ED577" s="169"/>
      <c r="EE577" s="169"/>
      <c r="EF577" s="169"/>
      <c r="EG577" s="169"/>
      <c r="EH577" s="169"/>
      <c r="EI577" s="169"/>
      <c r="EJ577" s="169"/>
      <c r="EK577" s="169"/>
      <c r="EL577" s="169"/>
      <c r="EM577" s="169"/>
      <c r="EN577" s="169"/>
      <c r="EO577" s="169"/>
      <c r="EP577" s="169"/>
      <c r="EQ577" s="169"/>
      <c r="ER577" s="169"/>
      <c r="ES577" s="169"/>
      <c r="ET577" s="169"/>
      <c r="EU577" s="169"/>
      <c r="EV577" s="169"/>
      <c r="EW577" s="169"/>
      <c r="EX577" s="169"/>
      <c r="EY577" s="169"/>
      <c r="EZ577" s="169"/>
      <c r="FA577" s="169"/>
      <c r="FB577" s="169"/>
      <c r="FC577" s="169"/>
      <c r="FD577" s="169"/>
      <c r="FE577" s="169"/>
      <c r="FF577" s="169"/>
      <c r="FG577" s="169"/>
      <c r="FH577" s="169"/>
      <c r="FI577" s="169"/>
      <c r="FJ577" s="169"/>
      <c r="FK577" s="169"/>
      <c r="FL577" s="169"/>
      <c r="FM577" s="169"/>
      <c r="FN577" s="169"/>
      <c r="FO577" s="169"/>
      <c r="FP577" s="169"/>
      <c r="FQ577" s="169"/>
      <c r="FR577" s="169"/>
      <c r="FS577" s="169"/>
      <c r="FT577" s="169"/>
      <c r="FU577" s="169"/>
      <c r="FV577" s="169"/>
      <c r="FW577" s="169"/>
      <c r="FX577" s="169"/>
      <c r="FY577" s="169"/>
      <c r="FZ577" s="169"/>
      <c r="GA577" s="169"/>
    </row>
    <row r="578" spans="1:183" s="134" customFormat="1" ht="15" customHeight="1" x14ac:dyDescent="0.35">
      <c r="A578" s="169"/>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c r="AJ578" s="169"/>
      <c r="AK578" s="169"/>
      <c r="AL578" s="169"/>
      <c r="AM578" s="169"/>
      <c r="AN578" s="169"/>
      <c r="AO578" s="169"/>
      <c r="AP578" s="169"/>
      <c r="AQ578" s="169"/>
      <c r="AR578" s="169"/>
      <c r="AS578" s="169"/>
      <c r="AT578" s="169"/>
      <c r="AU578" s="169"/>
      <c r="AV578" s="169"/>
      <c r="AW578" s="169"/>
      <c r="AX578" s="169"/>
      <c r="AY578" s="169"/>
      <c r="AZ578" s="169"/>
      <c r="BA578" s="169"/>
      <c r="BB578" s="169"/>
      <c r="BC578" s="169"/>
      <c r="BD578" s="169"/>
      <c r="BE578" s="169"/>
      <c r="BF578" s="169"/>
      <c r="BG578" s="169"/>
      <c r="BH578" s="169"/>
      <c r="BI578" s="169"/>
      <c r="BJ578" s="169"/>
      <c r="BK578" s="169"/>
      <c r="BL578" s="169"/>
      <c r="BM578" s="169"/>
      <c r="BN578" s="169"/>
      <c r="BO578" s="169"/>
      <c r="BP578" s="169"/>
      <c r="BQ578" s="169"/>
      <c r="BR578" s="169"/>
      <c r="BS578" s="169"/>
      <c r="BT578" s="169"/>
      <c r="BU578" s="169"/>
      <c r="BV578" s="169"/>
      <c r="BW578" s="169"/>
      <c r="BX578" s="169"/>
      <c r="BY578" s="169"/>
      <c r="BZ578" s="169"/>
      <c r="CA578" s="169"/>
      <c r="CB578" s="169"/>
      <c r="CC578" s="169"/>
      <c r="CD578" s="169"/>
      <c r="CE578" s="169"/>
      <c r="CF578" s="169"/>
      <c r="CG578" s="169"/>
      <c r="CH578" s="169"/>
      <c r="CI578" s="169"/>
      <c r="CJ578" s="169"/>
      <c r="CK578" s="169"/>
      <c r="CL578" s="169"/>
      <c r="CM578" s="169"/>
      <c r="CN578" s="169"/>
      <c r="CO578" s="169"/>
      <c r="CP578" s="169"/>
      <c r="CQ578" s="169"/>
      <c r="CR578" s="169"/>
      <c r="CS578" s="169"/>
      <c r="CT578" s="169"/>
      <c r="CU578" s="169"/>
      <c r="CV578" s="169"/>
      <c r="CW578" s="169"/>
      <c r="CX578" s="169"/>
      <c r="CY578" s="169"/>
      <c r="CZ578" s="169"/>
      <c r="DA578" s="169"/>
      <c r="DB578" s="169"/>
      <c r="DC578" s="169"/>
      <c r="DD578" s="169"/>
      <c r="DE578" s="169"/>
      <c r="DF578" s="169"/>
      <c r="DG578" s="169"/>
      <c r="DH578" s="169"/>
      <c r="DI578" s="169"/>
      <c r="DJ578" s="169"/>
      <c r="DK578" s="169"/>
      <c r="DL578" s="169"/>
      <c r="DM578" s="169"/>
      <c r="DN578" s="169"/>
      <c r="DO578" s="169"/>
      <c r="DP578" s="169"/>
      <c r="DQ578" s="169"/>
      <c r="DR578" s="169"/>
      <c r="DS578" s="169"/>
      <c r="DT578" s="169"/>
      <c r="DU578" s="169"/>
      <c r="DV578" s="169"/>
      <c r="DW578" s="169"/>
      <c r="DX578" s="169"/>
      <c r="DY578" s="169"/>
      <c r="DZ578" s="169"/>
      <c r="EA578" s="169"/>
      <c r="EB578" s="169"/>
      <c r="EC578" s="169"/>
      <c r="ED578" s="169"/>
      <c r="EE578" s="169"/>
      <c r="EF578" s="169"/>
      <c r="EG578" s="169"/>
      <c r="EH578" s="169"/>
      <c r="EI578" s="169"/>
      <c r="EJ578" s="169"/>
      <c r="EK578" s="169"/>
      <c r="EL578" s="169"/>
      <c r="EM578" s="169"/>
      <c r="EN578" s="169"/>
      <c r="EO578" s="169"/>
      <c r="EP578" s="169"/>
      <c r="EQ578" s="169"/>
      <c r="ER578" s="169"/>
      <c r="ES578" s="169"/>
      <c r="ET578" s="169"/>
      <c r="EU578" s="169"/>
      <c r="EV578" s="169"/>
      <c r="EW578" s="169"/>
      <c r="EX578" s="169"/>
      <c r="EY578" s="169"/>
      <c r="EZ578" s="169"/>
      <c r="FA578" s="169"/>
      <c r="FB578" s="169"/>
      <c r="FC578" s="169"/>
      <c r="FD578" s="169"/>
      <c r="FE578" s="169"/>
      <c r="FF578" s="169"/>
      <c r="FG578" s="169"/>
      <c r="FH578" s="169"/>
      <c r="FI578" s="169"/>
      <c r="FJ578" s="169"/>
      <c r="FK578" s="169"/>
      <c r="FL578" s="169"/>
      <c r="FM578" s="169"/>
      <c r="FN578" s="169"/>
      <c r="FO578" s="169"/>
      <c r="FP578" s="169"/>
      <c r="FQ578" s="169"/>
      <c r="FR578" s="169"/>
      <c r="FS578" s="169"/>
      <c r="FT578" s="169"/>
      <c r="FU578" s="169"/>
      <c r="FV578" s="169"/>
      <c r="FW578" s="169"/>
      <c r="FX578" s="169"/>
      <c r="FY578" s="169"/>
      <c r="FZ578" s="169"/>
      <c r="GA578" s="169"/>
    </row>
    <row r="579" spans="1:183" s="134" customFormat="1" ht="15" customHeight="1" x14ac:dyDescent="0.35">
      <c r="A579" s="169"/>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69"/>
      <c r="AP579" s="169"/>
      <c r="AQ579" s="169"/>
      <c r="AR579" s="169"/>
      <c r="AS579" s="169"/>
      <c r="AT579" s="169"/>
      <c r="AU579" s="169"/>
      <c r="AV579" s="169"/>
      <c r="AW579" s="169"/>
      <c r="AX579" s="169"/>
      <c r="AY579" s="169"/>
      <c r="AZ579" s="169"/>
      <c r="BA579" s="169"/>
      <c r="BB579" s="169"/>
      <c r="BC579" s="169"/>
      <c r="BD579" s="169"/>
      <c r="BE579" s="169"/>
      <c r="BF579" s="169"/>
      <c r="BG579" s="169"/>
      <c r="BH579" s="169"/>
      <c r="BI579" s="169"/>
      <c r="BJ579" s="169"/>
      <c r="BK579" s="169"/>
      <c r="BL579" s="169"/>
      <c r="BM579" s="169"/>
      <c r="BN579" s="169"/>
      <c r="BO579" s="169"/>
      <c r="BP579" s="169"/>
      <c r="BQ579" s="169"/>
      <c r="BR579" s="169"/>
      <c r="BS579" s="169"/>
      <c r="BT579" s="169"/>
      <c r="BU579" s="169"/>
      <c r="BV579" s="169"/>
      <c r="BW579" s="169"/>
      <c r="BX579" s="169"/>
      <c r="BY579" s="169"/>
      <c r="BZ579" s="169"/>
      <c r="CA579" s="169"/>
      <c r="CB579" s="169"/>
      <c r="CC579" s="169"/>
      <c r="CD579" s="169"/>
      <c r="CE579" s="169"/>
      <c r="CF579" s="169"/>
      <c r="CG579" s="169"/>
      <c r="CH579" s="169"/>
      <c r="CI579" s="169"/>
      <c r="CJ579" s="169"/>
      <c r="CK579" s="169"/>
      <c r="CL579" s="169"/>
      <c r="CM579" s="169"/>
      <c r="CN579" s="169"/>
      <c r="CO579" s="169"/>
      <c r="CP579" s="169"/>
      <c r="CQ579" s="169"/>
      <c r="CR579" s="169"/>
      <c r="CS579" s="169"/>
      <c r="CT579" s="169"/>
      <c r="CU579" s="169"/>
      <c r="CV579" s="169"/>
      <c r="CW579" s="169"/>
      <c r="CX579" s="169"/>
      <c r="CY579" s="169"/>
      <c r="CZ579" s="169"/>
      <c r="DA579" s="169"/>
      <c r="DB579" s="169"/>
      <c r="DC579" s="169"/>
      <c r="DD579" s="169"/>
      <c r="DE579" s="169"/>
      <c r="DF579" s="169"/>
      <c r="DG579" s="169"/>
      <c r="DH579" s="169"/>
      <c r="DI579" s="169"/>
      <c r="DJ579" s="169"/>
      <c r="DK579" s="169"/>
      <c r="DL579" s="169"/>
      <c r="DM579" s="169"/>
      <c r="DN579" s="169"/>
      <c r="DO579" s="169"/>
      <c r="DP579" s="169"/>
      <c r="DQ579" s="169"/>
      <c r="DR579" s="169"/>
      <c r="DS579" s="169"/>
      <c r="DT579" s="169"/>
      <c r="DU579" s="169"/>
      <c r="DV579" s="169"/>
      <c r="DW579" s="169"/>
      <c r="DX579" s="169"/>
      <c r="DY579" s="169"/>
      <c r="DZ579" s="169"/>
      <c r="EA579" s="169"/>
      <c r="EB579" s="169"/>
      <c r="EC579" s="169"/>
      <c r="ED579" s="169"/>
      <c r="EE579" s="169"/>
      <c r="EF579" s="169"/>
      <c r="EG579" s="169"/>
      <c r="EH579" s="169"/>
      <c r="EI579" s="169"/>
      <c r="EJ579" s="169"/>
      <c r="EK579" s="169"/>
      <c r="EL579" s="169"/>
      <c r="EM579" s="169"/>
      <c r="EN579" s="169"/>
      <c r="EO579" s="169"/>
      <c r="EP579" s="169"/>
      <c r="EQ579" s="169"/>
      <c r="ER579" s="169"/>
      <c r="ES579" s="169"/>
      <c r="ET579" s="169"/>
      <c r="EU579" s="169"/>
      <c r="EV579" s="169"/>
      <c r="EW579" s="169"/>
      <c r="EX579" s="169"/>
      <c r="EY579" s="169"/>
      <c r="EZ579" s="169"/>
      <c r="FA579" s="169"/>
      <c r="FB579" s="169"/>
      <c r="FC579" s="169"/>
      <c r="FD579" s="169"/>
      <c r="FE579" s="169"/>
      <c r="FF579" s="169"/>
      <c r="FG579" s="169"/>
      <c r="FH579" s="169"/>
      <c r="FI579" s="169"/>
      <c r="FJ579" s="169"/>
      <c r="FK579" s="169"/>
      <c r="FL579" s="169"/>
      <c r="FM579" s="169"/>
      <c r="FN579" s="169"/>
      <c r="FO579" s="169"/>
      <c r="FP579" s="169"/>
      <c r="FQ579" s="169"/>
      <c r="FR579" s="169"/>
      <c r="FS579" s="169"/>
      <c r="FT579" s="169"/>
      <c r="FU579" s="169"/>
      <c r="FV579" s="169"/>
      <c r="FW579" s="169"/>
      <c r="FX579" s="169"/>
      <c r="FY579" s="169"/>
      <c r="FZ579" s="169"/>
      <c r="GA579" s="169"/>
    </row>
    <row r="580" spans="1:183" s="134" customFormat="1" ht="15" customHeight="1" x14ac:dyDescent="0.35">
      <c r="A580" s="169"/>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c r="AJ580" s="169"/>
      <c r="AK580" s="169"/>
      <c r="AL580" s="169"/>
      <c r="AM580" s="169"/>
      <c r="AN580" s="169"/>
      <c r="AO580" s="169"/>
      <c r="AP580" s="169"/>
      <c r="AQ580" s="169"/>
      <c r="AR580" s="169"/>
      <c r="AS580" s="169"/>
      <c r="AT580" s="169"/>
      <c r="AU580" s="169"/>
      <c r="AV580" s="169"/>
      <c r="AW580" s="169"/>
      <c r="AX580" s="169"/>
      <c r="AY580" s="169"/>
      <c r="AZ580" s="169"/>
      <c r="BA580" s="169"/>
      <c r="BB580" s="169"/>
      <c r="BC580" s="169"/>
      <c r="BD580" s="169"/>
      <c r="BE580" s="169"/>
      <c r="BF580" s="169"/>
      <c r="BG580" s="169"/>
      <c r="BH580" s="169"/>
      <c r="BI580" s="169"/>
      <c r="BJ580" s="169"/>
      <c r="BK580" s="169"/>
      <c r="BL580" s="169"/>
      <c r="BM580" s="169"/>
      <c r="BN580" s="169"/>
      <c r="BO580" s="169"/>
      <c r="BP580" s="169"/>
      <c r="BQ580" s="169"/>
      <c r="BR580" s="169"/>
      <c r="BS580" s="169"/>
      <c r="BT580" s="169"/>
      <c r="BU580" s="169"/>
      <c r="BV580" s="169"/>
      <c r="BW580" s="169"/>
      <c r="BX580" s="169"/>
      <c r="BY580" s="169"/>
      <c r="BZ580" s="169"/>
      <c r="CA580" s="169"/>
      <c r="CB580" s="169"/>
      <c r="CC580" s="169"/>
      <c r="CD580" s="169"/>
      <c r="CE580" s="169"/>
      <c r="CF580" s="169"/>
      <c r="CG580" s="169"/>
      <c r="CH580" s="169"/>
      <c r="CI580" s="169"/>
      <c r="CJ580" s="169"/>
      <c r="CK580" s="169"/>
      <c r="CL580" s="169"/>
      <c r="CM580" s="169"/>
      <c r="CN580" s="169"/>
      <c r="CO580" s="169"/>
      <c r="CP580" s="169"/>
      <c r="CQ580" s="169"/>
      <c r="CR580" s="169"/>
      <c r="CS580" s="169"/>
      <c r="CT580" s="169"/>
      <c r="CU580" s="169"/>
      <c r="CV580" s="169"/>
      <c r="CW580" s="169"/>
      <c r="CX580" s="169"/>
      <c r="CY580" s="169"/>
      <c r="CZ580" s="169"/>
      <c r="DA580" s="169"/>
      <c r="DB580" s="169"/>
      <c r="DC580" s="169"/>
      <c r="DD580" s="169"/>
      <c r="DE580" s="169"/>
      <c r="DF580" s="169"/>
      <c r="DG580" s="169"/>
      <c r="DH580" s="169"/>
      <c r="DI580" s="169"/>
      <c r="DJ580" s="169"/>
      <c r="DK580" s="169"/>
      <c r="DL580" s="169"/>
      <c r="DM580" s="169"/>
      <c r="DN580" s="169"/>
      <c r="DO580" s="169"/>
      <c r="DP580" s="169"/>
      <c r="DQ580" s="169"/>
      <c r="DR580" s="169"/>
      <c r="DS580" s="169"/>
      <c r="DT580" s="169"/>
      <c r="DU580" s="169"/>
      <c r="DV580" s="169"/>
      <c r="DW580" s="169"/>
      <c r="DX580" s="169"/>
      <c r="DY580" s="169"/>
      <c r="DZ580" s="169"/>
      <c r="EA580" s="169"/>
      <c r="EB580" s="169"/>
      <c r="EC580" s="169"/>
      <c r="ED580" s="169"/>
      <c r="EE580" s="169"/>
      <c r="EF580" s="169"/>
      <c r="EG580" s="169"/>
      <c r="EH580" s="169"/>
      <c r="EI580" s="169"/>
      <c r="EJ580" s="169"/>
      <c r="EK580" s="169"/>
      <c r="EL580" s="169"/>
      <c r="EM580" s="169"/>
      <c r="EN580" s="169"/>
      <c r="EO580" s="169"/>
      <c r="EP580" s="169"/>
      <c r="EQ580" s="169"/>
      <c r="ER580" s="169"/>
      <c r="ES580" s="169"/>
      <c r="ET580" s="169"/>
      <c r="EU580" s="169"/>
      <c r="EV580" s="169"/>
      <c r="EW580" s="169"/>
      <c r="EX580" s="169"/>
      <c r="EY580" s="169"/>
      <c r="EZ580" s="169"/>
      <c r="FA580" s="169"/>
      <c r="FB580" s="169"/>
      <c r="FC580" s="169"/>
      <c r="FD580" s="169"/>
      <c r="FE580" s="169"/>
      <c r="FF580" s="169"/>
      <c r="FG580" s="169"/>
      <c r="FH580" s="169"/>
      <c r="FI580" s="169"/>
      <c r="FJ580" s="169"/>
      <c r="FK580" s="169"/>
      <c r="FL580" s="169"/>
      <c r="FM580" s="169"/>
      <c r="FN580" s="169"/>
      <c r="FO580" s="169"/>
      <c r="FP580" s="169"/>
      <c r="FQ580" s="169"/>
      <c r="FR580" s="169"/>
      <c r="FS580" s="169"/>
      <c r="FT580" s="169"/>
      <c r="FU580" s="169"/>
      <c r="FV580" s="169"/>
      <c r="FW580" s="169"/>
      <c r="FX580" s="169"/>
      <c r="FY580" s="169"/>
      <c r="FZ580" s="169"/>
      <c r="GA580" s="169"/>
    </row>
    <row r="581" spans="1:183" s="134" customFormat="1" ht="15" customHeight="1" x14ac:dyDescent="0.35">
      <c r="A581" s="169"/>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c r="AJ581" s="169"/>
      <c r="AK581" s="169"/>
      <c r="AL581" s="169"/>
      <c r="AM581" s="169"/>
      <c r="AN581" s="169"/>
      <c r="AO581" s="169"/>
      <c r="AP581" s="169"/>
      <c r="AQ581" s="169"/>
      <c r="AR581" s="169"/>
      <c r="AS581" s="169"/>
      <c r="AT581" s="169"/>
      <c r="AU581" s="169"/>
      <c r="AV581" s="169"/>
      <c r="AW581" s="169"/>
      <c r="AX581" s="169"/>
      <c r="AY581" s="169"/>
      <c r="AZ581" s="169"/>
      <c r="BA581" s="169"/>
      <c r="BB581" s="169"/>
      <c r="BC581" s="169"/>
      <c r="BD581" s="169"/>
      <c r="BE581" s="169"/>
      <c r="BF581" s="169"/>
      <c r="BG581" s="169"/>
      <c r="BH581" s="169"/>
      <c r="BI581" s="169"/>
      <c r="BJ581" s="169"/>
      <c r="BK581" s="169"/>
      <c r="BL581" s="169"/>
      <c r="BM581" s="169"/>
      <c r="BN581" s="169"/>
      <c r="BO581" s="169"/>
      <c r="BP581" s="169"/>
      <c r="BQ581" s="169"/>
      <c r="BR581" s="169"/>
      <c r="BS581" s="169"/>
      <c r="BT581" s="169"/>
      <c r="BU581" s="169"/>
      <c r="BV581" s="169"/>
      <c r="BW581" s="169"/>
      <c r="BX581" s="169"/>
      <c r="BY581" s="169"/>
      <c r="BZ581" s="169"/>
      <c r="CA581" s="169"/>
      <c r="CB581" s="169"/>
      <c r="CC581" s="169"/>
      <c r="CD581" s="169"/>
      <c r="CE581" s="169"/>
      <c r="CF581" s="169"/>
      <c r="CG581" s="169"/>
      <c r="CH581" s="169"/>
      <c r="CI581" s="169"/>
      <c r="CJ581" s="169"/>
      <c r="CK581" s="169"/>
      <c r="CL581" s="169"/>
      <c r="CM581" s="169"/>
      <c r="CN581" s="169"/>
      <c r="CO581" s="169"/>
      <c r="CP581" s="169"/>
      <c r="CQ581" s="169"/>
      <c r="CR581" s="169"/>
      <c r="CS581" s="169"/>
      <c r="CT581" s="169"/>
      <c r="CU581" s="169"/>
      <c r="CV581" s="169"/>
      <c r="CW581" s="169"/>
      <c r="CX581" s="169"/>
      <c r="CY581" s="169"/>
      <c r="CZ581" s="169"/>
      <c r="DA581" s="169"/>
      <c r="DB581" s="169"/>
      <c r="DC581" s="169"/>
      <c r="DD581" s="169"/>
      <c r="DE581" s="169"/>
      <c r="DF581" s="169"/>
      <c r="DG581" s="169"/>
      <c r="DH581" s="169"/>
      <c r="DI581" s="169"/>
      <c r="DJ581" s="169"/>
      <c r="DK581" s="169"/>
      <c r="DL581" s="169"/>
      <c r="DM581" s="169"/>
      <c r="DN581" s="169"/>
      <c r="DO581" s="169"/>
      <c r="DP581" s="169"/>
      <c r="DQ581" s="169"/>
      <c r="DR581" s="169"/>
      <c r="DS581" s="169"/>
      <c r="DT581" s="169"/>
      <c r="DU581" s="169"/>
      <c r="DV581" s="169"/>
      <c r="DW581" s="169"/>
      <c r="DX581" s="169"/>
      <c r="DY581" s="169"/>
      <c r="DZ581" s="169"/>
      <c r="EA581" s="169"/>
      <c r="EB581" s="169"/>
      <c r="EC581" s="169"/>
      <c r="ED581" s="169"/>
      <c r="EE581" s="169"/>
      <c r="EF581" s="169"/>
      <c r="EG581" s="169"/>
      <c r="EH581" s="169"/>
      <c r="EI581" s="169"/>
      <c r="EJ581" s="169"/>
      <c r="EK581" s="169"/>
      <c r="EL581" s="169"/>
      <c r="EM581" s="169"/>
      <c r="EN581" s="169"/>
      <c r="EO581" s="169"/>
      <c r="EP581" s="169"/>
      <c r="EQ581" s="169"/>
      <c r="ER581" s="169"/>
      <c r="ES581" s="169"/>
      <c r="ET581" s="169"/>
      <c r="EU581" s="169"/>
      <c r="EV581" s="169"/>
      <c r="EW581" s="169"/>
      <c r="EX581" s="169"/>
      <c r="EY581" s="169"/>
      <c r="EZ581" s="169"/>
      <c r="FA581" s="169"/>
      <c r="FB581" s="169"/>
      <c r="FC581" s="169"/>
      <c r="FD581" s="169"/>
      <c r="FE581" s="169"/>
      <c r="FF581" s="169"/>
      <c r="FG581" s="169"/>
      <c r="FH581" s="169"/>
      <c r="FI581" s="169"/>
      <c r="FJ581" s="169"/>
      <c r="FK581" s="169"/>
      <c r="FL581" s="169"/>
      <c r="FM581" s="169"/>
      <c r="FN581" s="169"/>
      <c r="FO581" s="169"/>
      <c r="FP581" s="169"/>
      <c r="FQ581" s="169"/>
      <c r="FR581" s="169"/>
      <c r="FS581" s="169"/>
      <c r="FT581" s="169"/>
      <c r="FU581" s="169"/>
      <c r="FV581" s="169"/>
      <c r="FW581" s="169"/>
      <c r="FX581" s="169"/>
      <c r="FY581" s="169"/>
      <c r="FZ581" s="169"/>
      <c r="GA581" s="169"/>
    </row>
    <row r="582" spans="1:183" s="134" customFormat="1" ht="15" customHeight="1" x14ac:dyDescent="0.35">
      <c r="A582" s="169"/>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c r="AJ582" s="169"/>
      <c r="AK582" s="169"/>
      <c r="AL582" s="169"/>
      <c r="AM582" s="169"/>
      <c r="AN582" s="169"/>
      <c r="AO582" s="169"/>
      <c r="AP582" s="169"/>
      <c r="AQ582" s="169"/>
      <c r="AR582" s="169"/>
      <c r="AS582" s="169"/>
      <c r="AT582" s="169"/>
      <c r="AU582" s="169"/>
      <c r="AV582" s="169"/>
      <c r="AW582" s="169"/>
      <c r="AX582" s="169"/>
      <c r="AY582" s="169"/>
      <c r="AZ582" s="169"/>
      <c r="BA582" s="169"/>
      <c r="BB582" s="169"/>
      <c r="BC582" s="169"/>
      <c r="BD582" s="169"/>
      <c r="BE582" s="169"/>
      <c r="BF582" s="169"/>
      <c r="BG582" s="169"/>
      <c r="BH582" s="169"/>
      <c r="BI582" s="169"/>
      <c r="BJ582" s="169"/>
      <c r="BK582" s="169"/>
      <c r="BL582" s="169"/>
      <c r="BM582" s="169"/>
      <c r="BN582" s="169"/>
      <c r="BO582" s="169"/>
      <c r="BP582" s="169"/>
      <c r="BQ582" s="169"/>
      <c r="BR582" s="169"/>
      <c r="BS582" s="169"/>
      <c r="BT582" s="169"/>
      <c r="BU582" s="169"/>
      <c r="BV582" s="169"/>
      <c r="BW582" s="169"/>
      <c r="BX582" s="169"/>
      <c r="BY582" s="169"/>
      <c r="BZ582" s="169"/>
      <c r="CA582" s="169"/>
      <c r="CB582" s="169"/>
      <c r="CC582" s="169"/>
      <c r="CD582" s="169"/>
      <c r="CE582" s="169"/>
      <c r="CF582" s="169"/>
      <c r="CG582" s="169"/>
      <c r="CH582" s="169"/>
      <c r="CI582" s="169"/>
      <c r="CJ582" s="169"/>
      <c r="CK582" s="169"/>
      <c r="CL582" s="169"/>
      <c r="CM582" s="169"/>
      <c r="CN582" s="169"/>
      <c r="CO582" s="169"/>
      <c r="CP582" s="169"/>
      <c r="CQ582" s="169"/>
      <c r="CR582" s="169"/>
      <c r="CS582" s="169"/>
      <c r="CT582" s="169"/>
      <c r="CU582" s="169"/>
      <c r="CV582" s="169"/>
      <c r="CW582" s="169"/>
      <c r="CX582" s="169"/>
      <c r="CY582" s="169"/>
      <c r="CZ582" s="169"/>
      <c r="DA582" s="169"/>
      <c r="DB582" s="169"/>
      <c r="DC582" s="169"/>
      <c r="DD582" s="169"/>
      <c r="DE582" s="169"/>
      <c r="DF582" s="169"/>
      <c r="DG582" s="169"/>
      <c r="DH582" s="169"/>
      <c r="DI582" s="169"/>
      <c r="DJ582" s="169"/>
      <c r="DK582" s="169"/>
      <c r="DL582" s="169"/>
      <c r="DM582" s="169"/>
      <c r="DN582" s="169"/>
      <c r="DO582" s="169"/>
      <c r="DP582" s="169"/>
      <c r="DQ582" s="169"/>
      <c r="DR582" s="169"/>
      <c r="DS582" s="169"/>
      <c r="DT582" s="169"/>
      <c r="DU582" s="169"/>
      <c r="DV582" s="169"/>
      <c r="DW582" s="169"/>
      <c r="DX582" s="169"/>
      <c r="DY582" s="169"/>
      <c r="DZ582" s="169"/>
      <c r="EA582" s="169"/>
      <c r="EB582" s="169"/>
      <c r="EC582" s="169"/>
      <c r="ED582" s="169"/>
      <c r="EE582" s="169"/>
      <c r="EF582" s="169"/>
      <c r="EG582" s="169"/>
      <c r="EH582" s="169"/>
      <c r="EI582" s="169"/>
      <c r="EJ582" s="169"/>
      <c r="EK582" s="169"/>
      <c r="EL582" s="169"/>
      <c r="EM582" s="169"/>
      <c r="EN582" s="169"/>
      <c r="EO582" s="169"/>
      <c r="EP582" s="169"/>
      <c r="EQ582" s="169"/>
      <c r="ER582" s="169"/>
      <c r="ES582" s="169"/>
      <c r="ET582" s="169"/>
      <c r="EU582" s="169"/>
      <c r="EV582" s="169"/>
      <c r="EW582" s="169"/>
      <c r="EX582" s="169"/>
      <c r="EY582" s="169"/>
      <c r="EZ582" s="169"/>
      <c r="FA582" s="169"/>
      <c r="FB582" s="169"/>
      <c r="FC582" s="169"/>
      <c r="FD582" s="169"/>
      <c r="FE582" s="169"/>
      <c r="FF582" s="169"/>
      <c r="FG582" s="169"/>
      <c r="FH582" s="169"/>
      <c r="FI582" s="169"/>
      <c r="FJ582" s="169"/>
      <c r="FK582" s="169"/>
      <c r="FL582" s="169"/>
      <c r="FM582" s="169"/>
      <c r="FN582" s="169"/>
      <c r="FO582" s="169"/>
      <c r="FP582" s="169"/>
      <c r="FQ582" s="169"/>
      <c r="FR582" s="169"/>
      <c r="FS582" s="169"/>
      <c r="FT582" s="169"/>
      <c r="FU582" s="169"/>
      <c r="FV582" s="169"/>
      <c r="FW582" s="169"/>
      <c r="FX582" s="169"/>
      <c r="FY582" s="169"/>
      <c r="FZ582" s="169"/>
      <c r="GA582" s="169"/>
    </row>
    <row r="583" spans="1:183" s="134" customFormat="1" ht="15" customHeight="1" x14ac:dyDescent="0.35">
      <c r="A583" s="169"/>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c r="AJ583" s="169"/>
      <c r="AK583" s="169"/>
      <c r="AL583" s="169"/>
      <c r="AM583" s="169"/>
      <c r="AN583" s="169"/>
      <c r="AO583" s="169"/>
      <c r="AP583" s="169"/>
      <c r="AQ583" s="169"/>
      <c r="AR583" s="169"/>
      <c r="AS583" s="169"/>
      <c r="AT583" s="169"/>
      <c r="AU583" s="169"/>
      <c r="AV583" s="169"/>
      <c r="AW583" s="169"/>
      <c r="AX583" s="169"/>
      <c r="AY583" s="169"/>
      <c r="AZ583" s="169"/>
      <c r="BA583" s="169"/>
      <c r="BB583" s="169"/>
      <c r="BC583" s="169"/>
      <c r="BD583" s="169"/>
      <c r="BE583" s="169"/>
      <c r="BF583" s="169"/>
      <c r="BG583" s="169"/>
      <c r="BH583" s="169"/>
      <c r="BI583" s="169"/>
      <c r="BJ583" s="169"/>
      <c r="BK583" s="169"/>
      <c r="BL583" s="169"/>
      <c r="BM583" s="169"/>
      <c r="BN583" s="169"/>
      <c r="BO583" s="169"/>
      <c r="BP583" s="169"/>
      <c r="BQ583" s="169"/>
      <c r="BR583" s="169"/>
      <c r="BS583" s="169"/>
      <c r="BT583" s="169"/>
      <c r="BU583" s="169"/>
      <c r="BV583" s="169"/>
      <c r="BW583" s="169"/>
      <c r="BX583" s="169"/>
      <c r="BY583" s="169"/>
      <c r="BZ583" s="169"/>
      <c r="CA583" s="169"/>
      <c r="CB583" s="169"/>
      <c r="CC583" s="169"/>
      <c r="CD583" s="169"/>
      <c r="CE583" s="169"/>
      <c r="CF583" s="169"/>
      <c r="CG583" s="169"/>
      <c r="CH583" s="169"/>
      <c r="CI583" s="169"/>
      <c r="CJ583" s="169"/>
      <c r="CK583" s="169"/>
      <c r="CL583" s="169"/>
      <c r="CM583" s="169"/>
      <c r="CN583" s="169"/>
      <c r="CO583" s="169"/>
      <c r="CP583" s="169"/>
      <c r="CQ583" s="169"/>
      <c r="CR583" s="169"/>
      <c r="CS583" s="169"/>
      <c r="CT583" s="169"/>
      <c r="CU583" s="169"/>
      <c r="CV583" s="169"/>
      <c r="CW583" s="169"/>
      <c r="CX583" s="169"/>
      <c r="CY583" s="169"/>
      <c r="CZ583" s="169"/>
      <c r="DA583" s="169"/>
      <c r="DB583" s="169"/>
      <c r="DC583" s="169"/>
      <c r="DD583" s="169"/>
      <c r="DE583" s="169"/>
      <c r="DF583" s="169"/>
      <c r="DG583" s="169"/>
      <c r="DH583" s="169"/>
      <c r="DI583" s="169"/>
      <c r="DJ583" s="169"/>
      <c r="DK583" s="169"/>
      <c r="DL583" s="169"/>
      <c r="DM583" s="169"/>
      <c r="DN583" s="169"/>
      <c r="DO583" s="169"/>
      <c r="DP583" s="169"/>
      <c r="DQ583" s="169"/>
      <c r="DR583" s="169"/>
      <c r="DS583" s="169"/>
      <c r="DT583" s="169"/>
      <c r="DU583" s="169"/>
      <c r="DV583" s="169"/>
      <c r="DW583" s="169"/>
      <c r="DX583" s="169"/>
      <c r="DY583" s="169"/>
      <c r="DZ583" s="169"/>
      <c r="EA583" s="169"/>
      <c r="EB583" s="169"/>
      <c r="EC583" s="169"/>
      <c r="ED583" s="169"/>
      <c r="EE583" s="169"/>
      <c r="EF583" s="169"/>
      <c r="EG583" s="169"/>
      <c r="EH583" s="169"/>
      <c r="EI583" s="169"/>
      <c r="EJ583" s="169"/>
      <c r="EK583" s="169"/>
      <c r="EL583" s="169"/>
      <c r="EM583" s="169"/>
      <c r="EN583" s="169"/>
      <c r="EO583" s="169"/>
      <c r="EP583" s="169"/>
      <c r="EQ583" s="169"/>
      <c r="ER583" s="169"/>
      <c r="ES583" s="169"/>
      <c r="ET583" s="169"/>
      <c r="EU583" s="169"/>
      <c r="EV583" s="169"/>
      <c r="EW583" s="169"/>
      <c r="EX583" s="169"/>
      <c r="EY583" s="169"/>
      <c r="EZ583" s="169"/>
      <c r="FA583" s="169"/>
      <c r="FB583" s="169"/>
      <c r="FC583" s="169"/>
      <c r="FD583" s="169"/>
      <c r="FE583" s="169"/>
      <c r="FF583" s="169"/>
      <c r="FG583" s="169"/>
      <c r="FH583" s="169"/>
      <c r="FI583" s="169"/>
      <c r="FJ583" s="169"/>
      <c r="FK583" s="169"/>
      <c r="FL583" s="169"/>
      <c r="FM583" s="169"/>
      <c r="FN583" s="169"/>
      <c r="FO583" s="169"/>
      <c r="FP583" s="169"/>
      <c r="FQ583" s="169"/>
      <c r="FR583" s="169"/>
      <c r="FS583" s="169"/>
      <c r="FT583" s="169"/>
      <c r="FU583" s="169"/>
      <c r="FV583" s="169"/>
      <c r="FW583" s="169"/>
      <c r="FX583" s="169"/>
      <c r="FY583" s="169"/>
      <c r="FZ583" s="169"/>
      <c r="GA583" s="169"/>
    </row>
    <row r="584" spans="1:183" s="134" customFormat="1" ht="15" customHeight="1" x14ac:dyDescent="0.35">
      <c r="A584" s="169"/>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c r="AJ584" s="169"/>
      <c r="AK584" s="169"/>
      <c r="AL584" s="169"/>
      <c r="AM584" s="169"/>
      <c r="AN584" s="169"/>
      <c r="AO584" s="169"/>
      <c r="AP584" s="169"/>
      <c r="AQ584" s="169"/>
      <c r="AR584" s="169"/>
      <c r="AS584" s="169"/>
      <c r="AT584" s="169"/>
      <c r="AU584" s="169"/>
      <c r="AV584" s="169"/>
      <c r="AW584" s="169"/>
      <c r="AX584" s="169"/>
      <c r="AY584" s="169"/>
      <c r="AZ584" s="169"/>
      <c r="BA584" s="169"/>
      <c r="BB584" s="169"/>
      <c r="BC584" s="169"/>
      <c r="BD584" s="169"/>
      <c r="BE584" s="169"/>
      <c r="BF584" s="169"/>
      <c r="BG584" s="169"/>
      <c r="BH584" s="169"/>
      <c r="BI584" s="169"/>
      <c r="BJ584" s="169"/>
      <c r="BK584" s="169"/>
      <c r="BL584" s="169"/>
      <c r="BM584" s="169"/>
      <c r="BN584" s="169"/>
      <c r="BO584" s="169"/>
      <c r="BP584" s="169"/>
      <c r="BQ584" s="169"/>
      <c r="BR584" s="169"/>
      <c r="BS584" s="169"/>
      <c r="BT584" s="169"/>
      <c r="BU584" s="169"/>
      <c r="BV584" s="169"/>
      <c r="BW584" s="169"/>
      <c r="BX584" s="169"/>
      <c r="BY584" s="169"/>
      <c r="BZ584" s="169"/>
      <c r="CA584" s="169"/>
      <c r="CB584" s="169"/>
      <c r="CC584" s="169"/>
      <c r="CD584" s="169"/>
      <c r="CE584" s="169"/>
      <c r="CF584" s="169"/>
      <c r="CG584" s="169"/>
      <c r="CH584" s="169"/>
      <c r="CI584" s="169"/>
      <c r="CJ584" s="169"/>
      <c r="CK584" s="169"/>
      <c r="CL584" s="169"/>
      <c r="CM584" s="169"/>
      <c r="CN584" s="169"/>
      <c r="CO584" s="169"/>
      <c r="CP584" s="169"/>
      <c r="CQ584" s="169"/>
      <c r="CR584" s="169"/>
      <c r="CS584" s="169"/>
      <c r="CT584" s="169"/>
      <c r="CU584" s="169"/>
      <c r="CV584" s="169"/>
      <c r="CW584" s="169"/>
      <c r="CX584" s="169"/>
      <c r="CY584" s="169"/>
      <c r="CZ584" s="169"/>
      <c r="DA584" s="169"/>
      <c r="DB584" s="169"/>
      <c r="DC584" s="169"/>
      <c r="DD584" s="169"/>
      <c r="DE584" s="169"/>
      <c r="DF584" s="169"/>
      <c r="DG584" s="169"/>
      <c r="DH584" s="169"/>
      <c r="DI584" s="169"/>
      <c r="DJ584" s="169"/>
      <c r="DK584" s="169"/>
      <c r="DL584" s="169"/>
      <c r="DM584" s="169"/>
      <c r="DN584" s="169"/>
      <c r="DO584" s="169"/>
      <c r="DP584" s="169"/>
      <c r="DQ584" s="169"/>
      <c r="DR584" s="169"/>
      <c r="DS584" s="169"/>
      <c r="DT584" s="169"/>
      <c r="DU584" s="169"/>
      <c r="DV584" s="169"/>
      <c r="DW584" s="169"/>
      <c r="DX584" s="169"/>
      <c r="DY584" s="169"/>
      <c r="DZ584" s="169"/>
      <c r="EA584" s="169"/>
      <c r="EB584" s="169"/>
      <c r="EC584" s="169"/>
      <c r="ED584" s="169"/>
      <c r="EE584" s="169"/>
      <c r="EF584" s="169"/>
      <c r="EG584" s="169"/>
      <c r="EH584" s="169"/>
      <c r="EI584" s="169"/>
      <c r="EJ584" s="169"/>
      <c r="EK584" s="169"/>
      <c r="EL584" s="169"/>
      <c r="EM584" s="169"/>
      <c r="EN584" s="169"/>
      <c r="EO584" s="169"/>
      <c r="EP584" s="169"/>
      <c r="EQ584" s="169"/>
      <c r="ER584" s="169"/>
      <c r="ES584" s="169"/>
      <c r="ET584" s="169"/>
      <c r="EU584" s="169"/>
      <c r="EV584" s="169"/>
      <c r="EW584" s="169"/>
      <c r="EX584" s="169"/>
      <c r="EY584" s="169"/>
      <c r="EZ584" s="169"/>
      <c r="FA584" s="169"/>
      <c r="FB584" s="169"/>
      <c r="FC584" s="169"/>
      <c r="FD584" s="169"/>
      <c r="FE584" s="169"/>
      <c r="FF584" s="169"/>
      <c r="FG584" s="169"/>
      <c r="FH584" s="169"/>
      <c r="FI584" s="169"/>
      <c r="FJ584" s="169"/>
      <c r="FK584" s="169"/>
      <c r="FL584" s="169"/>
      <c r="FM584" s="169"/>
      <c r="FN584" s="169"/>
      <c r="FO584" s="169"/>
      <c r="FP584" s="169"/>
      <c r="FQ584" s="169"/>
      <c r="FR584" s="169"/>
      <c r="FS584" s="169"/>
      <c r="FT584" s="169"/>
      <c r="FU584" s="169"/>
      <c r="FV584" s="169"/>
      <c r="FW584" s="169"/>
      <c r="FX584" s="169"/>
      <c r="FY584" s="169"/>
      <c r="FZ584" s="169"/>
      <c r="GA584" s="169"/>
    </row>
    <row r="585" spans="1:183" s="134" customFormat="1" ht="15" customHeight="1" x14ac:dyDescent="0.35">
      <c r="A585" s="169"/>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c r="AJ585" s="169"/>
      <c r="AK585" s="169"/>
      <c r="AL585" s="169"/>
      <c r="AM585" s="169"/>
      <c r="AN585" s="169"/>
      <c r="AO585" s="169"/>
      <c r="AP585" s="169"/>
      <c r="AQ585" s="169"/>
      <c r="AR585" s="169"/>
      <c r="AS585" s="169"/>
      <c r="AT585" s="169"/>
      <c r="AU585" s="169"/>
      <c r="AV585" s="169"/>
      <c r="AW585" s="169"/>
      <c r="AX585" s="169"/>
      <c r="AY585" s="169"/>
      <c r="AZ585" s="169"/>
      <c r="BA585" s="169"/>
      <c r="BB585" s="169"/>
      <c r="BC585" s="169"/>
      <c r="BD585" s="169"/>
      <c r="BE585" s="169"/>
      <c r="BF585" s="169"/>
      <c r="BG585" s="169"/>
      <c r="BH585" s="169"/>
      <c r="BI585" s="169"/>
      <c r="BJ585" s="169"/>
      <c r="BK585" s="169"/>
      <c r="BL585" s="169"/>
      <c r="BM585" s="169"/>
      <c r="BN585" s="169"/>
      <c r="BO585" s="169"/>
      <c r="BP585" s="169"/>
      <c r="BQ585" s="169"/>
      <c r="BR585" s="169"/>
      <c r="BS585" s="169"/>
      <c r="BT585" s="169"/>
      <c r="BU585" s="169"/>
      <c r="BV585" s="169"/>
      <c r="BW585" s="169"/>
      <c r="BX585" s="169"/>
      <c r="BY585" s="169"/>
      <c r="BZ585" s="169"/>
      <c r="CA585" s="169"/>
      <c r="CB585" s="169"/>
      <c r="CC585" s="169"/>
      <c r="CD585" s="169"/>
      <c r="CE585" s="169"/>
      <c r="CF585" s="169"/>
      <c r="CG585" s="169"/>
      <c r="CH585" s="169"/>
      <c r="CI585" s="169"/>
      <c r="CJ585" s="169"/>
      <c r="CK585" s="169"/>
      <c r="CL585" s="169"/>
      <c r="CM585" s="169"/>
      <c r="CN585" s="169"/>
      <c r="CO585" s="169"/>
      <c r="CP585" s="169"/>
      <c r="CQ585" s="169"/>
      <c r="CR585" s="169"/>
      <c r="CS585" s="169"/>
      <c r="CT585" s="169"/>
      <c r="CU585" s="169"/>
      <c r="CV585" s="169"/>
      <c r="CW585" s="169"/>
      <c r="CX585" s="169"/>
      <c r="CY585" s="169"/>
      <c r="CZ585" s="169"/>
      <c r="DA585" s="169"/>
      <c r="DB585" s="169"/>
      <c r="DC585" s="169"/>
      <c r="DD585" s="169"/>
      <c r="DE585" s="169"/>
      <c r="DF585" s="169"/>
      <c r="DG585" s="169"/>
      <c r="DH585" s="169"/>
      <c r="DI585" s="169"/>
      <c r="DJ585" s="169"/>
      <c r="DK585" s="169"/>
      <c r="DL585" s="169"/>
      <c r="DM585" s="169"/>
      <c r="DN585" s="169"/>
      <c r="DO585" s="169"/>
      <c r="DP585" s="169"/>
      <c r="DQ585" s="169"/>
      <c r="DR585" s="169"/>
      <c r="DS585" s="169"/>
      <c r="DT585" s="169"/>
      <c r="DU585" s="169"/>
      <c r="DV585" s="169"/>
      <c r="DW585" s="169"/>
      <c r="DX585" s="169"/>
      <c r="DY585" s="169"/>
      <c r="DZ585" s="169"/>
      <c r="EA585" s="169"/>
      <c r="EB585" s="169"/>
      <c r="EC585" s="169"/>
      <c r="ED585" s="169"/>
      <c r="EE585" s="169"/>
      <c r="EF585" s="169"/>
      <c r="EG585" s="169"/>
      <c r="EH585" s="169"/>
      <c r="EI585" s="169"/>
      <c r="EJ585" s="169"/>
      <c r="EK585" s="169"/>
      <c r="EL585" s="169"/>
      <c r="EM585" s="169"/>
      <c r="EN585" s="169"/>
      <c r="EO585" s="169"/>
      <c r="EP585" s="169"/>
      <c r="EQ585" s="169"/>
      <c r="ER585" s="169"/>
      <c r="ES585" s="169"/>
      <c r="ET585" s="169"/>
      <c r="EU585" s="169"/>
      <c r="EV585" s="169"/>
      <c r="EW585" s="169"/>
      <c r="EX585" s="169"/>
      <c r="EY585" s="169"/>
      <c r="EZ585" s="169"/>
      <c r="FA585" s="169"/>
      <c r="FB585" s="169"/>
      <c r="FC585" s="169"/>
      <c r="FD585" s="169"/>
      <c r="FE585" s="169"/>
      <c r="FF585" s="169"/>
      <c r="FG585" s="169"/>
      <c r="FH585" s="169"/>
      <c r="FI585" s="169"/>
      <c r="FJ585" s="169"/>
      <c r="FK585" s="169"/>
      <c r="FL585" s="169"/>
      <c r="FM585" s="169"/>
      <c r="FN585" s="169"/>
      <c r="FO585" s="169"/>
      <c r="FP585" s="169"/>
      <c r="FQ585" s="169"/>
      <c r="FR585" s="169"/>
      <c r="FS585" s="169"/>
      <c r="FT585" s="169"/>
      <c r="FU585" s="169"/>
      <c r="FV585" s="169"/>
      <c r="FW585" s="169"/>
      <c r="FX585" s="169"/>
      <c r="FY585" s="169"/>
      <c r="FZ585" s="169"/>
      <c r="GA585" s="169"/>
    </row>
    <row r="586" spans="1:183" s="134" customFormat="1" ht="15" customHeight="1" x14ac:dyDescent="0.35">
      <c r="A586" s="169"/>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c r="AJ586" s="169"/>
      <c r="AK586" s="169"/>
      <c r="AL586" s="169"/>
      <c r="AM586" s="169"/>
      <c r="AN586" s="169"/>
      <c r="AO586" s="169"/>
      <c r="AP586" s="169"/>
      <c r="AQ586" s="169"/>
      <c r="AR586" s="169"/>
      <c r="AS586" s="169"/>
      <c r="AT586" s="169"/>
      <c r="AU586" s="169"/>
      <c r="AV586" s="169"/>
      <c r="AW586" s="169"/>
      <c r="AX586" s="169"/>
      <c r="AY586" s="169"/>
      <c r="AZ586" s="169"/>
      <c r="BA586" s="169"/>
      <c r="BB586" s="169"/>
      <c r="BC586" s="169"/>
      <c r="BD586" s="169"/>
      <c r="BE586" s="169"/>
      <c r="BF586" s="169"/>
      <c r="BG586" s="169"/>
      <c r="BH586" s="169"/>
      <c r="BI586" s="169"/>
      <c r="BJ586" s="169"/>
      <c r="BK586" s="169"/>
      <c r="BL586" s="169"/>
      <c r="BM586" s="169"/>
      <c r="BN586" s="169"/>
      <c r="BO586" s="169"/>
      <c r="BP586" s="169"/>
      <c r="BQ586" s="169"/>
      <c r="BR586" s="169"/>
      <c r="BS586" s="169"/>
      <c r="BT586" s="169"/>
      <c r="BU586" s="169"/>
      <c r="BV586" s="169"/>
      <c r="BW586" s="169"/>
      <c r="BX586" s="169"/>
      <c r="BY586" s="169"/>
      <c r="BZ586" s="169"/>
      <c r="CA586" s="169"/>
      <c r="CB586" s="169"/>
      <c r="CC586" s="169"/>
      <c r="CD586" s="169"/>
      <c r="CE586" s="169"/>
      <c r="CF586" s="169"/>
      <c r="CG586" s="169"/>
      <c r="CH586" s="169"/>
      <c r="CI586" s="169"/>
      <c r="CJ586" s="169"/>
      <c r="CK586" s="169"/>
      <c r="CL586" s="169"/>
      <c r="CM586" s="169"/>
      <c r="CN586" s="169"/>
      <c r="CO586" s="169"/>
      <c r="CP586" s="169"/>
      <c r="CQ586" s="169"/>
      <c r="CR586" s="169"/>
      <c r="CS586" s="169"/>
      <c r="CT586" s="169"/>
      <c r="CU586" s="169"/>
      <c r="CV586" s="169"/>
      <c r="CW586" s="169"/>
      <c r="CX586" s="169"/>
      <c r="CY586" s="169"/>
      <c r="CZ586" s="169"/>
      <c r="DA586" s="169"/>
      <c r="DB586" s="169"/>
      <c r="DC586" s="169"/>
      <c r="DD586" s="169"/>
      <c r="DE586" s="169"/>
      <c r="DF586" s="169"/>
      <c r="DG586" s="169"/>
      <c r="DH586" s="169"/>
      <c r="DI586" s="169"/>
      <c r="DJ586" s="169"/>
      <c r="DK586" s="169"/>
      <c r="DL586" s="169"/>
      <c r="DM586" s="169"/>
      <c r="DN586" s="169"/>
      <c r="DO586" s="169"/>
      <c r="DP586" s="169"/>
      <c r="DQ586" s="169"/>
      <c r="DR586" s="169"/>
      <c r="DS586" s="169"/>
      <c r="DT586" s="169"/>
      <c r="DU586" s="169"/>
      <c r="DV586" s="169"/>
      <c r="DW586" s="169"/>
      <c r="DX586" s="169"/>
      <c r="DY586" s="169"/>
      <c r="DZ586" s="169"/>
      <c r="EA586" s="169"/>
      <c r="EB586" s="169"/>
      <c r="EC586" s="169"/>
      <c r="ED586" s="169"/>
      <c r="EE586" s="169"/>
      <c r="EF586" s="169"/>
      <c r="EG586" s="169"/>
      <c r="EH586" s="169"/>
      <c r="EI586" s="169"/>
      <c r="EJ586" s="169"/>
      <c r="EK586" s="169"/>
      <c r="EL586" s="169"/>
      <c r="EM586" s="169"/>
      <c r="EN586" s="169"/>
      <c r="EO586" s="169"/>
      <c r="EP586" s="169"/>
      <c r="EQ586" s="169"/>
      <c r="ER586" s="169"/>
      <c r="ES586" s="169"/>
      <c r="ET586" s="169"/>
      <c r="EU586" s="169"/>
      <c r="EV586" s="169"/>
      <c r="EW586" s="169"/>
      <c r="EX586" s="169"/>
      <c r="EY586" s="169"/>
      <c r="EZ586" s="169"/>
      <c r="FA586" s="169"/>
      <c r="FB586" s="169"/>
      <c r="FC586" s="169"/>
      <c r="FD586" s="169"/>
      <c r="FE586" s="169"/>
      <c r="FF586" s="169"/>
      <c r="FG586" s="169"/>
      <c r="FH586" s="169"/>
      <c r="FI586" s="169"/>
      <c r="FJ586" s="169"/>
      <c r="FK586" s="169"/>
      <c r="FL586" s="169"/>
      <c r="FM586" s="169"/>
      <c r="FN586" s="169"/>
      <c r="FO586" s="169"/>
      <c r="FP586" s="169"/>
      <c r="FQ586" s="169"/>
      <c r="FR586" s="169"/>
      <c r="FS586" s="169"/>
      <c r="FT586" s="169"/>
      <c r="FU586" s="169"/>
      <c r="FV586" s="169"/>
      <c r="FW586" s="169"/>
      <c r="FX586" s="169"/>
      <c r="FY586" s="169"/>
      <c r="FZ586" s="169"/>
      <c r="GA586" s="169"/>
    </row>
    <row r="587" spans="1:183" s="134" customFormat="1" ht="15" customHeight="1" x14ac:dyDescent="0.35">
      <c r="A587" s="169"/>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c r="AJ587" s="169"/>
      <c r="AK587" s="169"/>
      <c r="AL587" s="169"/>
      <c r="AM587" s="169"/>
      <c r="AN587" s="169"/>
      <c r="AO587" s="169"/>
      <c r="AP587" s="169"/>
      <c r="AQ587" s="169"/>
      <c r="AR587" s="169"/>
      <c r="AS587" s="169"/>
      <c r="AT587" s="169"/>
      <c r="AU587" s="169"/>
      <c r="AV587" s="169"/>
      <c r="AW587" s="169"/>
      <c r="AX587" s="169"/>
      <c r="AY587" s="169"/>
      <c r="AZ587" s="169"/>
      <c r="BA587" s="169"/>
      <c r="BB587" s="169"/>
      <c r="BC587" s="169"/>
      <c r="BD587" s="169"/>
      <c r="BE587" s="169"/>
      <c r="BF587" s="169"/>
      <c r="BG587" s="169"/>
      <c r="BH587" s="169"/>
      <c r="BI587" s="169"/>
      <c r="BJ587" s="169"/>
      <c r="BK587" s="169"/>
      <c r="BL587" s="169"/>
      <c r="BM587" s="169"/>
      <c r="BN587" s="169"/>
      <c r="BO587" s="169"/>
      <c r="BP587" s="169"/>
      <c r="BQ587" s="169"/>
      <c r="BR587" s="169"/>
      <c r="BS587" s="169"/>
      <c r="BT587" s="169"/>
      <c r="BU587" s="169"/>
      <c r="BV587" s="169"/>
      <c r="BW587" s="169"/>
      <c r="BX587" s="169"/>
      <c r="BY587" s="169"/>
      <c r="BZ587" s="169"/>
      <c r="CA587" s="169"/>
      <c r="CB587" s="169"/>
      <c r="CC587" s="169"/>
      <c r="CD587" s="169"/>
      <c r="CE587" s="169"/>
      <c r="CF587" s="169"/>
      <c r="CG587" s="169"/>
      <c r="CH587" s="169"/>
      <c r="CI587" s="169"/>
      <c r="CJ587" s="169"/>
      <c r="CK587" s="169"/>
      <c r="CL587" s="169"/>
      <c r="CM587" s="169"/>
      <c r="CN587" s="169"/>
      <c r="CO587" s="169"/>
      <c r="CP587" s="169"/>
      <c r="CQ587" s="169"/>
      <c r="CR587" s="169"/>
      <c r="CS587" s="169"/>
      <c r="CT587" s="169"/>
      <c r="CU587" s="169"/>
      <c r="CV587" s="169"/>
      <c r="CW587" s="169"/>
      <c r="CX587" s="169"/>
      <c r="CY587" s="169"/>
      <c r="CZ587" s="169"/>
      <c r="DA587" s="169"/>
      <c r="DB587" s="169"/>
      <c r="DC587" s="169"/>
      <c r="DD587" s="169"/>
      <c r="DE587" s="169"/>
      <c r="DF587" s="169"/>
      <c r="DG587" s="169"/>
      <c r="DH587" s="169"/>
      <c r="DI587" s="169"/>
      <c r="DJ587" s="169"/>
      <c r="DK587" s="169"/>
      <c r="DL587" s="169"/>
      <c r="DM587" s="169"/>
      <c r="DN587" s="169"/>
      <c r="DO587" s="169"/>
      <c r="DP587" s="169"/>
      <c r="DQ587" s="169"/>
      <c r="DR587" s="169"/>
      <c r="DS587" s="169"/>
      <c r="DT587" s="169"/>
      <c r="DU587" s="169"/>
      <c r="DV587" s="169"/>
      <c r="DW587" s="169"/>
      <c r="DX587" s="169"/>
      <c r="DY587" s="169"/>
      <c r="DZ587" s="169"/>
      <c r="EA587" s="169"/>
      <c r="EB587" s="169"/>
      <c r="EC587" s="169"/>
      <c r="ED587" s="169"/>
      <c r="EE587" s="169"/>
      <c r="EF587" s="169"/>
      <c r="EG587" s="169"/>
      <c r="EH587" s="169"/>
      <c r="EI587" s="169"/>
      <c r="EJ587" s="169"/>
      <c r="EK587" s="169"/>
      <c r="EL587" s="169"/>
      <c r="EM587" s="169"/>
      <c r="EN587" s="169"/>
      <c r="EO587" s="169"/>
      <c r="EP587" s="169"/>
      <c r="EQ587" s="169"/>
      <c r="ER587" s="169"/>
      <c r="ES587" s="169"/>
      <c r="ET587" s="169"/>
      <c r="EU587" s="169"/>
      <c r="EV587" s="169"/>
      <c r="EW587" s="169"/>
      <c r="EX587" s="169"/>
      <c r="EY587" s="169"/>
      <c r="EZ587" s="169"/>
      <c r="FA587" s="169"/>
      <c r="FB587" s="169"/>
      <c r="FC587" s="169"/>
      <c r="FD587" s="169"/>
      <c r="FE587" s="169"/>
      <c r="FF587" s="169"/>
      <c r="FG587" s="169"/>
      <c r="FH587" s="169"/>
      <c r="FI587" s="169"/>
      <c r="FJ587" s="169"/>
      <c r="FK587" s="169"/>
      <c r="FL587" s="169"/>
      <c r="FM587" s="169"/>
      <c r="FN587" s="169"/>
      <c r="FO587" s="169"/>
      <c r="FP587" s="169"/>
      <c r="FQ587" s="169"/>
      <c r="FR587" s="169"/>
      <c r="FS587" s="169"/>
      <c r="FT587" s="169"/>
      <c r="FU587" s="169"/>
      <c r="FV587" s="169"/>
      <c r="FW587" s="169"/>
      <c r="FX587" s="169"/>
      <c r="FY587" s="169"/>
      <c r="FZ587" s="169"/>
      <c r="GA587" s="169"/>
    </row>
    <row r="588" spans="1:183" s="134" customFormat="1" ht="15" customHeight="1" x14ac:dyDescent="0.35">
      <c r="A588" s="169"/>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c r="AJ588" s="169"/>
      <c r="AK588" s="169"/>
      <c r="AL588" s="169"/>
      <c r="AM588" s="169"/>
      <c r="AN588" s="169"/>
      <c r="AO588" s="169"/>
      <c r="AP588" s="169"/>
      <c r="AQ588" s="169"/>
      <c r="AR588" s="169"/>
      <c r="AS588" s="169"/>
      <c r="AT588" s="169"/>
      <c r="AU588" s="169"/>
      <c r="AV588" s="169"/>
      <c r="AW588" s="169"/>
      <c r="AX588" s="169"/>
      <c r="AY588" s="169"/>
      <c r="AZ588" s="169"/>
      <c r="BA588" s="169"/>
      <c r="BB588" s="169"/>
      <c r="BC588" s="169"/>
      <c r="BD588" s="169"/>
      <c r="BE588" s="169"/>
      <c r="BF588" s="169"/>
      <c r="BG588" s="169"/>
      <c r="BH588" s="169"/>
      <c r="BI588" s="169"/>
      <c r="BJ588" s="169"/>
      <c r="BK588" s="169"/>
      <c r="BL588" s="169"/>
      <c r="BM588" s="169"/>
      <c r="BN588" s="169"/>
      <c r="BO588" s="169"/>
      <c r="BP588" s="169"/>
      <c r="BQ588" s="169"/>
      <c r="BR588" s="169"/>
      <c r="BS588" s="169"/>
      <c r="BT588" s="169"/>
      <c r="BU588" s="169"/>
      <c r="BV588" s="169"/>
      <c r="BW588" s="169"/>
      <c r="BX588" s="169"/>
      <c r="BY588" s="169"/>
      <c r="BZ588" s="169"/>
      <c r="CA588" s="169"/>
      <c r="CB588" s="169"/>
      <c r="CC588" s="169"/>
      <c r="CD588" s="169"/>
      <c r="CE588" s="169"/>
      <c r="CF588" s="169"/>
      <c r="CG588" s="169"/>
      <c r="CH588" s="169"/>
      <c r="CI588" s="169"/>
      <c r="CJ588" s="169"/>
      <c r="CK588" s="169"/>
      <c r="CL588" s="169"/>
      <c r="CM588" s="169"/>
      <c r="CN588" s="169"/>
      <c r="CO588" s="169"/>
      <c r="CP588" s="169"/>
      <c r="CQ588" s="169"/>
      <c r="CR588" s="169"/>
      <c r="CS588" s="169"/>
      <c r="CT588" s="169"/>
      <c r="CU588" s="169"/>
      <c r="CV588" s="169"/>
      <c r="CW588" s="169"/>
      <c r="CX588" s="169"/>
      <c r="CY588" s="169"/>
      <c r="CZ588" s="169"/>
      <c r="DA588" s="169"/>
      <c r="DB588" s="169"/>
      <c r="DC588" s="169"/>
      <c r="DD588" s="169"/>
      <c r="DE588" s="169"/>
      <c r="DF588" s="169"/>
      <c r="DG588" s="169"/>
      <c r="DH588" s="169"/>
      <c r="DI588" s="169"/>
      <c r="DJ588" s="169"/>
      <c r="DK588" s="169"/>
      <c r="DL588" s="169"/>
      <c r="DM588" s="169"/>
      <c r="DN588" s="169"/>
      <c r="DO588" s="169"/>
      <c r="DP588" s="169"/>
      <c r="DQ588" s="169"/>
      <c r="DR588" s="169"/>
      <c r="DS588" s="169"/>
      <c r="DT588" s="169"/>
      <c r="DU588" s="169"/>
      <c r="DV588" s="169"/>
      <c r="DW588" s="169"/>
      <c r="DX588" s="169"/>
      <c r="DY588" s="169"/>
      <c r="DZ588" s="169"/>
      <c r="EA588" s="169"/>
      <c r="EB588" s="169"/>
      <c r="EC588" s="169"/>
      <c r="ED588" s="169"/>
      <c r="EE588" s="169"/>
      <c r="EF588" s="169"/>
      <c r="EG588" s="169"/>
      <c r="EH588" s="169"/>
      <c r="EI588" s="169"/>
      <c r="EJ588" s="169"/>
      <c r="EK588" s="169"/>
      <c r="EL588" s="169"/>
      <c r="EM588" s="169"/>
      <c r="EN588" s="169"/>
      <c r="EO588" s="169"/>
      <c r="EP588" s="169"/>
      <c r="EQ588" s="169"/>
      <c r="ER588" s="169"/>
      <c r="ES588" s="169"/>
      <c r="ET588" s="169"/>
      <c r="EU588" s="169"/>
      <c r="EV588" s="169"/>
      <c r="EW588" s="169"/>
      <c r="EX588" s="169"/>
      <c r="EY588" s="169"/>
      <c r="EZ588" s="169"/>
      <c r="FA588" s="169"/>
      <c r="FB588" s="169"/>
      <c r="FC588" s="169"/>
      <c r="FD588" s="169"/>
      <c r="FE588" s="169"/>
      <c r="FF588" s="169"/>
      <c r="FG588" s="169"/>
      <c r="FH588" s="169"/>
      <c r="FI588" s="169"/>
      <c r="FJ588" s="169"/>
      <c r="FK588" s="169"/>
      <c r="FL588" s="169"/>
      <c r="FM588" s="169"/>
      <c r="FN588" s="169"/>
      <c r="FO588" s="169"/>
      <c r="FP588" s="169"/>
      <c r="FQ588" s="169"/>
      <c r="FR588" s="169"/>
      <c r="FS588" s="169"/>
      <c r="FT588" s="169"/>
      <c r="FU588" s="169"/>
      <c r="FV588" s="169"/>
      <c r="FW588" s="169"/>
      <c r="FX588" s="169"/>
      <c r="FY588" s="169"/>
      <c r="FZ588" s="169"/>
      <c r="GA588" s="169"/>
    </row>
    <row r="589" spans="1:183" s="134" customFormat="1" ht="15" customHeight="1" x14ac:dyDescent="0.35">
      <c r="A589" s="169"/>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c r="AJ589" s="169"/>
      <c r="AK589" s="169"/>
      <c r="AL589" s="169"/>
      <c r="AM589" s="169"/>
      <c r="AN589" s="169"/>
      <c r="AO589" s="169"/>
      <c r="AP589" s="169"/>
      <c r="AQ589" s="169"/>
      <c r="AR589" s="169"/>
      <c r="AS589" s="169"/>
      <c r="AT589" s="169"/>
      <c r="AU589" s="169"/>
      <c r="AV589" s="169"/>
      <c r="AW589" s="169"/>
      <c r="AX589" s="169"/>
      <c r="AY589" s="169"/>
      <c r="AZ589" s="169"/>
      <c r="BA589" s="169"/>
      <c r="BB589" s="169"/>
      <c r="BC589" s="169"/>
      <c r="BD589" s="169"/>
      <c r="BE589" s="169"/>
      <c r="BF589" s="169"/>
      <c r="BG589" s="169"/>
      <c r="BH589" s="169"/>
      <c r="BI589" s="169"/>
      <c r="BJ589" s="169"/>
      <c r="BK589" s="169"/>
      <c r="BL589" s="169"/>
      <c r="BM589" s="169"/>
      <c r="BN589" s="169"/>
      <c r="BO589" s="169"/>
      <c r="BP589" s="169"/>
      <c r="BQ589" s="169"/>
      <c r="BR589" s="169"/>
      <c r="BS589" s="169"/>
      <c r="BT589" s="169"/>
      <c r="BU589" s="169"/>
      <c r="BV589" s="169"/>
      <c r="BW589" s="169"/>
      <c r="BX589" s="169"/>
      <c r="BY589" s="169"/>
      <c r="BZ589" s="169"/>
      <c r="CA589" s="169"/>
      <c r="CB589" s="169"/>
      <c r="CC589" s="169"/>
      <c r="CD589" s="169"/>
      <c r="CE589" s="169"/>
      <c r="CF589" s="169"/>
      <c r="CG589" s="169"/>
      <c r="CH589" s="169"/>
      <c r="CI589" s="169"/>
      <c r="CJ589" s="169"/>
      <c r="CK589" s="169"/>
      <c r="CL589" s="169"/>
      <c r="CM589" s="169"/>
      <c r="CN589" s="169"/>
      <c r="CO589" s="169"/>
      <c r="CP589" s="169"/>
      <c r="CQ589" s="169"/>
      <c r="CR589" s="169"/>
      <c r="CS589" s="169"/>
      <c r="CT589" s="169"/>
      <c r="CU589" s="169"/>
      <c r="CV589" s="169"/>
      <c r="CW589" s="169"/>
      <c r="CX589" s="169"/>
      <c r="CY589" s="169"/>
      <c r="CZ589" s="169"/>
      <c r="DA589" s="169"/>
      <c r="DB589" s="169"/>
      <c r="DC589" s="169"/>
      <c r="DD589" s="169"/>
      <c r="DE589" s="169"/>
      <c r="DF589" s="169"/>
      <c r="DG589" s="169"/>
      <c r="DH589" s="169"/>
      <c r="DI589" s="169"/>
      <c r="DJ589" s="169"/>
      <c r="DK589" s="169"/>
      <c r="DL589" s="169"/>
      <c r="DM589" s="169"/>
      <c r="DN589" s="169"/>
      <c r="DO589" s="169"/>
      <c r="DP589" s="169"/>
      <c r="DQ589" s="169"/>
      <c r="DR589" s="169"/>
      <c r="DS589" s="169"/>
      <c r="DT589" s="169"/>
      <c r="DU589" s="169"/>
      <c r="DV589" s="169"/>
      <c r="DW589" s="169"/>
      <c r="DX589" s="169"/>
      <c r="DY589" s="169"/>
      <c r="DZ589" s="169"/>
      <c r="EA589" s="169"/>
      <c r="EB589" s="169"/>
      <c r="EC589" s="169"/>
      <c r="ED589" s="169"/>
      <c r="EE589" s="169"/>
      <c r="EF589" s="169"/>
      <c r="EG589" s="169"/>
      <c r="EH589" s="169"/>
      <c r="EI589" s="169"/>
      <c r="EJ589" s="169"/>
      <c r="EK589" s="169"/>
      <c r="EL589" s="169"/>
      <c r="EM589" s="169"/>
      <c r="EN589" s="169"/>
      <c r="EO589" s="169"/>
      <c r="EP589" s="169"/>
      <c r="EQ589" s="169"/>
      <c r="ER589" s="169"/>
      <c r="ES589" s="169"/>
      <c r="ET589" s="169"/>
      <c r="EU589" s="169"/>
      <c r="EV589" s="169"/>
      <c r="EW589" s="169"/>
      <c r="EX589" s="169"/>
      <c r="EY589" s="169"/>
      <c r="EZ589" s="169"/>
      <c r="FA589" s="169"/>
      <c r="FB589" s="169"/>
      <c r="FC589" s="169"/>
      <c r="FD589" s="169"/>
      <c r="FE589" s="169"/>
      <c r="FF589" s="169"/>
      <c r="FG589" s="169"/>
      <c r="FH589" s="169"/>
      <c r="FI589" s="169"/>
      <c r="FJ589" s="169"/>
      <c r="FK589" s="169"/>
      <c r="FL589" s="169"/>
      <c r="FM589" s="169"/>
      <c r="FN589" s="169"/>
      <c r="FO589" s="169"/>
      <c r="FP589" s="169"/>
      <c r="FQ589" s="169"/>
      <c r="FR589" s="169"/>
      <c r="FS589" s="169"/>
      <c r="FT589" s="169"/>
      <c r="FU589" s="169"/>
      <c r="FV589" s="169"/>
      <c r="FW589" s="169"/>
      <c r="FX589" s="169"/>
      <c r="FY589" s="169"/>
      <c r="FZ589" s="169"/>
      <c r="GA589" s="169"/>
    </row>
    <row r="590" spans="1:183" s="134" customFormat="1" ht="15" customHeight="1" x14ac:dyDescent="0.35">
      <c r="A590" s="169"/>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c r="AJ590" s="169"/>
      <c r="AK590" s="169"/>
      <c r="AL590" s="169"/>
      <c r="AM590" s="169"/>
      <c r="AN590" s="169"/>
      <c r="AO590" s="169"/>
      <c r="AP590" s="169"/>
      <c r="AQ590" s="169"/>
      <c r="AR590" s="169"/>
      <c r="AS590" s="169"/>
      <c r="AT590" s="169"/>
      <c r="AU590" s="169"/>
      <c r="AV590" s="169"/>
      <c r="AW590" s="169"/>
      <c r="AX590" s="169"/>
      <c r="AY590" s="169"/>
      <c r="AZ590" s="169"/>
      <c r="BA590" s="169"/>
      <c r="BB590" s="169"/>
      <c r="BC590" s="169"/>
      <c r="BD590" s="169"/>
      <c r="BE590" s="169"/>
      <c r="BF590" s="169"/>
      <c r="BG590" s="169"/>
      <c r="BH590" s="169"/>
      <c r="BI590" s="169"/>
      <c r="BJ590" s="169"/>
      <c r="BK590" s="169"/>
      <c r="BL590" s="169"/>
      <c r="BM590" s="169"/>
      <c r="BN590" s="169"/>
      <c r="BO590" s="169"/>
      <c r="BP590" s="169"/>
      <c r="BQ590" s="169"/>
      <c r="BR590" s="169"/>
      <c r="BS590" s="169"/>
      <c r="BT590" s="169"/>
      <c r="BU590" s="169"/>
      <c r="BV590" s="169"/>
      <c r="BW590" s="169"/>
      <c r="BX590" s="169"/>
      <c r="BY590" s="169"/>
      <c r="BZ590" s="169"/>
      <c r="CA590" s="169"/>
      <c r="CB590" s="169"/>
      <c r="CC590" s="169"/>
      <c r="CD590" s="169"/>
      <c r="CE590" s="169"/>
      <c r="CF590" s="169"/>
      <c r="CG590" s="169"/>
      <c r="CH590" s="169"/>
      <c r="CI590" s="169"/>
      <c r="CJ590" s="169"/>
      <c r="CK590" s="169"/>
      <c r="CL590" s="169"/>
      <c r="CM590" s="169"/>
      <c r="CN590" s="169"/>
      <c r="CO590" s="169"/>
      <c r="CP590" s="169"/>
      <c r="CQ590" s="169"/>
      <c r="CR590" s="169"/>
      <c r="CS590" s="169"/>
      <c r="CT590" s="169"/>
      <c r="CU590" s="169"/>
      <c r="CV590" s="169"/>
      <c r="CW590" s="169"/>
      <c r="CX590" s="169"/>
      <c r="CY590" s="169"/>
      <c r="CZ590" s="169"/>
      <c r="DA590" s="169"/>
      <c r="DB590" s="169"/>
      <c r="DC590" s="169"/>
      <c r="DD590" s="169"/>
      <c r="DE590" s="169"/>
      <c r="DF590" s="169"/>
      <c r="DG590" s="169"/>
      <c r="DH590" s="169"/>
      <c r="DI590" s="169"/>
      <c r="DJ590" s="169"/>
      <c r="DK590" s="169"/>
      <c r="DL590" s="169"/>
      <c r="DM590" s="169"/>
      <c r="DN590" s="169"/>
      <c r="DO590" s="169"/>
      <c r="DP590" s="169"/>
      <c r="DQ590" s="169"/>
      <c r="DR590" s="169"/>
      <c r="DS590" s="169"/>
      <c r="DT590" s="169"/>
      <c r="DU590" s="169"/>
      <c r="DV590" s="169"/>
      <c r="DW590" s="169"/>
      <c r="DX590" s="169"/>
      <c r="DY590" s="169"/>
      <c r="DZ590" s="169"/>
      <c r="EA590" s="169"/>
      <c r="EB590" s="169"/>
      <c r="EC590" s="169"/>
      <c r="ED590" s="169"/>
      <c r="EE590" s="169"/>
      <c r="EF590" s="169"/>
      <c r="EG590" s="169"/>
      <c r="EH590" s="169"/>
      <c r="EI590" s="169"/>
      <c r="EJ590" s="169"/>
      <c r="EK590" s="169"/>
      <c r="EL590" s="169"/>
      <c r="EM590" s="169"/>
      <c r="EN590" s="169"/>
      <c r="EO590" s="169"/>
      <c r="EP590" s="169"/>
      <c r="EQ590" s="169"/>
      <c r="ER590" s="169"/>
      <c r="ES590" s="169"/>
      <c r="ET590" s="169"/>
      <c r="EU590" s="169"/>
      <c r="EV590" s="169"/>
      <c r="EW590" s="169"/>
      <c r="EX590" s="169"/>
      <c r="EY590" s="169"/>
      <c r="EZ590" s="169"/>
      <c r="FA590" s="169"/>
      <c r="FB590" s="169"/>
      <c r="FC590" s="169"/>
      <c r="FD590" s="169"/>
      <c r="FE590" s="169"/>
      <c r="FF590" s="169"/>
      <c r="FG590" s="169"/>
      <c r="FH590" s="169"/>
      <c r="FI590" s="169"/>
      <c r="FJ590" s="169"/>
      <c r="FK590" s="169"/>
      <c r="FL590" s="169"/>
      <c r="FM590" s="169"/>
      <c r="FN590" s="169"/>
      <c r="FO590" s="169"/>
      <c r="FP590" s="169"/>
      <c r="FQ590" s="169"/>
      <c r="FR590" s="169"/>
      <c r="FS590" s="169"/>
      <c r="FT590" s="169"/>
      <c r="FU590" s="169"/>
      <c r="FV590" s="169"/>
      <c r="FW590" s="169"/>
      <c r="FX590" s="169"/>
      <c r="FY590" s="169"/>
      <c r="FZ590" s="169"/>
      <c r="GA590" s="169"/>
    </row>
    <row r="591" spans="1:183" s="134" customFormat="1" ht="15" customHeight="1" x14ac:dyDescent="0.35">
      <c r="A591" s="169"/>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c r="AJ591" s="169"/>
      <c r="AK591" s="169"/>
      <c r="AL591" s="169"/>
      <c r="AM591" s="169"/>
      <c r="AN591" s="169"/>
      <c r="AO591" s="169"/>
      <c r="AP591" s="169"/>
      <c r="AQ591" s="169"/>
      <c r="AR591" s="169"/>
      <c r="AS591" s="169"/>
      <c r="AT591" s="169"/>
      <c r="AU591" s="169"/>
      <c r="AV591" s="169"/>
      <c r="AW591" s="169"/>
      <c r="AX591" s="169"/>
      <c r="AY591" s="169"/>
      <c r="AZ591" s="169"/>
      <c r="BA591" s="169"/>
      <c r="BB591" s="169"/>
      <c r="BC591" s="169"/>
      <c r="BD591" s="169"/>
      <c r="BE591" s="169"/>
      <c r="BF591" s="169"/>
      <c r="BG591" s="169"/>
      <c r="BH591" s="169"/>
      <c r="BI591" s="169"/>
      <c r="BJ591" s="169"/>
      <c r="BK591" s="169"/>
      <c r="BL591" s="169"/>
      <c r="BM591" s="169"/>
      <c r="BN591" s="169"/>
      <c r="BO591" s="169"/>
      <c r="BP591" s="169"/>
      <c r="BQ591" s="169"/>
      <c r="BR591" s="169"/>
      <c r="BS591" s="169"/>
      <c r="BT591" s="169"/>
      <c r="BU591" s="169"/>
      <c r="BV591" s="169"/>
      <c r="BW591" s="169"/>
      <c r="BX591" s="169"/>
      <c r="BY591" s="169"/>
      <c r="BZ591" s="169"/>
      <c r="CA591" s="169"/>
      <c r="CB591" s="169"/>
      <c r="CC591" s="169"/>
      <c r="CD591" s="169"/>
      <c r="CE591" s="169"/>
      <c r="CF591" s="169"/>
      <c r="CG591" s="169"/>
      <c r="CH591" s="169"/>
      <c r="CI591" s="169"/>
      <c r="CJ591" s="169"/>
      <c r="CK591" s="169"/>
      <c r="CL591" s="169"/>
      <c r="CM591" s="169"/>
      <c r="CN591" s="169"/>
      <c r="CO591" s="169"/>
      <c r="CP591" s="169"/>
      <c r="CQ591" s="169"/>
      <c r="CR591" s="169"/>
      <c r="CS591" s="169"/>
      <c r="CT591" s="169"/>
      <c r="CU591" s="169"/>
      <c r="CV591" s="169"/>
      <c r="CW591" s="169"/>
      <c r="CX591" s="169"/>
      <c r="CY591" s="169"/>
      <c r="CZ591" s="169"/>
      <c r="DA591" s="169"/>
      <c r="DB591" s="169"/>
      <c r="DC591" s="169"/>
      <c r="DD591" s="169"/>
      <c r="DE591" s="169"/>
      <c r="DF591" s="169"/>
      <c r="DG591" s="169"/>
      <c r="DH591" s="169"/>
      <c r="DI591" s="169"/>
      <c r="DJ591" s="169"/>
      <c r="DK591" s="169"/>
      <c r="DL591" s="169"/>
      <c r="DM591" s="169"/>
      <c r="DN591" s="169"/>
      <c r="DO591" s="169"/>
      <c r="DP591" s="169"/>
      <c r="DQ591" s="169"/>
      <c r="DR591" s="169"/>
      <c r="DS591" s="169"/>
      <c r="DT591" s="169"/>
      <c r="DU591" s="169"/>
      <c r="DV591" s="169"/>
      <c r="DW591" s="169"/>
      <c r="DX591" s="169"/>
      <c r="DY591" s="169"/>
      <c r="DZ591" s="169"/>
      <c r="EA591" s="169"/>
      <c r="EB591" s="169"/>
      <c r="EC591" s="169"/>
      <c r="ED591" s="169"/>
      <c r="EE591" s="169"/>
      <c r="EF591" s="169"/>
      <c r="EG591" s="169"/>
      <c r="EH591" s="169"/>
      <c r="EI591" s="169"/>
      <c r="EJ591" s="169"/>
      <c r="EK591" s="169"/>
      <c r="EL591" s="169"/>
      <c r="EM591" s="169"/>
      <c r="EN591" s="169"/>
      <c r="EO591" s="169"/>
      <c r="EP591" s="169"/>
      <c r="EQ591" s="169"/>
      <c r="ER591" s="169"/>
      <c r="ES591" s="169"/>
      <c r="ET591" s="169"/>
      <c r="EU591" s="169"/>
      <c r="EV591" s="169"/>
      <c r="EW591" s="169"/>
      <c r="EX591" s="169"/>
      <c r="EY591" s="169"/>
      <c r="EZ591" s="169"/>
      <c r="FA591" s="169"/>
      <c r="FB591" s="169"/>
      <c r="FC591" s="169"/>
      <c r="FD591" s="169"/>
      <c r="FE591" s="169"/>
      <c r="FF591" s="169"/>
      <c r="FG591" s="169"/>
      <c r="FH591" s="169"/>
      <c r="FI591" s="169"/>
      <c r="FJ591" s="169"/>
      <c r="FK591" s="169"/>
      <c r="FL591" s="169"/>
      <c r="FM591" s="169"/>
      <c r="FN591" s="169"/>
      <c r="FO591" s="169"/>
      <c r="FP591" s="169"/>
      <c r="FQ591" s="169"/>
      <c r="FR591" s="169"/>
      <c r="FS591" s="169"/>
      <c r="FT591" s="169"/>
      <c r="FU591" s="169"/>
      <c r="FV591" s="169"/>
      <c r="FW591" s="169"/>
      <c r="FX591" s="169"/>
      <c r="FY591" s="169"/>
      <c r="FZ591" s="169"/>
      <c r="GA591" s="169"/>
    </row>
    <row r="592" spans="1:183" s="134" customFormat="1" ht="15" customHeight="1" x14ac:dyDescent="0.35">
      <c r="A592" s="169"/>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c r="AJ592" s="169"/>
      <c r="AK592" s="169"/>
      <c r="AL592" s="169"/>
      <c r="AM592" s="169"/>
      <c r="AN592" s="169"/>
      <c r="AO592" s="169"/>
      <c r="AP592" s="169"/>
      <c r="AQ592" s="169"/>
      <c r="AR592" s="169"/>
      <c r="AS592" s="169"/>
      <c r="AT592" s="169"/>
      <c r="AU592" s="169"/>
      <c r="AV592" s="169"/>
      <c r="AW592" s="169"/>
      <c r="AX592" s="169"/>
      <c r="AY592" s="169"/>
      <c r="AZ592" s="169"/>
      <c r="BA592" s="169"/>
      <c r="BB592" s="169"/>
      <c r="BC592" s="169"/>
      <c r="BD592" s="169"/>
      <c r="BE592" s="169"/>
      <c r="BF592" s="169"/>
      <c r="BG592" s="169"/>
      <c r="BH592" s="169"/>
      <c r="BI592" s="169"/>
      <c r="BJ592" s="169"/>
      <c r="BK592" s="169"/>
      <c r="BL592" s="169"/>
      <c r="BM592" s="169"/>
      <c r="BN592" s="169"/>
      <c r="BO592" s="169"/>
      <c r="BP592" s="169"/>
      <c r="BQ592" s="169"/>
      <c r="BR592" s="169"/>
      <c r="BS592" s="169"/>
      <c r="BT592" s="169"/>
      <c r="BU592" s="169"/>
      <c r="BV592" s="169"/>
      <c r="BW592" s="169"/>
      <c r="BX592" s="169"/>
      <c r="BY592" s="169"/>
      <c r="BZ592" s="169"/>
      <c r="CA592" s="169"/>
      <c r="CB592" s="169"/>
      <c r="CC592" s="169"/>
      <c r="CD592" s="169"/>
      <c r="CE592" s="169"/>
      <c r="CF592" s="169"/>
      <c r="CG592" s="169"/>
      <c r="CH592" s="169"/>
      <c r="CI592" s="169"/>
      <c r="CJ592" s="169"/>
      <c r="CK592" s="169"/>
      <c r="CL592" s="169"/>
      <c r="CM592" s="169"/>
      <c r="CN592" s="169"/>
      <c r="CO592" s="169"/>
      <c r="CP592" s="169"/>
      <c r="CQ592" s="169"/>
      <c r="CR592" s="169"/>
      <c r="CS592" s="169"/>
      <c r="CT592" s="169"/>
      <c r="CU592" s="169"/>
      <c r="CV592" s="169"/>
      <c r="CW592" s="169"/>
      <c r="CX592" s="169"/>
      <c r="CY592" s="169"/>
      <c r="CZ592" s="169"/>
      <c r="DA592" s="169"/>
      <c r="DB592" s="169"/>
      <c r="DC592" s="169"/>
      <c r="DD592" s="169"/>
      <c r="DE592" s="169"/>
      <c r="DF592" s="169"/>
      <c r="DG592" s="169"/>
      <c r="DH592" s="169"/>
      <c r="DI592" s="169"/>
      <c r="DJ592" s="169"/>
      <c r="DK592" s="169"/>
      <c r="DL592" s="169"/>
      <c r="DM592" s="169"/>
      <c r="DN592" s="169"/>
      <c r="DO592" s="169"/>
      <c r="DP592" s="169"/>
      <c r="DQ592" s="169"/>
      <c r="DR592" s="169"/>
      <c r="DS592" s="169"/>
      <c r="DT592" s="169"/>
      <c r="DU592" s="169"/>
      <c r="DV592" s="169"/>
      <c r="DW592" s="169"/>
      <c r="DX592" s="169"/>
      <c r="DY592" s="169"/>
      <c r="DZ592" s="169"/>
      <c r="EA592" s="169"/>
      <c r="EB592" s="169"/>
      <c r="EC592" s="169"/>
      <c r="ED592" s="169"/>
      <c r="EE592" s="169"/>
      <c r="EF592" s="169"/>
      <c r="EG592" s="169"/>
      <c r="EH592" s="169"/>
      <c r="EI592" s="169"/>
      <c r="EJ592" s="169"/>
      <c r="EK592" s="169"/>
      <c r="EL592" s="169"/>
      <c r="EM592" s="169"/>
      <c r="EN592" s="169"/>
      <c r="EO592" s="169"/>
      <c r="EP592" s="169"/>
      <c r="EQ592" s="169"/>
      <c r="ER592" s="169"/>
      <c r="ES592" s="169"/>
      <c r="ET592" s="169"/>
      <c r="EU592" s="169"/>
      <c r="EV592" s="169"/>
      <c r="EW592" s="169"/>
      <c r="EX592" s="169"/>
      <c r="EY592" s="169"/>
      <c r="EZ592" s="169"/>
      <c r="FA592" s="169"/>
      <c r="FB592" s="169"/>
      <c r="FC592" s="169"/>
      <c r="FD592" s="169"/>
      <c r="FE592" s="169"/>
      <c r="FF592" s="169"/>
      <c r="FG592" s="169"/>
      <c r="FH592" s="169"/>
      <c r="FI592" s="169"/>
      <c r="FJ592" s="169"/>
      <c r="FK592" s="169"/>
      <c r="FL592" s="169"/>
      <c r="FM592" s="169"/>
      <c r="FN592" s="169"/>
      <c r="FO592" s="169"/>
      <c r="FP592" s="169"/>
      <c r="FQ592" s="169"/>
      <c r="FR592" s="169"/>
      <c r="FS592" s="169"/>
      <c r="FT592" s="169"/>
      <c r="FU592" s="169"/>
      <c r="FV592" s="169"/>
      <c r="FW592" s="169"/>
      <c r="FX592" s="169"/>
      <c r="FY592" s="169"/>
      <c r="FZ592" s="169"/>
      <c r="GA592" s="169"/>
    </row>
    <row r="593" spans="1:183 1025:1042" s="134" customFormat="1" ht="15" customHeight="1" x14ac:dyDescent="0.35">
      <c r="A593" s="169"/>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c r="AJ593" s="169"/>
      <c r="AK593" s="169"/>
      <c r="AL593" s="169"/>
      <c r="AM593" s="169"/>
      <c r="AN593" s="169"/>
      <c r="AO593" s="169"/>
      <c r="AP593" s="169"/>
      <c r="AQ593" s="169"/>
      <c r="AR593" s="169"/>
      <c r="AS593" s="169"/>
      <c r="AT593" s="169"/>
      <c r="AU593" s="169"/>
      <c r="AV593" s="169"/>
      <c r="AW593" s="169"/>
      <c r="AX593" s="169"/>
      <c r="AY593" s="169"/>
      <c r="AZ593" s="169"/>
      <c r="BA593" s="169"/>
      <c r="BB593" s="169"/>
      <c r="BC593" s="169"/>
      <c r="BD593" s="169"/>
      <c r="BE593" s="169"/>
      <c r="BF593" s="169"/>
      <c r="BG593" s="169"/>
      <c r="BH593" s="169"/>
      <c r="BI593" s="169"/>
      <c r="BJ593" s="169"/>
      <c r="BK593" s="169"/>
      <c r="BL593" s="169"/>
      <c r="BM593" s="169"/>
      <c r="BN593" s="169"/>
      <c r="BO593" s="169"/>
      <c r="BP593" s="169"/>
      <c r="BQ593" s="169"/>
      <c r="BR593" s="169"/>
      <c r="BS593" s="169"/>
      <c r="BT593" s="169"/>
      <c r="BU593" s="169"/>
      <c r="BV593" s="169"/>
      <c r="BW593" s="169"/>
      <c r="BX593" s="169"/>
      <c r="BY593" s="169"/>
      <c r="BZ593" s="169"/>
      <c r="CA593" s="169"/>
      <c r="CB593" s="169"/>
      <c r="CC593" s="169"/>
      <c r="CD593" s="169"/>
      <c r="CE593" s="169"/>
      <c r="CF593" s="169"/>
      <c r="CG593" s="169"/>
      <c r="CH593" s="169"/>
      <c r="CI593" s="169"/>
      <c r="CJ593" s="169"/>
      <c r="CK593" s="169"/>
      <c r="CL593" s="169"/>
      <c r="CM593" s="169"/>
      <c r="CN593" s="169"/>
      <c r="CO593" s="169"/>
      <c r="CP593" s="169"/>
      <c r="CQ593" s="169"/>
      <c r="CR593" s="169"/>
      <c r="CS593" s="169"/>
      <c r="CT593" s="169"/>
      <c r="CU593" s="169"/>
      <c r="CV593" s="169"/>
      <c r="CW593" s="169"/>
      <c r="CX593" s="169"/>
      <c r="CY593" s="169"/>
      <c r="CZ593" s="169"/>
      <c r="DA593" s="169"/>
      <c r="DB593" s="169"/>
      <c r="DC593" s="169"/>
      <c r="DD593" s="169"/>
      <c r="DE593" s="169"/>
      <c r="DF593" s="169"/>
      <c r="DG593" s="169"/>
      <c r="DH593" s="169"/>
      <c r="DI593" s="169"/>
      <c r="DJ593" s="169"/>
      <c r="DK593" s="169"/>
      <c r="DL593" s="169"/>
      <c r="DM593" s="169"/>
      <c r="DN593" s="169"/>
      <c r="DO593" s="169"/>
      <c r="DP593" s="169"/>
      <c r="DQ593" s="169"/>
      <c r="DR593" s="169"/>
      <c r="DS593" s="169"/>
      <c r="DT593" s="169"/>
      <c r="DU593" s="169"/>
      <c r="DV593" s="169"/>
      <c r="DW593" s="169"/>
      <c r="DX593" s="169"/>
      <c r="DY593" s="169"/>
      <c r="DZ593" s="169"/>
      <c r="EA593" s="169"/>
      <c r="EB593" s="169"/>
      <c r="EC593" s="169"/>
      <c r="ED593" s="169"/>
      <c r="EE593" s="169"/>
      <c r="EF593" s="169"/>
      <c r="EG593" s="169"/>
      <c r="EH593" s="169"/>
      <c r="EI593" s="169"/>
      <c r="EJ593" s="169"/>
      <c r="EK593" s="169"/>
      <c r="EL593" s="169"/>
      <c r="EM593" s="169"/>
      <c r="EN593" s="169"/>
      <c r="EO593" s="169"/>
      <c r="EP593" s="169"/>
      <c r="EQ593" s="169"/>
      <c r="ER593" s="169"/>
      <c r="ES593" s="169"/>
      <c r="ET593" s="169"/>
      <c r="EU593" s="169"/>
      <c r="EV593" s="169"/>
      <c r="EW593" s="169"/>
      <c r="EX593" s="169"/>
      <c r="EY593" s="169"/>
      <c r="EZ593" s="169"/>
      <c r="FA593" s="169"/>
      <c r="FB593" s="169"/>
      <c r="FC593" s="169"/>
      <c r="FD593" s="169"/>
      <c r="FE593" s="169"/>
      <c r="FF593" s="169"/>
      <c r="FG593" s="169"/>
      <c r="FH593" s="169"/>
      <c r="FI593" s="169"/>
      <c r="FJ593" s="169"/>
      <c r="FK593" s="169"/>
      <c r="FL593" s="169"/>
      <c r="FM593" s="169"/>
      <c r="FN593" s="169"/>
      <c r="FO593" s="169"/>
      <c r="FP593" s="169"/>
      <c r="FQ593" s="169"/>
      <c r="FR593" s="169"/>
      <c r="FS593" s="169"/>
      <c r="FT593" s="169"/>
      <c r="FU593" s="169"/>
      <c r="FV593" s="169"/>
      <c r="FW593" s="169"/>
      <c r="FX593" s="169"/>
      <c r="FY593" s="169"/>
      <c r="FZ593" s="169"/>
      <c r="GA593" s="169"/>
    </row>
    <row r="594" spans="1:183 1025:1042" ht="15" customHeight="1" x14ac:dyDescent="0.35">
      <c r="A594" s="169"/>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c r="AJ594" s="169"/>
      <c r="AK594" s="169"/>
      <c r="AL594" s="169"/>
      <c r="AM594" s="169"/>
      <c r="AN594" s="169"/>
      <c r="AO594" s="169"/>
      <c r="AP594" s="169"/>
      <c r="AQ594" s="169"/>
      <c r="AR594" s="169"/>
      <c r="AS594" s="169"/>
      <c r="AT594" s="169"/>
      <c r="AU594" s="169"/>
      <c r="AV594" s="169"/>
      <c r="AW594" s="169"/>
      <c r="AX594" s="169"/>
      <c r="AY594" s="169"/>
      <c r="AZ594" s="169"/>
      <c r="BA594" s="169"/>
      <c r="BB594" s="169"/>
      <c r="BC594" s="169"/>
      <c r="BD594" s="169"/>
      <c r="BE594" s="169"/>
      <c r="BF594" s="169"/>
      <c r="BG594" s="169"/>
      <c r="BH594" s="169"/>
      <c r="BI594" s="169"/>
      <c r="BJ594" s="169"/>
      <c r="BK594" s="169"/>
      <c r="BL594" s="169"/>
      <c r="BM594" s="169"/>
      <c r="BN594" s="169"/>
      <c r="BO594" s="169"/>
      <c r="BP594" s="169"/>
      <c r="BQ594" s="169"/>
      <c r="BR594" s="169"/>
      <c r="BS594" s="169"/>
      <c r="BT594" s="169"/>
      <c r="BU594" s="169"/>
      <c r="BV594" s="169"/>
      <c r="BW594" s="169"/>
      <c r="BX594" s="169"/>
      <c r="BY594" s="169"/>
      <c r="BZ594" s="169"/>
      <c r="CA594" s="169"/>
      <c r="CB594" s="169"/>
      <c r="CC594" s="169"/>
      <c r="CD594" s="169"/>
      <c r="CE594" s="169"/>
      <c r="CF594" s="169"/>
      <c r="CG594" s="169"/>
      <c r="CH594" s="169"/>
      <c r="CI594" s="169"/>
      <c r="CJ594" s="169"/>
      <c r="CK594" s="169"/>
      <c r="CL594" s="169"/>
      <c r="CM594" s="169"/>
      <c r="CN594" s="169"/>
      <c r="CO594" s="169"/>
      <c r="CP594" s="169"/>
      <c r="CQ594" s="169"/>
      <c r="CR594" s="169"/>
      <c r="CS594" s="169"/>
      <c r="CT594" s="169"/>
      <c r="CU594" s="169"/>
      <c r="CV594" s="169"/>
      <c r="CW594" s="169"/>
      <c r="CX594" s="169"/>
      <c r="CY594" s="169"/>
      <c r="CZ594" s="169"/>
      <c r="DA594" s="169"/>
      <c r="DB594" s="169"/>
      <c r="DC594" s="169"/>
      <c r="DD594" s="169"/>
      <c r="DE594" s="169"/>
      <c r="DF594" s="169"/>
      <c r="DG594" s="169"/>
      <c r="DH594" s="169"/>
      <c r="DI594" s="169"/>
      <c r="DJ594" s="169"/>
      <c r="DK594" s="169"/>
      <c r="DL594" s="169"/>
      <c r="DM594" s="169"/>
      <c r="DN594" s="169"/>
      <c r="DO594" s="169"/>
      <c r="DP594" s="169"/>
      <c r="DQ594" s="169"/>
      <c r="DR594" s="169"/>
      <c r="DS594" s="169"/>
      <c r="DT594" s="169"/>
      <c r="DU594" s="169"/>
      <c r="DV594" s="169"/>
      <c r="DW594" s="169"/>
      <c r="DX594" s="169"/>
      <c r="DY594" s="169"/>
      <c r="DZ594" s="169"/>
      <c r="EA594" s="169"/>
      <c r="EB594" s="169"/>
      <c r="EC594" s="169"/>
      <c r="ED594" s="169"/>
      <c r="EE594" s="169"/>
      <c r="EF594" s="169"/>
      <c r="EG594" s="169"/>
      <c r="EH594" s="169"/>
      <c r="EI594" s="169"/>
      <c r="EJ594" s="169"/>
      <c r="EK594" s="169"/>
      <c r="EL594" s="169"/>
      <c r="EM594" s="169"/>
      <c r="EN594" s="169"/>
      <c r="EO594" s="169"/>
      <c r="EP594" s="169"/>
      <c r="EQ594" s="169"/>
      <c r="ER594" s="169"/>
      <c r="ES594" s="169"/>
      <c r="ET594" s="169"/>
      <c r="EU594" s="169"/>
      <c r="EV594" s="169"/>
      <c r="EW594" s="169"/>
      <c r="EX594" s="169"/>
      <c r="EY594" s="169"/>
      <c r="EZ594" s="169"/>
      <c r="FA594" s="169"/>
      <c r="FB594" s="169"/>
      <c r="FC594" s="169"/>
      <c r="FD594" s="169"/>
      <c r="FE594" s="169"/>
      <c r="FF594" s="169"/>
      <c r="FG594" s="169"/>
      <c r="FH594" s="169"/>
      <c r="FI594" s="169"/>
      <c r="FJ594" s="169"/>
      <c r="FK594" s="169"/>
      <c r="FL594" s="169"/>
      <c r="FM594" s="169"/>
      <c r="FN594" s="169"/>
      <c r="FO594" s="169"/>
      <c r="FP594" s="169"/>
      <c r="FQ594" s="169"/>
      <c r="FR594" s="169"/>
      <c r="FS594" s="169"/>
      <c r="FT594" s="169"/>
      <c r="FU594" s="169"/>
      <c r="FV594" s="169"/>
      <c r="FW594" s="169"/>
      <c r="FX594" s="169"/>
      <c r="FY594" s="169"/>
      <c r="FZ594" s="169"/>
      <c r="GA594" s="169"/>
      <c r="AMK594" s="115"/>
      <c r="AML594" s="115"/>
      <c r="AMM594" s="115"/>
      <c r="AMN594" s="115"/>
      <c r="AMO594" s="115"/>
      <c r="AMP594" s="115"/>
      <c r="AMQ594" s="115"/>
      <c r="AMR594" s="115"/>
      <c r="AMS594" s="115"/>
      <c r="AMT594" s="115"/>
      <c r="AMU594" s="115"/>
      <c r="AMV594" s="115"/>
      <c r="AMW594" s="115"/>
      <c r="AMX594" s="115"/>
      <c r="AMY594" s="115"/>
      <c r="AMZ594" s="115"/>
      <c r="ANA594" s="115"/>
      <c r="ANB594" s="115"/>
    </row>
    <row r="595" spans="1:183 1025:1042" ht="15" customHeight="1" x14ac:dyDescent="0.35">
      <c r="A595" s="169"/>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c r="AJ595" s="169"/>
      <c r="AK595" s="169"/>
      <c r="AL595" s="169"/>
      <c r="AM595" s="169"/>
      <c r="AN595" s="169"/>
      <c r="AO595" s="169"/>
      <c r="AP595" s="169"/>
      <c r="AQ595" s="169"/>
      <c r="AR595" s="169"/>
      <c r="AS595" s="169"/>
      <c r="AT595" s="169"/>
      <c r="AU595" s="169"/>
      <c r="AV595" s="169"/>
      <c r="AW595" s="169"/>
      <c r="AX595" s="169"/>
      <c r="AY595" s="169"/>
      <c r="AZ595" s="169"/>
      <c r="BA595" s="169"/>
      <c r="BB595" s="169"/>
      <c r="BC595" s="169"/>
      <c r="BD595" s="169"/>
      <c r="BE595" s="169"/>
      <c r="BF595" s="169"/>
      <c r="BG595" s="169"/>
      <c r="BH595" s="169"/>
      <c r="BI595" s="169"/>
      <c r="BJ595" s="169"/>
      <c r="BK595" s="169"/>
      <c r="BL595" s="169"/>
      <c r="BM595" s="169"/>
      <c r="BN595" s="169"/>
      <c r="BO595" s="169"/>
      <c r="BP595" s="169"/>
      <c r="BQ595" s="169"/>
      <c r="BR595" s="169"/>
      <c r="BS595" s="169"/>
      <c r="BT595" s="169"/>
      <c r="BU595" s="169"/>
      <c r="BV595" s="169"/>
      <c r="BW595" s="169"/>
      <c r="BX595" s="169"/>
      <c r="BY595" s="169"/>
      <c r="BZ595" s="169"/>
      <c r="CA595" s="169"/>
      <c r="CB595" s="169"/>
      <c r="CC595" s="169"/>
      <c r="CD595" s="169"/>
      <c r="CE595" s="169"/>
      <c r="CF595" s="169"/>
      <c r="CG595" s="169"/>
      <c r="CH595" s="169"/>
      <c r="CI595" s="169"/>
      <c r="CJ595" s="169"/>
      <c r="CK595" s="169"/>
      <c r="CL595" s="169"/>
      <c r="CM595" s="169"/>
      <c r="CN595" s="169"/>
      <c r="CO595" s="169"/>
      <c r="CP595" s="169"/>
      <c r="CQ595" s="169"/>
      <c r="CR595" s="169"/>
      <c r="CS595" s="169"/>
      <c r="CT595" s="169"/>
      <c r="CU595" s="169"/>
      <c r="CV595" s="169"/>
      <c r="CW595" s="169"/>
      <c r="CX595" s="169"/>
      <c r="CY595" s="169"/>
      <c r="CZ595" s="169"/>
      <c r="DA595" s="169"/>
      <c r="DB595" s="169"/>
      <c r="DC595" s="169"/>
      <c r="DD595" s="169"/>
      <c r="DE595" s="169"/>
      <c r="DF595" s="169"/>
      <c r="DG595" s="169"/>
      <c r="DH595" s="169"/>
      <c r="DI595" s="169"/>
      <c r="DJ595" s="169"/>
      <c r="DK595" s="169"/>
      <c r="DL595" s="169"/>
      <c r="DM595" s="169"/>
      <c r="DN595" s="169"/>
      <c r="DO595" s="169"/>
      <c r="DP595" s="169"/>
      <c r="DQ595" s="169"/>
      <c r="DR595" s="169"/>
      <c r="DS595" s="169"/>
      <c r="DT595" s="169"/>
      <c r="DU595" s="169"/>
      <c r="DV595" s="169"/>
      <c r="DW595" s="169"/>
      <c r="DX595" s="169"/>
      <c r="DY595" s="169"/>
      <c r="DZ595" s="169"/>
      <c r="EA595" s="169"/>
      <c r="EB595" s="169"/>
      <c r="EC595" s="169"/>
      <c r="ED595" s="169"/>
      <c r="EE595" s="169"/>
      <c r="EF595" s="169"/>
      <c r="EG595" s="169"/>
      <c r="EH595" s="169"/>
      <c r="EI595" s="169"/>
      <c r="EJ595" s="169"/>
      <c r="EK595" s="169"/>
      <c r="EL595" s="169"/>
      <c r="EM595" s="169"/>
      <c r="EN595" s="169"/>
      <c r="EO595" s="169"/>
      <c r="EP595" s="169"/>
      <c r="EQ595" s="169"/>
      <c r="ER595" s="169"/>
      <c r="ES595" s="169"/>
      <c r="ET595" s="169"/>
      <c r="EU595" s="169"/>
      <c r="EV595" s="169"/>
      <c r="EW595" s="169"/>
      <c r="EX595" s="169"/>
      <c r="EY595" s="169"/>
      <c r="EZ595" s="169"/>
      <c r="FA595" s="169"/>
      <c r="FB595" s="169"/>
      <c r="FC595" s="169"/>
      <c r="FD595" s="169"/>
      <c r="FE595" s="169"/>
      <c r="FF595" s="169"/>
      <c r="FG595" s="169"/>
      <c r="FH595" s="169"/>
      <c r="FI595" s="169"/>
      <c r="FJ595" s="169"/>
      <c r="FK595" s="169"/>
      <c r="FL595" s="169"/>
      <c r="FM595" s="169"/>
      <c r="FN595" s="169"/>
      <c r="FO595" s="169"/>
      <c r="FP595" s="169"/>
      <c r="FQ595" s="169"/>
      <c r="FR595" s="169"/>
      <c r="FS595" s="169"/>
      <c r="FT595" s="169"/>
      <c r="FU595" s="169"/>
      <c r="FV595" s="169"/>
      <c r="FW595" s="169"/>
      <c r="FX595" s="169"/>
      <c r="FY595" s="169"/>
      <c r="FZ595" s="169"/>
      <c r="GA595" s="169"/>
      <c r="AMK595" s="115"/>
      <c r="AML595" s="115"/>
      <c r="AMM595" s="115"/>
      <c r="AMN595" s="115"/>
      <c r="AMO595" s="115"/>
      <c r="AMP595" s="115"/>
      <c r="AMQ595" s="115"/>
      <c r="AMR595" s="115"/>
      <c r="AMS595" s="115"/>
      <c r="AMT595" s="115"/>
      <c r="AMU595" s="115"/>
      <c r="AMV595" s="115"/>
      <c r="AMW595" s="115"/>
      <c r="AMX595" s="115"/>
      <c r="AMY595" s="115"/>
      <c r="AMZ595" s="115"/>
      <c r="ANA595" s="115"/>
      <c r="ANB595" s="115"/>
    </row>
    <row r="596" spans="1:183 1025:1042" ht="15" customHeight="1" x14ac:dyDescent="0.35">
      <c r="A596" s="169"/>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c r="AJ596" s="169"/>
      <c r="AK596" s="169"/>
      <c r="AL596" s="169"/>
      <c r="AM596" s="169"/>
      <c r="AN596" s="169"/>
      <c r="AO596" s="169"/>
      <c r="AP596" s="169"/>
      <c r="AQ596" s="169"/>
      <c r="AR596" s="169"/>
      <c r="AS596" s="169"/>
      <c r="AT596" s="169"/>
      <c r="AU596" s="169"/>
      <c r="AV596" s="169"/>
      <c r="AW596" s="169"/>
      <c r="AX596" s="169"/>
      <c r="AY596" s="169"/>
      <c r="AZ596" s="169"/>
      <c r="BA596" s="169"/>
      <c r="BB596" s="169"/>
      <c r="BC596" s="169"/>
      <c r="BD596" s="169"/>
      <c r="BE596" s="169"/>
      <c r="BF596" s="169"/>
      <c r="BG596" s="169"/>
      <c r="BH596" s="169"/>
      <c r="BI596" s="169"/>
      <c r="BJ596" s="169"/>
      <c r="BK596" s="169"/>
      <c r="BL596" s="169"/>
      <c r="BM596" s="169"/>
      <c r="BN596" s="169"/>
      <c r="BO596" s="169"/>
      <c r="BP596" s="169"/>
      <c r="BQ596" s="169"/>
      <c r="BR596" s="169"/>
      <c r="BS596" s="169"/>
      <c r="BT596" s="169"/>
      <c r="BU596" s="169"/>
      <c r="BV596" s="169"/>
      <c r="BW596" s="169"/>
      <c r="BX596" s="169"/>
      <c r="BY596" s="169"/>
      <c r="BZ596" s="169"/>
      <c r="CA596" s="169"/>
      <c r="CB596" s="169"/>
      <c r="CC596" s="169"/>
      <c r="CD596" s="169"/>
      <c r="CE596" s="169"/>
      <c r="CF596" s="169"/>
      <c r="CG596" s="169"/>
      <c r="CH596" s="169"/>
      <c r="CI596" s="169"/>
      <c r="CJ596" s="169"/>
      <c r="CK596" s="169"/>
      <c r="CL596" s="169"/>
      <c r="CM596" s="169"/>
      <c r="CN596" s="169"/>
      <c r="CO596" s="169"/>
      <c r="CP596" s="169"/>
      <c r="CQ596" s="169"/>
      <c r="CR596" s="169"/>
      <c r="CS596" s="169"/>
      <c r="CT596" s="169"/>
      <c r="CU596" s="169"/>
      <c r="CV596" s="169"/>
      <c r="CW596" s="169"/>
      <c r="CX596" s="169"/>
      <c r="CY596" s="169"/>
      <c r="CZ596" s="169"/>
      <c r="DA596" s="169"/>
      <c r="DB596" s="169"/>
      <c r="DC596" s="169"/>
      <c r="DD596" s="169"/>
      <c r="DE596" s="169"/>
      <c r="DF596" s="169"/>
      <c r="DG596" s="169"/>
      <c r="DH596" s="169"/>
      <c r="DI596" s="169"/>
      <c r="DJ596" s="169"/>
      <c r="DK596" s="169"/>
      <c r="DL596" s="169"/>
      <c r="DM596" s="169"/>
      <c r="DN596" s="169"/>
      <c r="DO596" s="169"/>
      <c r="DP596" s="169"/>
      <c r="DQ596" s="169"/>
      <c r="DR596" s="169"/>
      <c r="DS596" s="169"/>
      <c r="DT596" s="169"/>
      <c r="DU596" s="169"/>
      <c r="DV596" s="169"/>
      <c r="DW596" s="169"/>
      <c r="DX596" s="169"/>
      <c r="DY596" s="169"/>
      <c r="DZ596" s="169"/>
      <c r="EA596" s="169"/>
      <c r="EB596" s="169"/>
      <c r="EC596" s="169"/>
      <c r="ED596" s="169"/>
      <c r="EE596" s="169"/>
      <c r="EF596" s="169"/>
      <c r="EG596" s="169"/>
      <c r="EH596" s="169"/>
      <c r="EI596" s="169"/>
      <c r="EJ596" s="169"/>
      <c r="EK596" s="169"/>
      <c r="EL596" s="169"/>
      <c r="EM596" s="169"/>
      <c r="EN596" s="169"/>
      <c r="EO596" s="169"/>
      <c r="EP596" s="169"/>
      <c r="EQ596" s="169"/>
      <c r="ER596" s="169"/>
      <c r="ES596" s="169"/>
      <c r="ET596" s="169"/>
      <c r="EU596" s="169"/>
      <c r="EV596" s="169"/>
      <c r="EW596" s="169"/>
      <c r="EX596" s="169"/>
      <c r="EY596" s="169"/>
      <c r="EZ596" s="169"/>
      <c r="FA596" s="169"/>
      <c r="FB596" s="169"/>
      <c r="FC596" s="169"/>
      <c r="FD596" s="169"/>
      <c r="FE596" s="169"/>
      <c r="FF596" s="169"/>
      <c r="FG596" s="169"/>
      <c r="FH596" s="169"/>
      <c r="FI596" s="169"/>
      <c r="FJ596" s="169"/>
      <c r="FK596" s="169"/>
      <c r="FL596" s="169"/>
      <c r="FM596" s="169"/>
      <c r="FN596" s="169"/>
      <c r="FO596" s="169"/>
      <c r="FP596" s="169"/>
      <c r="FQ596" s="169"/>
      <c r="FR596" s="169"/>
      <c r="FS596" s="169"/>
      <c r="FT596" s="169"/>
      <c r="FU596" s="169"/>
      <c r="FV596" s="169"/>
      <c r="FW596" s="169"/>
      <c r="FX596" s="169"/>
      <c r="FY596" s="169"/>
      <c r="FZ596" s="169"/>
      <c r="GA596" s="169"/>
      <c r="AMK596" s="115"/>
      <c r="AML596" s="115"/>
      <c r="AMM596" s="115"/>
      <c r="AMN596" s="115"/>
      <c r="AMO596" s="115"/>
      <c r="AMP596" s="115"/>
      <c r="AMQ596" s="115"/>
      <c r="AMR596" s="115"/>
      <c r="AMS596" s="115"/>
      <c r="AMT596" s="115"/>
      <c r="AMU596" s="115"/>
      <c r="AMV596" s="115"/>
      <c r="AMW596" s="115"/>
      <c r="AMX596" s="115"/>
      <c r="AMY596" s="115"/>
      <c r="AMZ596" s="115"/>
      <c r="ANA596" s="115"/>
      <c r="ANB596" s="115"/>
    </row>
    <row r="597" spans="1:183 1025:1042" ht="15" customHeight="1" x14ac:dyDescent="0.35">
      <c r="A597" s="169"/>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c r="AJ597" s="169"/>
      <c r="AK597" s="169"/>
      <c r="AL597" s="169"/>
      <c r="AM597" s="169"/>
      <c r="AN597" s="169"/>
      <c r="AO597" s="169"/>
      <c r="AP597" s="169"/>
      <c r="AQ597" s="169"/>
      <c r="AR597" s="169"/>
      <c r="AS597" s="169"/>
      <c r="AT597" s="169"/>
      <c r="AU597" s="169"/>
      <c r="AV597" s="169"/>
      <c r="AW597" s="169"/>
      <c r="AX597" s="169"/>
      <c r="AY597" s="169"/>
      <c r="AZ597" s="169"/>
      <c r="BA597" s="169"/>
      <c r="BB597" s="169"/>
      <c r="BC597" s="169"/>
      <c r="BD597" s="169"/>
      <c r="BE597" s="169"/>
      <c r="BF597" s="169"/>
      <c r="BG597" s="169"/>
      <c r="BH597" s="169"/>
      <c r="BI597" s="169"/>
      <c r="BJ597" s="169"/>
      <c r="BK597" s="169"/>
      <c r="BL597" s="169"/>
      <c r="BM597" s="169"/>
      <c r="BN597" s="169"/>
      <c r="BO597" s="169"/>
      <c r="BP597" s="169"/>
      <c r="BQ597" s="169"/>
      <c r="BR597" s="169"/>
      <c r="BS597" s="169"/>
      <c r="BT597" s="169"/>
      <c r="BU597" s="169"/>
      <c r="BV597" s="169"/>
      <c r="BW597" s="169"/>
      <c r="BX597" s="169"/>
      <c r="BY597" s="169"/>
      <c r="BZ597" s="169"/>
      <c r="CA597" s="169"/>
      <c r="CB597" s="169"/>
      <c r="CC597" s="169"/>
      <c r="CD597" s="169"/>
      <c r="CE597" s="169"/>
      <c r="CF597" s="169"/>
      <c r="CG597" s="169"/>
      <c r="CH597" s="169"/>
      <c r="CI597" s="169"/>
      <c r="CJ597" s="169"/>
      <c r="CK597" s="169"/>
      <c r="CL597" s="169"/>
      <c r="CM597" s="169"/>
      <c r="CN597" s="169"/>
      <c r="CO597" s="169"/>
      <c r="CP597" s="169"/>
      <c r="CQ597" s="169"/>
      <c r="CR597" s="169"/>
      <c r="CS597" s="169"/>
      <c r="CT597" s="169"/>
      <c r="CU597" s="169"/>
      <c r="CV597" s="169"/>
      <c r="CW597" s="169"/>
      <c r="CX597" s="169"/>
      <c r="CY597" s="169"/>
      <c r="CZ597" s="169"/>
      <c r="DA597" s="169"/>
      <c r="DB597" s="169"/>
      <c r="DC597" s="169"/>
      <c r="DD597" s="169"/>
      <c r="DE597" s="169"/>
      <c r="DF597" s="169"/>
      <c r="DG597" s="169"/>
      <c r="DH597" s="169"/>
      <c r="DI597" s="169"/>
      <c r="DJ597" s="169"/>
      <c r="DK597" s="169"/>
      <c r="DL597" s="169"/>
      <c r="DM597" s="169"/>
      <c r="DN597" s="169"/>
      <c r="DO597" s="169"/>
      <c r="DP597" s="169"/>
      <c r="DQ597" s="169"/>
      <c r="DR597" s="169"/>
      <c r="DS597" s="169"/>
      <c r="DT597" s="169"/>
      <c r="DU597" s="169"/>
      <c r="DV597" s="169"/>
      <c r="DW597" s="169"/>
      <c r="DX597" s="169"/>
      <c r="DY597" s="169"/>
      <c r="DZ597" s="169"/>
      <c r="EA597" s="169"/>
      <c r="EB597" s="169"/>
      <c r="EC597" s="169"/>
      <c r="ED597" s="169"/>
      <c r="EE597" s="169"/>
      <c r="EF597" s="169"/>
      <c r="EG597" s="169"/>
      <c r="EH597" s="169"/>
      <c r="EI597" s="169"/>
      <c r="EJ597" s="169"/>
      <c r="EK597" s="169"/>
      <c r="EL597" s="169"/>
      <c r="EM597" s="169"/>
      <c r="EN597" s="169"/>
      <c r="EO597" s="169"/>
      <c r="EP597" s="169"/>
      <c r="EQ597" s="169"/>
      <c r="ER597" s="169"/>
      <c r="ES597" s="169"/>
      <c r="ET597" s="169"/>
      <c r="EU597" s="169"/>
      <c r="EV597" s="169"/>
      <c r="EW597" s="169"/>
      <c r="EX597" s="169"/>
      <c r="EY597" s="169"/>
      <c r="EZ597" s="169"/>
      <c r="FA597" s="169"/>
      <c r="FB597" s="169"/>
      <c r="FC597" s="169"/>
      <c r="FD597" s="169"/>
      <c r="FE597" s="169"/>
      <c r="FF597" s="169"/>
      <c r="FG597" s="169"/>
      <c r="FH597" s="169"/>
      <c r="FI597" s="169"/>
      <c r="FJ597" s="169"/>
      <c r="FK597" s="169"/>
      <c r="FL597" s="169"/>
      <c r="FM597" s="169"/>
      <c r="FN597" s="169"/>
      <c r="FO597" s="169"/>
      <c r="FP597" s="169"/>
      <c r="FQ597" s="169"/>
      <c r="FR597" s="169"/>
      <c r="FS597" s="169"/>
      <c r="FT597" s="169"/>
      <c r="FU597" s="169"/>
      <c r="FV597" s="169"/>
      <c r="FW597" s="169"/>
      <c r="FX597" s="169"/>
      <c r="FY597" s="169"/>
      <c r="FZ597" s="169"/>
      <c r="GA597" s="169"/>
      <c r="AMK597" s="115"/>
      <c r="AML597" s="115"/>
      <c r="AMM597" s="115"/>
      <c r="AMN597" s="115"/>
      <c r="AMO597" s="115"/>
      <c r="AMP597" s="115"/>
      <c r="AMQ597" s="115"/>
      <c r="AMR597" s="115"/>
      <c r="AMS597" s="115"/>
      <c r="AMT597" s="115"/>
      <c r="AMU597" s="115"/>
      <c r="AMV597" s="115"/>
      <c r="AMW597" s="115"/>
      <c r="AMX597" s="115"/>
      <c r="AMY597" s="115"/>
      <c r="AMZ597" s="115"/>
      <c r="ANA597" s="115"/>
      <c r="ANB597" s="115"/>
    </row>
    <row r="598" spans="1:183 1025:1042" ht="15" customHeight="1" x14ac:dyDescent="0.35">
      <c r="A598" s="169"/>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c r="AJ598" s="169"/>
      <c r="AK598" s="169"/>
      <c r="AL598" s="169"/>
      <c r="AM598" s="169"/>
      <c r="AN598" s="169"/>
      <c r="AO598" s="169"/>
      <c r="AP598" s="169"/>
      <c r="AQ598" s="169"/>
      <c r="AR598" s="169"/>
      <c r="AS598" s="169"/>
      <c r="AT598" s="169"/>
      <c r="AU598" s="169"/>
      <c r="AV598" s="169"/>
      <c r="AW598" s="169"/>
      <c r="AX598" s="169"/>
      <c r="AY598" s="169"/>
      <c r="AZ598" s="169"/>
      <c r="BA598" s="169"/>
      <c r="BB598" s="169"/>
      <c r="BC598" s="169"/>
      <c r="BD598" s="169"/>
      <c r="BE598" s="169"/>
      <c r="BF598" s="169"/>
      <c r="BG598" s="169"/>
      <c r="BH598" s="169"/>
      <c r="BI598" s="169"/>
      <c r="BJ598" s="169"/>
      <c r="BK598" s="169"/>
      <c r="BL598" s="169"/>
      <c r="BM598" s="169"/>
      <c r="BN598" s="169"/>
      <c r="BO598" s="169"/>
      <c r="BP598" s="169"/>
      <c r="BQ598" s="169"/>
      <c r="BR598" s="169"/>
      <c r="BS598" s="169"/>
      <c r="BT598" s="169"/>
      <c r="BU598" s="169"/>
      <c r="BV598" s="169"/>
      <c r="BW598" s="169"/>
      <c r="BX598" s="169"/>
      <c r="BY598" s="169"/>
      <c r="BZ598" s="169"/>
      <c r="CA598" s="169"/>
      <c r="CB598" s="169"/>
      <c r="CC598" s="169"/>
      <c r="CD598" s="169"/>
      <c r="CE598" s="169"/>
      <c r="CF598" s="169"/>
      <c r="CG598" s="169"/>
      <c r="CH598" s="169"/>
      <c r="CI598" s="169"/>
      <c r="CJ598" s="169"/>
      <c r="CK598" s="169"/>
      <c r="CL598" s="169"/>
      <c r="CM598" s="169"/>
      <c r="CN598" s="169"/>
      <c r="CO598" s="169"/>
      <c r="CP598" s="169"/>
      <c r="CQ598" s="169"/>
      <c r="CR598" s="169"/>
      <c r="CS598" s="169"/>
      <c r="CT598" s="169"/>
      <c r="CU598" s="169"/>
      <c r="CV598" s="169"/>
      <c r="CW598" s="169"/>
      <c r="CX598" s="169"/>
      <c r="CY598" s="169"/>
      <c r="CZ598" s="169"/>
      <c r="DA598" s="169"/>
      <c r="DB598" s="169"/>
      <c r="DC598" s="169"/>
      <c r="DD598" s="169"/>
      <c r="DE598" s="169"/>
      <c r="DF598" s="169"/>
      <c r="DG598" s="169"/>
      <c r="DH598" s="169"/>
      <c r="DI598" s="169"/>
      <c r="DJ598" s="169"/>
      <c r="DK598" s="169"/>
      <c r="DL598" s="169"/>
      <c r="DM598" s="169"/>
      <c r="DN598" s="169"/>
      <c r="DO598" s="169"/>
      <c r="DP598" s="169"/>
      <c r="DQ598" s="169"/>
      <c r="DR598" s="169"/>
      <c r="DS598" s="169"/>
      <c r="DT598" s="169"/>
      <c r="DU598" s="169"/>
      <c r="DV598" s="169"/>
      <c r="DW598" s="169"/>
      <c r="DX598" s="169"/>
      <c r="DY598" s="169"/>
      <c r="DZ598" s="169"/>
      <c r="EA598" s="169"/>
      <c r="EB598" s="169"/>
      <c r="EC598" s="169"/>
      <c r="ED598" s="169"/>
      <c r="EE598" s="169"/>
      <c r="EF598" s="169"/>
      <c r="EG598" s="169"/>
      <c r="EH598" s="169"/>
      <c r="EI598" s="169"/>
      <c r="EJ598" s="169"/>
      <c r="EK598" s="169"/>
      <c r="EL598" s="169"/>
      <c r="EM598" s="169"/>
      <c r="EN598" s="169"/>
      <c r="EO598" s="169"/>
      <c r="EP598" s="169"/>
      <c r="EQ598" s="169"/>
      <c r="ER598" s="169"/>
      <c r="ES598" s="169"/>
      <c r="ET598" s="169"/>
      <c r="EU598" s="169"/>
      <c r="EV598" s="169"/>
      <c r="EW598" s="169"/>
      <c r="EX598" s="169"/>
      <c r="EY598" s="169"/>
      <c r="EZ598" s="169"/>
      <c r="FA598" s="169"/>
      <c r="FB598" s="169"/>
      <c r="FC598" s="169"/>
      <c r="FD598" s="169"/>
      <c r="FE598" s="169"/>
      <c r="FF598" s="169"/>
      <c r="FG598" s="169"/>
      <c r="FH598" s="169"/>
      <c r="FI598" s="169"/>
      <c r="FJ598" s="169"/>
      <c r="FK598" s="169"/>
      <c r="FL598" s="169"/>
      <c r="FM598" s="169"/>
      <c r="FN598" s="169"/>
      <c r="FO598" s="169"/>
      <c r="FP598" s="169"/>
      <c r="FQ598" s="169"/>
      <c r="FR598" s="169"/>
      <c r="FS598" s="169"/>
      <c r="FT598" s="169"/>
      <c r="FU598" s="169"/>
      <c r="FV598" s="169"/>
      <c r="FW598" s="169"/>
      <c r="FX598" s="169"/>
      <c r="FY598" s="169"/>
      <c r="FZ598" s="169"/>
      <c r="GA598" s="169"/>
      <c r="AMK598" s="115"/>
      <c r="AML598" s="115"/>
      <c r="AMM598" s="115"/>
      <c r="AMN598" s="115"/>
      <c r="AMO598" s="115"/>
      <c r="AMP598" s="115"/>
      <c r="AMQ598" s="115"/>
      <c r="AMR598" s="115"/>
      <c r="AMS598" s="115"/>
      <c r="AMT598" s="115"/>
      <c r="AMU598" s="115"/>
      <c r="AMV598" s="115"/>
      <c r="AMW598" s="115"/>
      <c r="AMX598" s="115"/>
      <c r="AMY598" s="115"/>
      <c r="AMZ598" s="115"/>
      <c r="ANA598" s="115"/>
      <c r="ANB598" s="115"/>
    </row>
    <row r="599" spans="1:183 1025:1042" ht="15" customHeight="1" x14ac:dyDescent="0.35">
      <c r="A599" s="169"/>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c r="AJ599" s="169"/>
      <c r="AK599" s="169"/>
      <c r="AL599" s="169"/>
      <c r="AM599" s="169"/>
      <c r="AN599" s="169"/>
      <c r="AO599" s="169"/>
      <c r="AP599" s="169"/>
      <c r="AQ599" s="169"/>
      <c r="AR599" s="169"/>
      <c r="AS599" s="169"/>
      <c r="AT599" s="169"/>
      <c r="AU599" s="169"/>
      <c r="AV599" s="169"/>
      <c r="AW599" s="169"/>
      <c r="AX599" s="169"/>
      <c r="AY599" s="169"/>
      <c r="AZ599" s="169"/>
      <c r="BA599" s="169"/>
      <c r="BB599" s="169"/>
      <c r="BC599" s="169"/>
      <c r="BD599" s="169"/>
      <c r="BE599" s="169"/>
      <c r="BF599" s="169"/>
      <c r="BG599" s="169"/>
      <c r="BH599" s="169"/>
      <c r="BI599" s="169"/>
      <c r="BJ599" s="169"/>
      <c r="BK599" s="169"/>
      <c r="BL599" s="169"/>
      <c r="BM599" s="169"/>
      <c r="BN599" s="169"/>
      <c r="BO599" s="169"/>
      <c r="BP599" s="169"/>
      <c r="BQ599" s="169"/>
      <c r="BR599" s="169"/>
      <c r="BS599" s="169"/>
      <c r="BT599" s="169"/>
      <c r="BU599" s="169"/>
      <c r="BV599" s="169"/>
      <c r="BW599" s="169"/>
      <c r="BX599" s="169"/>
      <c r="BY599" s="169"/>
      <c r="BZ599" s="169"/>
      <c r="CA599" s="169"/>
      <c r="CB599" s="169"/>
      <c r="CC599" s="169"/>
      <c r="CD599" s="169"/>
      <c r="CE599" s="169"/>
      <c r="CF599" s="169"/>
      <c r="CG599" s="169"/>
      <c r="CH599" s="169"/>
      <c r="CI599" s="169"/>
      <c r="CJ599" s="169"/>
      <c r="CK599" s="169"/>
      <c r="CL599" s="169"/>
      <c r="CM599" s="169"/>
      <c r="CN599" s="169"/>
      <c r="CO599" s="169"/>
      <c r="CP599" s="169"/>
      <c r="CQ599" s="169"/>
      <c r="CR599" s="169"/>
      <c r="CS599" s="169"/>
      <c r="CT599" s="169"/>
      <c r="CU599" s="169"/>
      <c r="CV599" s="169"/>
      <c r="CW599" s="169"/>
      <c r="CX599" s="169"/>
      <c r="CY599" s="169"/>
      <c r="CZ599" s="169"/>
      <c r="DA599" s="169"/>
      <c r="DB599" s="169"/>
      <c r="DC599" s="169"/>
      <c r="DD599" s="169"/>
      <c r="DE599" s="169"/>
      <c r="DF599" s="169"/>
      <c r="DG599" s="169"/>
      <c r="DH599" s="169"/>
      <c r="DI599" s="169"/>
      <c r="DJ599" s="169"/>
      <c r="DK599" s="169"/>
      <c r="DL599" s="169"/>
      <c r="DM599" s="169"/>
      <c r="DN599" s="169"/>
      <c r="DO599" s="169"/>
      <c r="DP599" s="169"/>
      <c r="DQ599" s="169"/>
      <c r="DR599" s="169"/>
      <c r="DS599" s="169"/>
      <c r="DT599" s="169"/>
      <c r="DU599" s="169"/>
      <c r="DV599" s="169"/>
      <c r="DW599" s="169"/>
      <c r="DX599" s="169"/>
      <c r="DY599" s="169"/>
      <c r="DZ599" s="169"/>
      <c r="EA599" s="169"/>
      <c r="EB599" s="169"/>
      <c r="EC599" s="169"/>
      <c r="ED599" s="169"/>
      <c r="EE599" s="169"/>
      <c r="EF599" s="169"/>
      <c r="EG599" s="169"/>
      <c r="EH599" s="169"/>
      <c r="EI599" s="169"/>
      <c r="EJ599" s="169"/>
      <c r="EK599" s="169"/>
      <c r="EL599" s="169"/>
      <c r="EM599" s="169"/>
      <c r="EN599" s="169"/>
      <c r="EO599" s="169"/>
      <c r="EP599" s="169"/>
      <c r="EQ599" s="169"/>
      <c r="ER599" s="169"/>
      <c r="ES599" s="169"/>
      <c r="ET599" s="169"/>
      <c r="EU599" s="169"/>
      <c r="EV599" s="169"/>
      <c r="EW599" s="169"/>
      <c r="EX599" s="169"/>
      <c r="EY599" s="169"/>
      <c r="EZ599" s="169"/>
      <c r="FA599" s="169"/>
      <c r="FB599" s="169"/>
      <c r="FC599" s="169"/>
      <c r="FD599" s="169"/>
      <c r="FE599" s="169"/>
      <c r="FF599" s="169"/>
      <c r="FG599" s="169"/>
      <c r="FH599" s="169"/>
      <c r="FI599" s="169"/>
      <c r="FJ599" s="169"/>
      <c r="FK599" s="169"/>
      <c r="FL599" s="169"/>
      <c r="FM599" s="169"/>
      <c r="FN599" s="169"/>
      <c r="FO599" s="169"/>
      <c r="FP599" s="169"/>
      <c r="FQ599" s="169"/>
      <c r="FR599" s="169"/>
      <c r="FS599" s="169"/>
      <c r="FT599" s="169"/>
      <c r="FU599" s="169"/>
      <c r="FV599" s="169"/>
      <c r="FW599" s="169"/>
      <c r="FX599" s="169"/>
      <c r="FY599" s="169"/>
      <c r="FZ599" s="169"/>
      <c r="GA599" s="169"/>
      <c r="AMK599" s="115"/>
      <c r="AML599" s="115"/>
      <c r="AMM599" s="115"/>
      <c r="AMN599" s="115"/>
      <c r="AMO599" s="115"/>
      <c r="AMP599" s="115"/>
      <c r="AMQ599" s="115"/>
      <c r="AMR599" s="115"/>
      <c r="AMS599" s="115"/>
      <c r="AMT599" s="115"/>
      <c r="AMU599" s="115"/>
      <c r="AMV599" s="115"/>
      <c r="AMW599" s="115"/>
      <c r="AMX599" s="115"/>
      <c r="AMY599" s="115"/>
      <c r="AMZ599" s="115"/>
      <c r="ANA599" s="115"/>
      <c r="ANB599" s="115"/>
    </row>
    <row r="600" spans="1:183 1025:1042" ht="15" customHeight="1" x14ac:dyDescent="0.35">
      <c r="A600" s="169"/>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c r="AJ600" s="169"/>
      <c r="AK600" s="169"/>
      <c r="AL600" s="169"/>
      <c r="AM600" s="169"/>
      <c r="AN600" s="169"/>
      <c r="AO600" s="169"/>
      <c r="AP600" s="169"/>
      <c r="AQ600" s="169"/>
      <c r="AR600" s="169"/>
      <c r="AS600" s="169"/>
      <c r="AT600" s="169"/>
      <c r="AU600" s="169"/>
      <c r="AV600" s="169"/>
      <c r="AW600" s="169"/>
      <c r="AX600" s="169"/>
      <c r="AY600" s="169"/>
      <c r="AZ600" s="169"/>
      <c r="BA600" s="169"/>
      <c r="BB600" s="169"/>
      <c r="BC600" s="169"/>
      <c r="BD600" s="169"/>
      <c r="BE600" s="169"/>
      <c r="BF600" s="169"/>
      <c r="BG600" s="169"/>
      <c r="BH600" s="169"/>
      <c r="BI600" s="169"/>
      <c r="BJ600" s="169"/>
      <c r="BK600" s="169"/>
      <c r="BL600" s="169"/>
      <c r="BM600" s="169"/>
      <c r="BN600" s="169"/>
      <c r="BO600" s="169"/>
      <c r="BP600" s="169"/>
      <c r="BQ600" s="169"/>
      <c r="BR600" s="169"/>
      <c r="BS600" s="169"/>
      <c r="BT600" s="169"/>
      <c r="BU600" s="169"/>
      <c r="BV600" s="169"/>
      <c r="BW600" s="169"/>
      <c r="BX600" s="169"/>
      <c r="BY600" s="169"/>
      <c r="BZ600" s="169"/>
      <c r="CA600" s="169"/>
      <c r="CB600" s="169"/>
      <c r="CC600" s="169"/>
      <c r="CD600" s="169"/>
      <c r="CE600" s="169"/>
      <c r="CF600" s="169"/>
      <c r="CG600" s="169"/>
      <c r="CH600" s="169"/>
      <c r="CI600" s="169"/>
      <c r="CJ600" s="169"/>
      <c r="CK600" s="169"/>
      <c r="CL600" s="169"/>
      <c r="CM600" s="169"/>
      <c r="CN600" s="169"/>
      <c r="CO600" s="169"/>
      <c r="CP600" s="169"/>
      <c r="CQ600" s="169"/>
      <c r="CR600" s="169"/>
      <c r="CS600" s="169"/>
      <c r="CT600" s="169"/>
      <c r="CU600" s="169"/>
      <c r="CV600" s="169"/>
      <c r="CW600" s="169"/>
      <c r="CX600" s="169"/>
      <c r="CY600" s="169"/>
      <c r="CZ600" s="169"/>
      <c r="DA600" s="169"/>
      <c r="DB600" s="169"/>
      <c r="DC600" s="169"/>
      <c r="DD600" s="169"/>
      <c r="DE600" s="169"/>
      <c r="DF600" s="169"/>
      <c r="DG600" s="169"/>
      <c r="DH600" s="169"/>
      <c r="DI600" s="169"/>
      <c r="DJ600" s="169"/>
      <c r="DK600" s="169"/>
      <c r="DL600" s="169"/>
      <c r="DM600" s="169"/>
      <c r="DN600" s="169"/>
      <c r="DO600" s="169"/>
      <c r="DP600" s="169"/>
      <c r="DQ600" s="169"/>
      <c r="DR600" s="169"/>
      <c r="DS600" s="169"/>
      <c r="DT600" s="169"/>
      <c r="DU600" s="169"/>
      <c r="DV600" s="169"/>
      <c r="DW600" s="169"/>
      <c r="DX600" s="169"/>
      <c r="DY600" s="169"/>
      <c r="DZ600" s="169"/>
      <c r="EA600" s="169"/>
      <c r="EB600" s="169"/>
      <c r="EC600" s="169"/>
      <c r="ED600" s="169"/>
      <c r="EE600" s="169"/>
      <c r="EF600" s="169"/>
      <c r="EG600" s="169"/>
      <c r="EH600" s="169"/>
      <c r="EI600" s="169"/>
      <c r="EJ600" s="169"/>
      <c r="EK600" s="169"/>
      <c r="EL600" s="169"/>
      <c r="EM600" s="169"/>
      <c r="EN600" s="169"/>
      <c r="EO600" s="169"/>
      <c r="EP600" s="169"/>
      <c r="EQ600" s="169"/>
      <c r="ER600" s="169"/>
      <c r="ES600" s="169"/>
      <c r="ET600" s="169"/>
      <c r="EU600" s="169"/>
      <c r="EV600" s="169"/>
      <c r="EW600" s="169"/>
      <c r="EX600" s="169"/>
      <c r="EY600" s="169"/>
      <c r="EZ600" s="169"/>
      <c r="FA600" s="169"/>
      <c r="FB600" s="169"/>
      <c r="FC600" s="169"/>
      <c r="FD600" s="169"/>
      <c r="FE600" s="169"/>
      <c r="FF600" s="169"/>
      <c r="FG600" s="169"/>
      <c r="FH600" s="169"/>
      <c r="FI600" s="169"/>
      <c r="FJ600" s="169"/>
      <c r="FK600" s="169"/>
      <c r="FL600" s="169"/>
      <c r="FM600" s="169"/>
      <c r="FN600" s="169"/>
      <c r="FO600" s="169"/>
      <c r="FP600" s="169"/>
      <c r="FQ600" s="169"/>
      <c r="FR600" s="169"/>
      <c r="FS600" s="169"/>
      <c r="FT600" s="169"/>
      <c r="FU600" s="169"/>
      <c r="FV600" s="169"/>
      <c r="FW600" s="169"/>
      <c r="FX600" s="169"/>
      <c r="FY600" s="169"/>
      <c r="FZ600" s="169"/>
      <c r="GA600" s="169"/>
      <c r="AMK600" s="115"/>
      <c r="AML600" s="115"/>
      <c r="AMM600" s="115"/>
      <c r="AMN600" s="115"/>
      <c r="AMO600" s="115"/>
      <c r="AMP600" s="115"/>
      <c r="AMQ600" s="115"/>
      <c r="AMR600" s="115"/>
      <c r="AMS600" s="115"/>
      <c r="AMT600" s="115"/>
      <c r="AMU600" s="115"/>
      <c r="AMV600" s="115"/>
      <c r="AMW600" s="115"/>
      <c r="AMX600" s="115"/>
      <c r="AMY600" s="115"/>
      <c r="AMZ600" s="115"/>
      <c r="ANA600" s="115"/>
      <c r="ANB600" s="115"/>
    </row>
    <row r="601" spans="1:183 1025:1042" ht="15" customHeight="1" x14ac:dyDescent="0.35">
      <c r="A601" s="169"/>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c r="AJ601" s="169"/>
      <c r="AK601" s="169"/>
      <c r="AL601" s="169"/>
      <c r="AM601" s="169"/>
      <c r="AN601" s="169"/>
      <c r="AO601" s="169"/>
      <c r="AP601" s="169"/>
      <c r="AQ601" s="169"/>
      <c r="AR601" s="169"/>
      <c r="AS601" s="169"/>
      <c r="AT601" s="169"/>
      <c r="AU601" s="169"/>
      <c r="AV601" s="169"/>
      <c r="AW601" s="169"/>
      <c r="AX601" s="169"/>
      <c r="AY601" s="169"/>
      <c r="AZ601" s="169"/>
      <c r="BA601" s="169"/>
      <c r="BB601" s="169"/>
      <c r="BC601" s="169"/>
      <c r="BD601" s="169"/>
      <c r="BE601" s="169"/>
      <c r="BF601" s="169"/>
      <c r="BG601" s="169"/>
      <c r="BH601" s="169"/>
      <c r="BI601" s="169"/>
      <c r="BJ601" s="169"/>
      <c r="BK601" s="169"/>
      <c r="BL601" s="169"/>
      <c r="BM601" s="169"/>
      <c r="BN601" s="169"/>
      <c r="BO601" s="169"/>
      <c r="BP601" s="169"/>
      <c r="BQ601" s="169"/>
      <c r="BR601" s="169"/>
      <c r="BS601" s="169"/>
      <c r="BT601" s="169"/>
      <c r="BU601" s="169"/>
      <c r="BV601" s="169"/>
      <c r="BW601" s="169"/>
      <c r="BX601" s="169"/>
      <c r="BY601" s="169"/>
      <c r="BZ601" s="169"/>
      <c r="CA601" s="169"/>
      <c r="CB601" s="169"/>
      <c r="CC601" s="169"/>
      <c r="CD601" s="169"/>
      <c r="CE601" s="169"/>
      <c r="CF601" s="169"/>
      <c r="CG601" s="169"/>
      <c r="CH601" s="169"/>
      <c r="CI601" s="169"/>
      <c r="CJ601" s="169"/>
      <c r="CK601" s="169"/>
      <c r="CL601" s="169"/>
      <c r="CM601" s="169"/>
      <c r="CN601" s="169"/>
      <c r="CO601" s="169"/>
      <c r="CP601" s="169"/>
      <c r="CQ601" s="169"/>
      <c r="CR601" s="169"/>
      <c r="CS601" s="169"/>
      <c r="CT601" s="169"/>
      <c r="CU601" s="169"/>
      <c r="CV601" s="169"/>
      <c r="CW601" s="169"/>
      <c r="CX601" s="169"/>
      <c r="CY601" s="169"/>
      <c r="CZ601" s="169"/>
      <c r="DA601" s="169"/>
      <c r="DB601" s="169"/>
      <c r="DC601" s="169"/>
      <c r="DD601" s="169"/>
      <c r="DE601" s="169"/>
      <c r="DF601" s="169"/>
      <c r="DG601" s="169"/>
      <c r="DH601" s="169"/>
      <c r="DI601" s="169"/>
      <c r="DJ601" s="169"/>
      <c r="DK601" s="169"/>
      <c r="DL601" s="169"/>
      <c r="DM601" s="169"/>
      <c r="DN601" s="169"/>
      <c r="DO601" s="169"/>
      <c r="DP601" s="169"/>
      <c r="DQ601" s="169"/>
      <c r="DR601" s="169"/>
      <c r="DS601" s="169"/>
      <c r="DT601" s="169"/>
      <c r="DU601" s="169"/>
      <c r="DV601" s="169"/>
      <c r="DW601" s="169"/>
      <c r="DX601" s="169"/>
      <c r="DY601" s="169"/>
      <c r="DZ601" s="169"/>
      <c r="EA601" s="169"/>
      <c r="EB601" s="169"/>
      <c r="EC601" s="169"/>
      <c r="ED601" s="169"/>
      <c r="EE601" s="169"/>
      <c r="EF601" s="169"/>
      <c r="EG601" s="169"/>
      <c r="EH601" s="169"/>
      <c r="EI601" s="169"/>
      <c r="EJ601" s="169"/>
      <c r="EK601" s="169"/>
      <c r="EL601" s="169"/>
      <c r="EM601" s="169"/>
      <c r="EN601" s="169"/>
      <c r="EO601" s="169"/>
      <c r="EP601" s="169"/>
      <c r="EQ601" s="169"/>
      <c r="ER601" s="169"/>
      <c r="ES601" s="169"/>
      <c r="ET601" s="169"/>
      <c r="EU601" s="169"/>
      <c r="EV601" s="169"/>
      <c r="EW601" s="169"/>
      <c r="EX601" s="169"/>
      <c r="EY601" s="169"/>
      <c r="EZ601" s="169"/>
      <c r="FA601" s="169"/>
      <c r="FB601" s="169"/>
      <c r="FC601" s="169"/>
      <c r="FD601" s="169"/>
      <c r="FE601" s="169"/>
      <c r="FF601" s="169"/>
      <c r="FG601" s="169"/>
      <c r="FH601" s="169"/>
      <c r="FI601" s="169"/>
      <c r="FJ601" s="169"/>
      <c r="FK601" s="169"/>
      <c r="FL601" s="169"/>
      <c r="FM601" s="169"/>
      <c r="FN601" s="169"/>
      <c r="FO601" s="169"/>
      <c r="FP601" s="169"/>
      <c r="FQ601" s="169"/>
      <c r="FR601" s="169"/>
      <c r="FS601" s="169"/>
      <c r="FT601" s="169"/>
      <c r="FU601" s="169"/>
      <c r="FV601" s="169"/>
      <c r="FW601" s="169"/>
      <c r="FX601" s="169"/>
      <c r="FY601" s="169"/>
      <c r="FZ601" s="169"/>
      <c r="GA601" s="169"/>
      <c r="AMK601" s="115"/>
      <c r="AML601" s="115"/>
      <c r="AMM601" s="115"/>
      <c r="AMN601" s="115"/>
      <c r="AMO601" s="115"/>
      <c r="AMP601" s="115"/>
      <c r="AMQ601" s="115"/>
      <c r="AMR601" s="115"/>
      <c r="AMS601" s="115"/>
      <c r="AMT601" s="115"/>
      <c r="AMU601" s="115"/>
      <c r="AMV601" s="115"/>
      <c r="AMW601" s="115"/>
      <c r="AMX601" s="115"/>
      <c r="AMY601" s="115"/>
      <c r="AMZ601" s="115"/>
      <c r="ANA601" s="115"/>
      <c r="ANB601" s="115"/>
    </row>
    <row r="602" spans="1:183 1025:1042" ht="15" customHeight="1" x14ac:dyDescent="0.35">
      <c r="A602" s="169"/>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c r="AJ602" s="169"/>
      <c r="AK602" s="169"/>
      <c r="AL602" s="169"/>
      <c r="AM602" s="169"/>
      <c r="AN602" s="169"/>
      <c r="AO602" s="169"/>
      <c r="AP602" s="169"/>
      <c r="AQ602" s="169"/>
      <c r="AR602" s="169"/>
      <c r="AS602" s="169"/>
      <c r="AT602" s="169"/>
      <c r="AU602" s="169"/>
      <c r="AV602" s="169"/>
      <c r="AW602" s="169"/>
      <c r="AX602" s="169"/>
      <c r="AY602" s="169"/>
      <c r="AZ602" s="169"/>
      <c r="BA602" s="169"/>
      <c r="BB602" s="169"/>
      <c r="BC602" s="169"/>
      <c r="BD602" s="169"/>
      <c r="BE602" s="169"/>
      <c r="BF602" s="169"/>
      <c r="BG602" s="169"/>
      <c r="BH602" s="169"/>
      <c r="BI602" s="169"/>
      <c r="BJ602" s="169"/>
      <c r="BK602" s="169"/>
      <c r="BL602" s="169"/>
      <c r="BM602" s="169"/>
      <c r="BN602" s="169"/>
      <c r="BO602" s="169"/>
      <c r="BP602" s="169"/>
      <c r="BQ602" s="169"/>
      <c r="BR602" s="169"/>
      <c r="BS602" s="169"/>
      <c r="BT602" s="169"/>
      <c r="BU602" s="169"/>
      <c r="BV602" s="169"/>
      <c r="BW602" s="169"/>
      <c r="BX602" s="169"/>
      <c r="BY602" s="169"/>
      <c r="BZ602" s="169"/>
      <c r="CA602" s="169"/>
      <c r="CB602" s="169"/>
      <c r="CC602" s="169"/>
      <c r="CD602" s="169"/>
      <c r="CE602" s="169"/>
      <c r="CF602" s="169"/>
      <c r="CG602" s="169"/>
      <c r="CH602" s="169"/>
      <c r="CI602" s="169"/>
      <c r="CJ602" s="169"/>
      <c r="CK602" s="169"/>
      <c r="CL602" s="169"/>
      <c r="CM602" s="169"/>
      <c r="CN602" s="169"/>
      <c r="CO602" s="169"/>
      <c r="CP602" s="169"/>
      <c r="CQ602" s="169"/>
      <c r="CR602" s="169"/>
      <c r="CS602" s="169"/>
      <c r="CT602" s="169"/>
      <c r="CU602" s="169"/>
      <c r="CV602" s="169"/>
      <c r="CW602" s="169"/>
      <c r="CX602" s="169"/>
      <c r="CY602" s="169"/>
      <c r="CZ602" s="169"/>
      <c r="DA602" s="169"/>
      <c r="DB602" s="169"/>
      <c r="DC602" s="169"/>
      <c r="DD602" s="169"/>
      <c r="DE602" s="169"/>
      <c r="DF602" s="169"/>
      <c r="DG602" s="169"/>
      <c r="DH602" s="169"/>
      <c r="DI602" s="169"/>
      <c r="DJ602" s="169"/>
      <c r="DK602" s="169"/>
      <c r="DL602" s="169"/>
      <c r="DM602" s="169"/>
      <c r="DN602" s="169"/>
      <c r="DO602" s="169"/>
      <c r="DP602" s="169"/>
      <c r="DQ602" s="169"/>
      <c r="DR602" s="169"/>
      <c r="DS602" s="169"/>
      <c r="DT602" s="169"/>
      <c r="DU602" s="169"/>
      <c r="DV602" s="169"/>
      <c r="DW602" s="169"/>
      <c r="DX602" s="169"/>
      <c r="DY602" s="169"/>
      <c r="DZ602" s="169"/>
      <c r="EA602" s="169"/>
      <c r="EB602" s="169"/>
      <c r="EC602" s="169"/>
      <c r="ED602" s="169"/>
      <c r="EE602" s="169"/>
      <c r="EF602" s="169"/>
      <c r="EG602" s="169"/>
      <c r="EH602" s="169"/>
      <c r="EI602" s="169"/>
      <c r="EJ602" s="169"/>
      <c r="EK602" s="169"/>
      <c r="EL602" s="169"/>
      <c r="EM602" s="169"/>
      <c r="EN602" s="169"/>
      <c r="EO602" s="169"/>
      <c r="EP602" s="169"/>
      <c r="EQ602" s="169"/>
      <c r="ER602" s="169"/>
      <c r="ES602" s="169"/>
      <c r="ET602" s="169"/>
      <c r="EU602" s="169"/>
      <c r="EV602" s="169"/>
      <c r="EW602" s="169"/>
      <c r="EX602" s="169"/>
      <c r="EY602" s="169"/>
      <c r="EZ602" s="169"/>
      <c r="FA602" s="169"/>
      <c r="FB602" s="169"/>
      <c r="FC602" s="169"/>
      <c r="FD602" s="169"/>
      <c r="FE602" s="169"/>
      <c r="FF602" s="169"/>
      <c r="FG602" s="169"/>
      <c r="FH602" s="169"/>
      <c r="FI602" s="169"/>
      <c r="FJ602" s="169"/>
      <c r="FK602" s="169"/>
      <c r="FL602" s="169"/>
      <c r="FM602" s="169"/>
      <c r="FN602" s="169"/>
      <c r="FO602" s="169"/>
      <c r="FP602" s="169"/>
      <c r="FQ602" s="169"/>
      <c r="FR602" s="169"/>
      <c r="FS602" s="169"/>
      <c r="FT602" s="169"/>
      <c r="FU602" s="169"/>
      <c r="FV602" s="169"/>
      <c r="FW602" s="169"/>
      <c r="FX602" s="169"/>
      <c r="FY602" s="169"/>
      <c r="FZ602" s="169"/>
      <c r="GA602" s="169"/>
      <c r="AMK602" s="115"/>
      <c r="AML602" s="115"/>
      <c r="AMM602" s="115"/>
      <c r="AMN602" s="115"/>
      <c r="AMO602" s="115"/>
      <c r="AMP602" s="115"/>
      <c r="AMQ602" s="115"/>
      <c r="AMR602" s="115"/>
      <c r="AMS602" s="115"/>
      <c r="AMT602" s="115"/>
      <c r="AMU602" s="115"/>
      <c r="AMV602" s="115"/>
      <c r="AMW602" s="115"/>
      <c r="AMX602" s="115"/>
      <c r="AMY602" s="115"/>
      <c r="AMZ602" s="115"/>
      <c r="ANA602" s="115"/>
      <c r="ANB602" s="115"/>
    </row>
    <row r="603" spans="1:183 1025:1042" ht="15" customHeight="1" x14ac:dyDescent="0.35">
      <c r="A603" s="169"/>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c r="AJ603" s="169"/>
      <c r="AK603" s="169"/>
      <c r="AL603" s="169"/>
      <c r="AM603" s="169"/>
      <c r="AN603" s="169"/>
      <c r="AO603" s="169"/>
      <c r="AP603" s="169"/>
      <c r="AQ603" s="169"/>
      <c r="AR603" s="169"/>
      <c r="AS603" s="169"/>
      <c r="AT603" s="169"/>
      <c r="AU603" s="169"/>
      <c r="AV603" s="169"/>
      <c r="AW603" s="169"/>
      <c r="AX603" s="169"/>
      <c r="AY603" s="169"/>
      <c r="AZ603" s="169"/>
      <c r="BA603" s="169"/>
      <c r="BB603" s="169"/>
      <c r="BC603" s="169"/>
      <c r="BD603" s="169"/>
      <c r="BE603" s="169"/>
      <c r="BF603" s="169"/>
      <c r="BG603" s="169"/>
      <c r="BH603" s="169"/>
      <c r="BI603" s="169"/>
      <c r="BJ603" s="169"/>
      <c r="BK603" s="169"/>
      <c r="BL603" s="169"/>
      <c r="BM603" s="169"/>
      <c r="BN603" s="169"/>
      <c r="BO603" s="169"/>
      <c r="BP603" s="169"/>
      <c r="BQ603" s="169"/>
      <c r="BR603" s="169"/>
      <c r="BS603" s="169"/>
      <c r="BT603" s="169"/>
      <c r="BU603" s="169"/>
      <c r="BV603" s="169"/>
      <c r="BW603" s="169"/>
      <c r="BX603" s="169"/>
      <c r="BY603" s="169"/>
      <c r="BZ603" s="169"/>
      <c r="CA603" s="169"/>
      <c r="CB603" s="169"/>
      <c r="CC603" s="169"/>
      <c r="CD603" s="169"/>
      <c r="CE603" s="169"/>
      <c r="CF603" s="169"/>
      <c r="CG603" s="169"/>
      <c r="CH603" s="169"/>
      <c r="CI603" s="169"/>
      <c r="CJ603" s="169"/>
      <c r="CK603" s="169"/>
      <c r="CL603" s="169"/>
      <c r="CM603" s="169"/>
      <c r="CN603" s="169"/>
      <c r="CO603" s="169"/>
      <c r="CP603" s="169"/>
      <c r="CQ603" s="169"/>
      <c r="CR603" s="169"/>
      <c r="CS603" s="169"/>
      <c r="CT603" s="169"/>
      <c r="CU603" s="169"/>
      <c r="CV603" s="169"/>
      <c r="CW603" s="169"/>
      <c r="CX603" s="169"/>
      <c r="CY603" s="169"/>
      <c r="CZ603" s="169"/>
      <c r="DA603" s="169"/>
      <c r="DB603" s="169"/>
      <c r="DC603" s="169"/>
      <c r="DD603" s="169"/>
      <c r="DE603" s="169"/>
      <c r="DF603" s="169"/>
      <c r="DG603" s="169"/>
      <c r="DH603" s="169"/>
      <c r="DI603" s="169"/>
      <c r="DJ603" s="169"/>
      <c r="DK603" s="169"/>
      <c r="DL603" s="169"/>
      <c r="DM603" s="169"/>
      <c r="DN603" s="169"/>
      <c r="DO603" s="169"/>
      <c r="DP603" s="169"/>
      <c r="DQ603" s="169"/>
      <c r="DR603" s="169"/>
      <c r="DS603" s="169"/>
      <c r="DT603" s="169"/>
      <c r="DU603" s="169"/>
      <c r="DV603" s="169"/>
      <c r="DW603" s="169"/>
      <c r="DX603" s="169"/>
      <c r="DY603" s="169"/>
      <c r="DZ603" s="169"/>
      <c r="EA603" s="169"/>
      <c r="EB603" s="169"/>
      <c r="EC603" s="169"/>
      <c r="ED603" s="169"/>
      <c r="EE603" s="169"/>
      <c r="EF603" s="169"/>
      <c r="EG603" s="169"/>
      <c r="EH603" s="169"/>
      <c r="EI603" s="169"/>
      <c r="EJ603" s="169"/>
      <c r="EK603" s="169"/>
      <c r="EL603" s="169"/>
      <c r="EM603" s="169"/>
      <c r="EN603" s="169"/>
      <c r="EO603" s="169"/>
      <c r="EP603" s="169"/>
      <c r="EQ603" s="169"/>
      <c r="ER603" s="169"/>
      <c r="ES603" s="169"/>
      <c r="ET603" s="169"/>
      <c r="EU603" s="169"/>
      <c r="EV603" s="169"/>
      <c r="EW603" s="169"/>
      <c r="EX603" s="169"/>
      <c r="EY603" s="169"/>
      <c r="EZ603" s="169"/>
      <c r="FA603" s="169"/>
      <c r="FB603" s="169"/>
      <c r="FC603" s="169"/>
      <c r="FD603" s="169"/>
      <c r="FE603" s="169"/>
      <c r="FF603" s="169"/>
      <c r="FG603" s="169"/>
      <c r="FH603" s="169"/>
      <c r="FI603" s="169"/>
      <c r="FJ603" s="169"/>
      <c r="FK603" s="169"/>
      <c r="FL603" s="169"/>
      <c r="FM603" s="169"/>
      <c r="FN603" s="169"/>
      <c r="FO603" s="169"/>
      <c r="FP603" s="169"/>
      <c r="FQ603" s="169"/>
      <c r="FR603" s="169"/>
      <c r="FS603" s="169"/>
      <c r="FT603" s="169"/>
      <c r="FU603" s="169"/>
      <c r="FV603" s="169"/>
      <c r="FW603" s="169"/>
      <c r="FX603" s="169"/>
      <c r="FY603" s="169"/>
      <c r="FZ603" s="169"/>
      <c r="GA603" s="169"/>
      <c r="AMK603" s="115"/>
      <c r="AML603" s="115"/>
      <c r="AMM603" s="115"/>
      <c r="AMN603" s="115"/>
      <c r="AMO603" s="115"/>
      <c r="AMP603" s="115"/>
      <c r="AMQ603" s="115"/>
      <c r="AMR603" s="115"/>
      <c r="AMS603" s="115"/>
      <c r="AMT603" s="115"/>
      <c r="AMU603" s="115"/>
      <c r="AMV603" s="115"/>
      <c r="AMW603" s="115"/>
      <c r="AMX603" s="115"/>
      <c r="AMY603" s="115"/>
      <c r="AMZ603" s="115"/>
      <c r="ANA603" s="115"/>
      <c r="ANB603" s="115"/>
    </row>
    <row r="604" spans="1:183 1025:1042" ht="15" customHeight="1" x14ac:dyDescent="0.35">
      <c r="A604" s="169"/>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c r="AJ604" s="169"/>
      <c r="AK604" s="169"/>
      <c r="AL604" s="169"/>
      <c r="AM604" s="169"/>
      <c r="AN604" s="169"/>
      <c r="AO604" s="169"/>
      <c r="AP604" s="169"/>
      <c r="AQ604" s="169"/>
      <c r="AR604" s="169"/>
      <c r="AS604" s="169"/>
      <c r="AT604" s="169"/>
      <c r="AU604" s="169"/>
      <c r="AV604" s="169"/>
      <c r="AW604" s="169"/>
      <c r="AX604" s="169"/>
      <c r="AY604" s="169"/>
      <c r="AZ604" s="169"/>
      <c r="BA604" s="169"/>
      <c r="BB604" s="169"/>
      <c r="BC604" s="169"/>
      <c r="BD604" s="169"/>
      <c r="BE604" s="169"/>
      <c r="BF604" s="169"/>
      <c r="BG604" s="169"/>
      <c r="BH604" s="169"/>
      <c r="BI604" s="169"/>
      <c r="BJ604" s="169"/>
      <c r="BK604" s="169"/>
      <c r="BL604" s="169"/>
      <c r="BM604" s="169"/>
      <c r="BN604" s="169"/>
      <c r="BO604" s="169"/>
      <c r="BP604" s="169"/>
      <c r="BQ604" s="169"/>
      <c r="BR604" s="169"/>
      <c r="BS604" s="169"/>
      <c r="BT604" s="169"/>
      <c r="BU604" s="169"/>
      <c r="BV604" s="169"/>
      <c r="BW604" s="169"/>
      <c r="BX604" s="169"/>
      <c r="BY604" s="169"/>
      <c r="BZ604" s="169"/>
      <c r="CA604" s="169"/>
      <c r="CB604" s="169"/>
      <c r="CC604" s="169"/>
      <c r="CD604" s="169"/>
      <c r="CE604" s="169"/>
      <c r="CF604" s="169"/>
      <c r="CG604" s="169"/>
      <c r="CH604" s="169"/>
      <c r="CI604" s="169"/>
      <c r="CJ604" s="169"/>
      <c r="CK604" s="169"/>
      <c r="CL604" s="169"/>
      <c r="CM604" s="169"/>
      <c r="CN604" s="169"/>
      <c r="CO604" s="169"/>
      <c r="CP604" s="169"/>
      <c r="CQ604" s="169"/>
      <c r="CR604" s="169"/>
      <c r="CS604" s="169"/>
      <c r="CT604" s="169"/>
      <c r="CU604" s="169"/>
      <c r="CV604" s="169"/>
      <c r="CW604" s="169"/>
      <c r="CX604" s="169"/>
      <c r="CY604" s="169"/>
      <c r="CZ604" s="169"/>
      <c r="DA604" s="169"/>
      <c r="DB604" s="169"/>
      <c r="DC604" s="169"/>
      <c r="DD604" s="169"/>
      <c r="DE604" s="169"/>
      <c r="DF604" s="169"/>
      <c r="DG604" s="169"/>
      <c r="DH604" s="169"/>
      <c r="DI604" s="169"/>
      <c r="DJ604" s="169"/>
      <c r="DK604" s="169"/>
      <c r="DL604" s="169"/>
      <c r="DM604" s="169"/>
      <c r="DN604" s="169"/>
      <c r="DO604" s="169"/>
      <c r="DP604" s="169"/>
      <c r="DQ604" s="169"/>
      <c r="DR604" s="169"/>
      <c r="DS604" s="169"/>
      <c r="DT604" s="169"/>
      <c r="DU604" s="169"/>
      <c r="DV604" s="169"/>
      <c r="DW604" s="169"/>
      <c r="DX604" s="169"/>
      <c r="DY604" s="169"/>
      <c r="DZ604" s="169"/>
      <c r="EA604" s="169"/>
      <c r="EB604" s="169"/>
      <c r="EC604" s="169"/>
      <c r="ED604" s="169"/>
      <c r="EE604" s="169"/>
      <c r="EF604" s="169"/>
      <c r="EG604" s="169"/>
      <c r="EH604" s="169"/>
      <c r="EI604" s="169"/>
      <c r="EJ604" s="169"/>
      <c r="EK604" s="169"/>
      <c r="EL604" s="169"/>
      <c r="EM604" s="169"/>
      <c r="EN604" s="169"/>
      <c r="EO604" s="169"/>
      <c r="EP604" s="169"/>
      <c r="EQ604" s="169"/>
      <c r="ER604" s="169"/>
      <c r="ES604" s="169"/>
      <c r="ET604" s="169"/>
      <c r="EU604" s="169"/>
      <c r="EV604" s="169"/>
      <c r="EW604" s="169"/>
      <c r="EX604" s="169"/>
      <c r="EY604" s="169"/>
      <c r="EZ604" s="169"/>
      <c r="FA604" s="169"/>
      <c r="FB604" s="169"/>
      <c r="FC604" s="169"/>
      <c r="FD604" s="169"/>
      <c r="FE604" s="169"/>
      <c r="FF604" s="169"/>
      <c r="FG604" s="169"/>
      <c r="FH604" s="169"/>
      <c r="FI604" s="169"/>
      <c r="FJ604" s="169"/>
      <c r="FK604" s="169"/>
      <c r="FL604" s="169"/>
      <c r="FM604" s="169"/>
      <c r="FN604" s="169"/>
      <c r="FO604" s="169"/>
      <c r="FP604" s="169"/>
      <c r="FQ604" s="169"/>
      <c r="FR604" s="169"/>
      <c r="FS604" s="169"/>
      <c r="FT604" s="169"/>
      <c r="FU604" s="169"/>
      <c r="FV604" s="169"/>
      <c r="FW604" s="169"/>
      <c r="FX604" s="169"/>
      <c r="FY604" s="169"/>
      <c r="FZ604" s="169"/>
      <c r="GA604" s="169"/>
      <c r="AMK604" s="115"/>
      <c r="AML604" s="115"/>
      <c r="AMM604" s="115"/>
      <c r="AMN604" s="115"/>
      <c r="AMO604" s="115"/>
      <c r="AMP604" s="115"/>
      <c r="AMQ604" s="115"/>
      <c r="AMR604" s="115"/>
      <c r="AMS604" s="115"/>
      <c r="AMT604" s="115"/>
      <c r="AMU604" s="115"/>
      <c r="AMV604" s="115"/>
      <c r="AMW604" s="115"/>
      <c r="AMX604" s="115"/>
      <c r="AMY604" s="115"/>
      <c r="AMZ604" s="115"/>
      <c r="ANA604" s="115"/>
      <c r="ANB604" s="115"/>
    </row>
    <row r="605" spans="1:183 1025:1042" ht="15" customHeight="1" x14ac:dyDescent="0.35">
      <c r="A605" s="169"/>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c r="AJ605" s="169"/>
      <c r="AK605" s="169"/>
      <c r="AL605" s="169"/>
      <c r="AM605" s="169"/>
      <c r="AN605" s="169"/>
      <c r="AO605" s="169"/>
      <c r="AP605" s="169"/>
      <c r="AQ605" s="169"/>
      <c r="AR605" s="169"/>
      <c r="AS605" s="169"/>
      <c r="AT605" s="169"/>
      <c r="AU605" s="169"/>
      <c r="AV605" s="169"/>
      <c r="AW605" s="169"/>
      <c r="AX605" s="169"/>
      <c r="AY605" s="169"/>
      <c r="AZ605" s="169"/>
      <c r="BA605" s="169"/>
      <c r="BB605" s="169"/>
      <c r="BC605" s="169"/>
      <c r="BD605" s="169"/>
      <c r="BE605" s="169"/>
      <c r="BF605" s="169"/>
      <c r="BG605" s="169"/>
      <c r="BH605" s="169"/>
      <c r="BI605" s="169"/>
      <c r="BJ605" s="169"/>
      <c r="BK605" s="169"/>
      <c r="BL605" s="169"/>
      <c r="BM605" s="169"/>
      <c r="BN605" s="169"/>
      <c r="BO605" s="169"/>
      <c r="BP605" s="169"/>
      <c r="BQ605" s="169"/>
      <c r="BR605" s="169"/>
      <c r="BS605" s="169"/>
      <c r="BT605" s="169"/>
      <c r="BU605" s="169"/>
      <c r="BV605" s="169"/>
      <c r="BW605" s="169"/>
      <c r="BX605" s="169"/>
      <c r="BY605" s="169"/>
      <c r="BZ605" s="169"/>
      <c r="CA605" s="169"/>
      <c r="CB605" s="169"/>
      <c r="CC605" s="169"/>
      <c r="CD605" s="169"/>
      <c r="CE605" s="169"/>
      <c r="CF605" s="169"/>
      <c r="CG605" s="169"/>
      <c r="CH605" s="169"/>
      <c r="CI605" s="169"/>
      <c r="CJ605" s="169"/>
      <c r="CK605" s="169"/>
      <c r="CL605" s="169"/>
      <c r="CM605" s="169"/>
      <c r="CN605" s="169"/>
      <c r="CO605" s="169"/>
      <c r="CP605" s="169"/>
      <c r="CQ605" s="169"/>
      <c r="CR605" s="169"/>
      <c r="CS605" s="169"/>
      <c r="CT605" s="169"/>
      <c r="CU605" s="169"/>
      <c r="CV605" s="169"/>
      <c r="CW605" s="169"/>
      <c r="CX605" s="169"/>
      <c r="CY605" s="169"/>
      <c r="CZ605" s="169"/>
      <c r="DA605" s="169"/>
      <c r="DB605" s="169"/>
      <c r="DC605" s="169"/>
      <c r="DD605" s="169"/>
      <c r="DE605" s="169"/>
      <c r="DF605" s="169"/>
      <c r="DG605" s="169"/>
      <c r="DH605" s="169"/>
      <c r="DI605" s="169"/>
      <c r="DJ605" s="169"/>
      <c r="DK605" s="169"/>
      <c r="DL605" s="169"/>
      <c r="DM605" s="169"/>
      <c r="DN605" s="169"/>
      <c r="DO605" s="169"/>
      <c r="DP605" s="169"/>
      <c r="DQ605" s="169"/>
      <c r="DR605" s="169"/>
      <c r="DS605" s="169"/>
      <c r="DT605" s="169"/>
      <c r="DU605" s="169"/>
      <c r="DV605" s="169"/>
      <c r="DW605" s="169"/>
      <c r="DX605" s="169"/>
      <c r="DY605" s="169"/>
      <c r="DZ605" s="169"/>
      <c r="EA605" s="169"/>
      <c r="EB605" s="169"/>
      <c r="EC605" s="169"/>
      <c r="ED605" s="169"/>
      <c r="EE605" s="169"/>
      <c r="EF605" s="169"/>
      <c r="EG605" s="169"/>
      <c r="EH605" s="169"/>
      <c r="EI605" s="169"/>
      <c r="EJ605" s="169"/>
      <c r="EK605" s="169"/>
      <c r="EL605" s="169"/>
      <c r="EM605" s="169"/>
      <c r="EN605" s="169"/>
      <c r="EO605" s="169"/>
      <c r="EP605" s="169"/>
      <c r="EQ605" s="169"/>
      <c r="ER605" s="169"/>
      <c r="ES605" s="169"/>
      <c r="ET605" s="169"/>
      <c r="EU605" s="169"/>
      <c r="EV605" s="169"/>
      <c r="EW605" s="169"/>
      <c r="EX605" s="169"/>
      <c r="EY605" s="169"/>
      <c r="EZ605" s="169"/>
      <c r="FA605" s="169"/>
      <c r="FB605" s="169"/>
      <c r="FC605" s="169"/>
      <c r="FD605" s="169"/>
      <c r="FE605" s="169"/>
      <c r="FF605" s="169"/>
      <c r="FG605" s="169"/>
      <c r="FH605" s="169"/>
      <c r="FI605" s="169"/>
      <c r="FJ605" s="169"/>
      <c r="FK605" s="169"/>
      <c r="FL605" s="169"/>
      <c r="FM605" s="169"/>
      <c r="FN605" s="169"/>
      <c r="FO605" s="169"/>
      <c r="FP605" s="169"/>
      <c r="FQ605" s="169"/>
      <c r="FR605" s="169"/>
      <c r="FS605" s="169"/>
      <c r="FT605" s="169"/>
      <c r="FU605" s="169"/>
      <c r="FV605" s="169"/>
      <c r="FW605" s="169"/>
      <c r="FX605" s="169"/>
      <c r="FY605" s="169"/>
      <c r="FZ605" s="169"/>
      <c r="GA605" s="169"/>
      <c r="AMK605" s="115"/>
      <c r="AML605" s="115"/>
      <c r="AMM605" s="115"/>
      <c r="AMN605" s="115"/>
      <c r="AMO605" s="115"/>
      <c r="AMP605" s="115"/>
      <c r="AMQ605" s="115"/>
      <c r="AMR605" s="115"/>
      <c r="AMS605" s="115"/>
      <c r="AMT605" s="115"/>
      <c r="AMU605" s="115"/>
      <c r="AMV605" s="115"/>
      <c r="AMW605" s="115"/>
      <c r="AMX605" s="115"/>
      <c r="AMY605" s="115"/>
      <c r="AMZ605" s="115"/>
      <c r="ANA605" s="115"/>
      <c r="ANB605" s="115"/>
    </row>
    <row r="606" spans="1:183 1025:1042" ht="15" customHeight="1" x14ac:dyDescent="0.35">
      <c r="A606" s="169"/>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c r="AJ606" s="169"/>
      <c r="AK606" s="169"/>
      <c r="AL606" s="169"/>
      <c r="AM606" s="169"/>
      <c r="AN606" s="169"/>
      <c r="AO606" s="169"/>
      <c r="AP606" s="169"/>
      <c r="AQ606" s="169"/>
      <c r="AR606" s="169"/>
      <c r="AS606" s="169"/>
      <c r="AT606" s="169"/>
      <c r="AU606" s="169"/>
      <c r="AV606" s="169"/>
      <c r="AW606" s="169"/>
      <c r="AX606" s="169"/>
      <c r="AY606" s="169"/>
      <c r="AZ606" s="169"/>
      <c r="BA606" s="169"/>
      <c r="BB606" s="169"/>
      <c r="BC606" s="169"/>
      <c r="BD606" s="169"/>
      <c r="BE606" s="169"/>
      <c r="BF606" s="169"/>
      <c r="BG606" s="169"/>
      <c r="BH606" s="169"/>
      <c r="BI606" s="169"/>
      <c r="BJ606" s="169"/>
      <c r="BK606" s="169"/>
      <c r="BL606" s="169"/>
      <c r="BM606" s="169"/>
      <c r="BN606" s="169"/>
      <c r="BO606" s="169"/>
      <c r="BP606" s="169"/>
      <c r="BQ606" s="169"/>
      <c r="BR606" s="169"/>
      <c r="BS606" s="169"/>
      <c r="BT606" s="169"/>
      <c r="BU606" s="169"/>
      <c r="BV606" s="169"/>
      <c r="BW606" s="169"/>
      <c r="BX606" s="169"/>
      <c r="BY606" s="169"/>
      <c r="BZ606" s="169"/>
      <c r="CA606" s="169"/>
      <c r="CB606" s="169"/>
      <c r="CC606" s="169"/>
      <c r="CD606" s="169"/>
      <c r="CE606" s="169"/>
      <c r="CF606" s="169"/>
      <c r="CG606" s="169"/>
      <c r="CH606" s="169"/>
      <c r="CI606" s="169"/>
      <c r="CJ606" s="169"/>
      <c r="CK606" s="169"/>
      <c r="CL606" s="169"/>
      <c r="CM606" s="169"/>
      <c r="CN606" s="169"/>
      <c r="CO606" s="169"/>
      <c r="CP606" s="169"/>
      <c r="CQ606" s="169"/>
      <c r="CR606" s="169"/>
      <c r="CS606" s="169"/>
      <c r="CT606" s="169"/>
      <c r="CU606" s="169"/>
      <c r="CV606" s="169"/>
      <c r="CW606" s="169"/>
      <c r="CX606" s="169"/>
      <c r="CY606" s="169"/>
      <c r="CZ606" s="169"/>
      <c r="DA606" s="169"/>
      <c r="DB606" s="169"/>
      <c r="DC606" s="169"/>
      <c r="DD606" s="169"/>
      <c r="DE606" s="169"/>
      <c r="DF606" s="169"/>
      <c r="DG606" s="169"/>
      <c r="DH606" s="169"/>
      <c r="DI606" s="169"/>
      <c r="DJ606" s="169"/>
      <c r="DK606" s="169"/>
      <c r="DL606" s="169"/>
      <c r="DM606" s="169"/>
      <c r="DN606" s="169"/>
      <c r="DO606" s="169"/>
      <c r="DP606" s="169"/>
      <c r="DQ606" s="169"/>
      <c r="DR606" s="169"/>
      <c r="DS606" s="169"/>
      <c r="DT606" s="169"/>
      <c r="DU606" s="169"/>
      <c r="DV606" s="169"/>
      <c r="DW606" s="169"/>
      <c r="DX606" s="169"/>
      <c r="DY606" s="169"/>
      <c r="DZ606" s="169"/>
      <c r="EA606" s="169"/>
      <c r="EB606" s="169"/>
      <c r="EC606" s="169"/>
      <c r="ED606" s="169"/>
      <c r="EE606" s="169"/>
      <c r="EF606" s="169"/>
      <c r="EG606" s="169"/>
      <c r="EH606" s="169"/>
      <c r="EI606" s="169"/>
      <c r="EJ606" s="169"/>
      <c r="EK606" s="169"/>
      <c r="EL606" s="169"/>
      <c r="EM606" s="169"/>
      <c r="EN606" s="169"/>
      <c r="EO606" s="169"/>
      <c r="EP606" s="169"/>
      <c r="EQ606" s="169"/>
      <c r="ER606" s="169"/>
      <c r="ES606" s="169"/>
      <c r="ET606" s="169"/>
      <c r="EU606" s="169"/>
      <c r="EV606" s="169"/>
      <c r="EW606" s="169"/>
      <c r="EX606" s="169"/>
      <c r="EY606" s="169"/>
      <c r="EZ606" s="169"/>
      <c r="FA606" s="169"/>
      <c r="FB606" s="169"/>
      <c r="FC606" s="169"/>
      <c r="FD606" s="169"/>
      <c r="FE606" s="169"/>
      <c r="FF606" s="169"/>
      <c r="FG606" s="169"/>
      <c r="FH606" s="169"/>
      <c r="FI606" s="169"/>
      <c r="FJ606" s="169"/>
      <c r="FK606" s="169"/>
      <c r="FL606" s="169"/>
      <c r="FM606" s="169"/>
      <c r="FN606" s="169"/>
      <c r="FO606" s="169"/>
      <c r="FP606" s="169"/>
      <c r="FQ606" s="169"/>
      <c r="FR606" s="169"/>
      <c r="FS606" s="169"/>
      <c r="FT606" s="169"/>
      <c r="FU606" s="169"/>
      <c r="FV606" s="169"/>
      <c r="FW606" s="169"/>
      <c r="FX606" s="169"/>
      <c r="FY606" s="169"/>
      <c r="FZ606" s="169"/>
      <c r="GA606" s="169"/>
      <c r="AMK606" s="115"/>
      <c r="AML606" s="115"/>
      <c r="AMM606" s="115"/>
      <c r="AMN606" s="115"/>
      <c r="AMO606" s="115"/>
      <c r="AMP606" s="115"/>
      <c r="AMQ606" s="115"/>
      <c r="AMR606" s="115"/>
      <c r="AMS606" s="115"/>
      <c r="AMT606" s="115"/>
      <c r="AMU606" s="115"/>
      <c r="AMV606" s="115"/>
      <c r="AMW606" s="115"/>
      <c r="AMX606" s="115"/>
      <c r="AMY606" s="115"/>
      <c r="AMZ606" s="115"/>
      <c r="ANA606" s="115"/>
      <c r="ANB606" s="115"/>
    </row>
    <row r="607" spans="1:183 1025:1042" ht="15" customHeight="1" x14ac:dyDescent="0.35">
      <c r="A607" s="169"/>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c r="AJ607" s="169"/>
      <c r="AK607" s="169"/>
      <c r="AL607" s="169"/>
      <c r="AM607" s="169"/>
      <c r="AN607" s="169"/>
      <c r="AO607" s="169"/>
      <c r="AP607" s="169"/>
      <c r="AQ607" s="169"/>
      <c r="AR607" s="169"/>
      <c r="AS607" s="169"/>
      <c r="AT607" s="169"/>
      <c r="AU607" s="169"/>
      <c r="AV607" s="169"/>
      <c r="AW607" s="169"/>
      <c r="AX607" s="169"/>
      <c r="AY607" s="169"/>
      <c r="AZ607" s="169"/>
      <c r="BA607" s="169"/>
      <c r="BB607" s="169"/>
      <c r="BC607" s="169"/>
      <c r="BD607" s="169"/>
      <c r="BE607" s="169"/>
      <c r="BF607" s="169"/>
      <c r="BG607" s="169"/>
      <c r="BH607" s="169"/>
      <c r="BI607" s="169"/>
      <c r="BJ607" s="169"/>
      <c r="BK607" s="169"/>
      <c r="BL607" s="169"/>
      <c r="BM607" s="169"/>
      <c r="BN607" s="169"/>
      <c r="BO607" s="169"/>
      <c r="BP607" s="169"/>
      <c r="BQ607" s="169"/>
      <c r="BR607" s="169"/>
      <c r="BS607" s="169"/>
      <c r="BT607" s="169"/>
      <c r="BU607" s="169"/>
      <c r="BV607" s="169"/>
      <c r="BW607" s="169"/>
      <c r="BX607" s="169"/>
      <c r="BY607" s="169"/>
      <c r="BZ607" s="169"/>
      <c r="CA607" s="169"/>
      <c r="CB607" s="169"/>
      <c r="CC607" s="169"/>
      <c r="CD607" s="169"/>
      <c r="CE607" s="169"/>
      <c r="CF607" s="169"/>
      <c r="CG607" s="169"/>
      <c r="CH607" s="169"/>
      <c r="CI607" s="169"/>
      <c r="CJ607" s="169"/>
      <c r="CK607" s="169"/>
      <c r="CL607" s="169"/>
      <c r="CM607" s="169"/>
      <c r="CN607" s="169"/>
      <c r="CO607" s="169"/>
      <c r="CP607" s="169"/>
      <c r="CQ607" s="169"/>
      <c r="CR607" s="169"/>
      <c r="CS607" s="169"/>
      <c r="CT607" s="169"/>
      <c r="CU607" s="169"/>
      <c r="CV607" s="169"/>
      <c r="CW607" s="169"/>
      <c r="CX607" s="169"/>
      <c r="CY607" s="169"/>
      <c r="CZ607" s="169"/>
      <c r="DA607" s="169"/>
      <c r="DB607" s="169"/>
      <c r="DC607" s="169"/>
      <c r="DD607" s="169"/>
      <c r="DE607" s="169"/>
      <c r="DF607" s="169"/>
      <c r="DG607" s="169"/>
      <c r="DH607" s="169"/>
      <c r="DI607" s="169"/>
      <c r="DJ607" s="169"/>
      <c r="DK607" s="169"/>
      <c r="DL607" s="169"/>
      <c r="DM607" s="169"/>
      <c r="DN607" s="169"/>
      <c r="DO607" s="169"/>
      <c r="DP607" s="169"/>
      <c r="DQ607" s="169"/>
      <c r="DR607" s="169"/>
      <c r="DS607" s="169"/>
      <c r="DT607" s="169"/>
      <c r="DU607" s="169"/>
      <c r="DV607" s="169"/>
      <c r="DW607" s="169"/>
      <c r="DX607" s="169"/>
      <c r="DY607" s="169"/>
      <c r="DZ607" s="169"/>
      <c r="EA607" s="169"/>
      <c r="EB607" s="169"/>
      <c r="EC607" s="169"/>
      <c r="ED607" s="169"/>
      <c r="EE607" s="169"/>
      <c r="EF607" s="169"/>
      <c r="EG607" s="169"/>
      <c r="EH607" s="169"/>
      <c r="EI607" s="169"/>
      <c r="EJ607" s="169"/>
      <c r="EK607" s="169"/>
      <c r="EL607" s="169"/>
      <c r="EM607" s="169"/>
      <c r="EN607" s="169"/>
      <c r="EO607" s="169"/>
      <c r="EP607" s="169"/>
      <c r="EQ607" s="169"/>
      <c r="ER607" s="169"/>
      <c r="ES607" s="169"/>
      <c r="ET607" s="169"/>
      <c r="EU607" s="169"/>
      <c r="EV607" s="169"/>
      <c r="EW607" s="169"/>
      <c r="EX607" s="169"/>
      <c r="EY607" s="169"/>
      <c r="EZ607" s="169"/>
      <c r="FA607" s="169"/>
      <c r="FB607" s="169"/>
      <c r="FC607" s="169"/>
      <c r="FD607" s="169"/>
      <c r="FE607" s="169"/>
      <c r="FF607" s="169"/>
      <c r="FG607" s="169"/>
      <c r="FH607" s="169"/>
      <c r="FI607" s="169"/>
      <c r="FJ607" s="169"/>
      <c r="FK607" s="169"/>
      <c r="FL607" s="169"/>
      <c r="FM607" s="169"/>
      <c r="FN607" s="169"/>
      <c r="FO607" s="169"/>
      <c r="FP607" s="169"/>
      <c r="FQ607" s="169"/>
      <c r="FR607" s="169"/>
      <c r="FS607" s="169"/>
      <c r="FT607" s="169"/>
      <c r="FU607" s="169"/>
      <c r="FV607" s="169"/>
      <c r="FW607" s="169"/>
      <c r="FX607" s="169"/>
      <c r="FY607" s="169"/>
      <c r="FZ607" s="169"/>
      <c r="GA607" s="169"/>
      <c r="AMK607" s="115"/>
      <c r="AML607" s="115"/>
      <c r="AMM607" s="115"/>
      <c r="AMN607" s="115"/>
      <c r="AMO607" s="115"/>
      <c r="AMP607" s="115"/>
      <c r="AMQ607" s="115"/>
      <c r="AMR607" s="115"/>
      <c r="AMS607" s="115"/>
      <c r="AMT607" s="115"/>
      <c r="AMU607" s="115"/>
      <c r="AMV607" s="115"/>
      <c r="AMW607" s="115"/>
      <c r="AMX607" s="115"/>
      <c r="AMY607" s="115"/>
      <c r="AMZ607" s="115"/>
      <c r="ANA607" s="115"/>
      <c r="ANB607" s="115"/>
    </row>
    <row r="608" spans="1:183 1025:1042" ht="15" customHeight="1" x14ac:dyDescent="0.35">
      <c r="A608" s="169"/>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c r="AJ608" s="169"/>
      <c r="AK608" s="169"/>
      <c r="AL608" s="169"/>
      <c r="AM608" s="169"/>
      <c r="AN608" s="169"/>
      <c r="AO608" s="169"/>
      <c r="AP608" s="169"/>
      <c r="AQ608" s="169"/>
      <c r="AR608" s="169"/>
      <c r="AS608" s="169"/>
      <c r="AT608" s="169"/>
      <c r="AU608" s="169"/>
      <c r="AV608" s="169"/>
      <c r="AW608" s="169"/>
      <c r="AX608" s="169"/>
      <c r="AY608" s="169"/>
      <c r="AZ608" s="169"/>
      <c r="BA608" s="169"/>
      <c r="BB608" s="169"/>
      <c r="BC608" s="169"/>
      <c r="BD608" s="169"/>
      <c r="BE608" s="169"/>
      <c r="BF608" s="169"/>
      <c r="BG608" s="169"/>
      <c r="BH608" s="169"/>
      <c r="BI608" s="169"/>
      <c r="BJ608" s="169"/>
      <c r="BK608" s="169"/>
      <c r="BL608" s="169"/>
      <c r="BM608" s="169"/>
      <c r="BN608" s="169"/>
      <c r="BO608" s="169"/>
      <c r="BP608" s="169"/>
      <c r="BQ608" s="169"/>
      <c r="BR608" s="169"/>
      <c r="BS608" s="169"/>
      <c r="BT608" s="169"/>
      <c r="BU608" s="169"/>
      <c r="BV608" s="169"/>
      <c r="BW608" s="169"/>
      <c r="BX608" s="169"/>
      <c r="BY608" s="169"/>
      <c r="BZ608" s="169"/>
      <c r="CA608" s="169"/>
      <c r="CB608" s="169"/>
      <c r="CC608" s="169"/>
      <c r="CD608" s="169"/>
      <c r="CE608" s="169"/>
      <c r="CF608" s="169"/>
      <c r="CG608" s="169"/>
      <c r="CH608" s="169"/>
      <c r="CI608" s="169"/>
      <c r="CJ608" s="169"/>
      <c r="CK608" s="169"/>
      <c r="CL608" s="169"/>
      <c r="CM608" s="169"/>
      <c r="CN608" s="169"/>
      <c r="CO608" s="169"/>
      <c r="CP608" s="169"/>
      <c r="CQ608" s="169"/>
      <c r="CR608" s="169"/>
      <c r="CS608" s="169"/>
      <c r="CT608" s="169"/>
      <c r="CU608" s="169"/>
      <c r="CV608" s="169"/>
      <c r="CW608" s="169"/>
      <c r="CX608" s="169"/>
      <c r="CY608" s="169"/>
      <c r="CZ608" s="169"/>
      <c r="DA608" s="169"/>
      <c r="DB608" s="169"/>
      <c r="DC608" s="169"/>
      <c r="DD608" s="169"/>
      <c r="DE608" s="169"/>
      <c r="DF608" s="169"/>
      <c r="DG608" s="169"/>
      <c r="DH608" s="169"/>
      <c r="DI608" s="169"/>
      <c r="DJ608" s="169"/>
      <c r="DK608" s="169"/>
      <c r="DL608" s="169"/>
      <c r="DM608" s="169"/>
      <c r="DN608" s="169"/>
      <c r="DO608" s="169"/>
      <c r="DP608" s="169"/>
      <c r="DQ608" s="169"/>
      <c r="DR608" s="169"/>
      <c r="DS608" s="169"/>
      <c r="DT608" s="169"/>
      <c r="DU608" s="169"/>
      <c r="DV608" s="169"/>
      <c r="DW608" s="169"/>
      <c r="DX608" s="169"/>
      <c r="DY608" s="169"/>
      <c r="DZ608" s="169"/>
      <c r="EA608" s="169"/>
      <c r="EB608" s="169"/>
      <c r="EC608" s="169"/>
      <c r="ED608" s="169"/>
      <c r="EE608" s="169"/>
      <c r="EF608" s="169"/>
      <c r="EG608" s="169"/>
      <c r="EH608" s="169"/>
      <c r="EI608" s="169"/>
      <c r="EJ608" s="169"/>
      <c r="EK608" s="169"/>
      <c r="EL608" s="169"/>
      <c r="EM608" s="169"/>
      <c r="EN608" s="169"/>
      <c r="EO608" s="169"/>
      <c r="EP608" s="169"/>
      <c r="EQ608" s="169"/>
      <c r="ER608" s="169"/>
      <c r="ES608" s="169"/>
      <c r="ET608" s="169"/>
      <c r="EU608" s="169"/>
      <c r="EV608" s="169"/>
      <c r="EW608" s="169"/>
      <c r="EX608" s="169"/>
      <c r="EY608" s="169"/>
      <c r="EZ608" s="169"/>
      <c r="FA608" s="169"/>
      <c r="FB608" s="169"/>
      <c r="FC608" s="169"/>
      <c r="FD608" s="169"/>
      <c r="FE608" s="169"/>
      <c r="FF608" s="169"/>
      <c r="FG608" s="169"/>
      <c r="FH608" s="169"/>
      <c r="FI608" s="169"/>
      <c r="FJ608" s="169"/>
      <c r="FK608" s="169"/>
      <c r="FL608" s="169"/>
      <c r="FM608" s="169"/>
      <c r="FN608" s="169"/>
      <c r="FO608" s="169"/>
      <c r="FP608" s="169"/>
      <c r="FQ608" s="169"/>
      <c r="FR608" s="169"/>
      <c r="FS608" s="169"/>
      <c r="FT608" s="169"/>
      <c r="FU608" s="169"/>
      <c r="FV608" s="169"/>
      <c r="FW608" s="169"/>
      <c r="FX608" s="169"/>
      <c r="FY608" s="169"/>
      <c r="FZ608" s="169"/>
      <c r="GA608" s="169"/>
      <c r="AMK608" s="115"/>
      <c r="AML608" s="115"/>
      <c r="AMM608" s="115"/>
      <c r="AMN608" s="115"/>
      <c r="AMO608" s="115"/>
      <c r="AMP608" s="115"/>
      <c r="AMQ608" s="115"/>
      <c r="AMR608" s="115"/>
      <c r="AMS608" s="115"/>
      <c r="AMT608" s="115"/>
      <c r="AMU608" s="115"/>
      <c r="AMV608" s="115"/>
      <c r="AMW608" s="115"/>
      <c r="AMX608" s="115"/>
      <c r="AMY608" s="115"/>
      <c r="AMZ608" s="115"/>
      <c r="ANA608" s="115"/>
      <c r="ANB608" s="115"/>
    </row>
    <row r="609" spans="1:183 1025:1042" ht="15" customHeight="1" x14ac:dyDescent="0.35">
      <c r="A609" s="169"/>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c r="AJ609" s="169"/>
      <c r="AK609" s="169"/>
      <c r="AL609" s="169"/>
      <c r="AM609" s="169"/>
      <c r="AN609" s="169"/>
      <c r="AO609" s="169"/>
      <c r="AP609" s="169"/>
      <c r="AQ609" s="169"/>
      <c r="AR609" s="169"/>
      <c r="AS609" s="169"/>
      <c r="AT609" s="169"/>
      <c r="AU609" s="169"/>
      <c r="AV609" s="169"/>
      <c r="AW609" s="169"/>
      <c r="AX609" s="169"/>
      <c r="AY609" s="169"/>
      <c r="AZ609" s="169"/>
      <c r="BA609" s="169"/>
      <c r="BB609" s="169"/>
      <c r="BC609" s="169"/>
      <c r="BD609" s="169"/>
      <c r="BE609" s="169"/>
      <c r="BF609" s="169"/>
      <c r="BG609" s="169"/>
      <c r="BH609" s="169"/>
      <c r="BI609" s="169"/>
      <c r="BJ609" s="169"/>
      <c r="BK609" s="169"/>
      <c r="BL609" s="169"/>
      <c r="BM609" s="169"/>
      <c r="BN609" s="169"/>
      <c r="BO609" s="169"/>
      <c r="BP609" s="169"/>
      <c r="BQ609" s="169"/>
      <c r="BR609" s="169"/>
      <c r="BS609" s="169"/>
      <c r="BT609" s="169"/>
      <c r="BU609" s="169"/>
      <c r="BV609" s="169"/>
      <c r="BW609" s="169"/>
      <c r="BX609" s="169"/>
      <c r="BY609" s="169"/>
      <c r="BZ609" s="169"/>
      <c r="CA609" s="169"/>
      <c r="CB609" s="169"/>
      <c r="CC609" s="169"/>
      <c r="CD609" s="169"/>
      <c r="CE609" s="169"/>
      <c r="CF609" s="169"/>
      <c r="CG609" s="169"/>
      <c r="CH609" s="169"/>
      <c r="CI609" s="169"/>
      <c r="CJ609" s="169"/>
      <c r="CK609" s="169"/>
      <c r="CL609" s="169"/>
      <c r="CM609" s="169"/>
      <c r="CN609" s="169"/>
      <c r="CO609" s="169"/>
      <c r="CP609" s="169"/>
      <c r="CQ609" s="169"/>
      <c r="CR609" s="169"/>
      <c r="CS609" s="169"/>
      <c r="CT609" s="169"/>
      <c r="CU609" s="169"/>
      <c r="CV609" s="169"/>
      <c r="CW609" s="169"/>
      <c r="CX609" s="169"/>
      <c r="CY609" s="169"/>
      <c r="CZ609" s="169"/>
      <c r="DA609" s="169"/>
      <c r="DB609" s="169"/>
      <c r="DC609" s="169"/>
      <c r="DD609" s="169"/>
      <c r="DE609" s="169"/>
      <c r="DF609" s="169"/>
      <c r="DG609" s="169"/>
      <c r="DH609" s="169"/>
      <c r="DI609" s="169"/>
      <c r="DJ609" s="169"/>
      <c r="DK609" s="169"/>
      <c r="DL609" s="169"/>
      <c r="DM609" s="169"/>
      <c r="DN609" s="169"/>
      <c r="DO609" s="169"/>
      <c r="DP609" s="169"/>
      <c r="DQ609" s="169"/>
      <c r="DR609" s="169"/>
      <c r="DS609" s="169"/>
      <c r="DT609" s="169"/>
      <c r="DU609" s="169"/>
      <c r="DV609" s="169"/>
      <c r="DW609" s="169"/>
      <c r="DX609" s="169"/>
      <c r="DY609" s="169"/>
      <c r="DZ609" s="169"/>
      <c r="EA609" s="169"/>
      <c r="EB609" s="169"/>
      <c r="EC609" s="169"/>
      <c r="ED609" s="169"/>
      <c r="EE609" s="169"/>
      <c r="EF609" s="169"/>
      <c r="EG609" s="169"/>
      <c r="EH609" s="169"/>
      <c r="EI609" s="169"/>
      <c r="EJ609" s="169"/>
      <c r="EK609" s="169"/>
      <c r="EL609" s="169"/>
      <c r="EM609" s="169"/>
      <c r="EN609" s="169"/>
      <c r="EO609" s="169"/>
      <c r="EP609" s="169"/>
      <c r="EQ609" s="169"/>
      <c r="ER609" s="169"/>
      <c r="ES609" s="169"/>
      <c r="ET609" s="169"/>
      <c r="EU609" s="169"/>
      <c r="EV609" s="169"/>
      <c r="EW609" s="169"/>
      <c r="EX609" s="169"/>
      <c r="EY609" s="169"/>
      <c r="EZ609" s="169"/>
      <c r="FA609" s="169"/>
      <c r="FB609" s="169"/>
      <c r="FC609" s="169"/>
      <c r="FD609" s="169"/>
      <c r="FE609" s="169"/>
      <c r="FF609" s="169"/>
      <c r="FG609" s="169"/>
      <c r="FH609" s="169"/>
      <c r="FI609" s="169"/>
      <c r="FJ609" s="169"/>
      <c r="FK609" s="169"/>
      <c r="FL609" s="169"/>
      <c r="FM609" s="169"/>
      <c r="FN609" s="169"/>
      <c r="FO609" s="169"/>
      <c r="FP609" s="169"/>
      <c r="FQ609" s="169"/>
      <c r="FR609" s="169"/>
      <c r="FS609" s="169"/>
      <c r="FT609" s="169"/>
      <c r="FU609" s="169"/>
      <c r="FV609" s="169"/>
      <c r="FW609" s="169"/>
      <c r="FX609" s="169"/>
      <c r="FY609" s="169"/>
      <c r="FZ609" s="169"/>
      <c r="GA609" s="169"/>
      <c r="AMK609" s="115"/>
      <c r="AML609" s="115"/>
      <c r="AMM609" s="115"/>
      <c r="AMN609" s="115"/>
      <c r="AMO609" s="115"/>
      <c r="AMP609" s="115"/>
      <c r="AMQ609" s="115"/>
      <c r="AMR609" s="115"/>
      <c r="AMS609" s="115"/>
      <c r="AMT609" s="115"/>
      <c r="AMU609" s="115"/>
      <c r="AMV609" s="115"/>
      <c r="AMW609" s="115"/>
      <c r="AMX609" s="115"/>
      <c r="AMY609" s="115"/>
      <c r="AMZ609" s="115"/>
      <c r="ANA609" s="115"/>
      <c r="ANB609" s="115"/>
    </row>
    <row r="610" spans="1:183 1025:1042" ht="15" customHeight="1" x14ac:dyDescent="0.35">
      <c r="A610" s="169"/>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c r="AJ610" s="169"/>
      <c r="AK610" s="169"/>
      <c r="AL610" s="169"/>
      <c r="AM610" s="169"/>
      <c r="AN610" s="169"/>
      <c r="AO610" s="169"/>
      <c r="AP610" s="169"/>
      <c r="AQ610" s="169"/>
      <c r="AR610" s="169"/>
      <c r="AS610" s="169"/>
      <c r="AT610" s="169"/>
      <c r="AU610" s="169"/>
      <c r="AV610" s="169"/>
      <c r="AW610" s="169"/>
      <c r="AX610" s="169"/>
      <c r="AY610" s="169"/>
      <c r="AZ610" s="169"/>
      <c r="BA610" s="169"/>
      <c r="BB610" s="169"/>
      <c r="BC610" s="169"/>
      <c r="BD610" s="169"/>
      <c r="BE610" s="169"/>
      <c r="BF610" s="169"/>
      <c r="BG610" s="169"/>
      <c r="BH610" s="169"/>
      <c r="BI610" s="169"/>
      <c r="BJ610" s="169"/>
      <c r="BK610" s="169"/>
      <c r="BL610" s="169"/>
      <c r="BM610" s="169"/>
      <c r="BN610" s="169"/>
      <c r="BO610" s="169"/>
      <c r="BP610" s="169"/>
      <c r="BQ610" s="169"/>
      <c r="BR610" s="169"/>
      <c r="BS610" s="169"/>
      <c r="BT610" s="169"/>
      <c r="BU610" s="169"/>
      <c r="BV610" s="169"/>
      <c r="BW610" s="169"/>
      <c r="BX610" s="169"/>
      <c r="BY610" s="169"/>
      <c r="BZ610" s="169"/>
      <c r="CA610" s="169"/>
      <c r="CB610" s="169"/>
      <c r="CC610" s="169"/>
      <c r="CD610" s="169"/>
      <c r="CE610" s="169"/>
      <c r="CF610" s="169"/>
      <c r="CG610" s="169"/>
      <c r="CH610" s="169"/>
      <c r="CI610" s="169"/>
      <c r="CJ610" s="169"/>
      <c r="CK610" s="169"/>
      <c r="CL610" s="169"/>
      <c r="CM610" s="169"/>
      <c r="CN610" s="169"/>
      <c r="CO610" s="169"/>
      <c r="CP610" s="169"/>
      <c r="CQ610" s="169"/>
      <c r="CR610" s="169"/>
      <c r="CS610" s="169"/>
      <c r="CT610" s="169"/>
      <c r="CU610" s="169"/>
      <c r="CV610" s="169"/>
      <c r="CW610" s="169"/>
      <c r="CX610" s="169"/>
      <c r="CY610" s="169"/>
      <c r="CZ610" s="169"/>
      <c r="DA610" s="169"/>
      <c r="DB610" s="169"/>
      <c r="DC610" s="169"/>
      <c r="DD610" s="169"/>
      <c r="DE610" s="169"/>
      <c r="DF610" s="169"/>
      <c r="DG610" s="169"/>
      <c r="DH610" s="169"/>
      <c r="DI610" s="169"/>
      <c r="DJ610" s="169"/>
      <c r="DK610" s="169"/>
      <c r="DL610" s="169"/>
      <c r="DM610" s="169"/>
      <c r="DN610" s="169"/>
      <c r="DO610" s="169"/>
      <c r="DP610" s="169"/>
      <c r="DQ610" s="169"/>
      <c r="DR610" s="169"/>
      <c r="DS610" s="169"/>
      <c r="DT610" s="169"/>
      <c r="DU610" s="169"/>
      <c r="DV610" s="169"/>
      <c r="DW610" s="169"/>
      <c r="DX610" s="169"/>
      <c r="DY610" s="169"/>
      <c r="DZ610" s="169"/>
      <c r="EA610" s="169"/>
      <c r="EB610" s="169"/>
      <c r="EC610" s="169"/>
      <c r="ED610" s="169"/>
      <c r="EE610" s="169"/>
      <c r="EF610" s="169"/>
      <c r="EG610" s="169"/>
      <c r="EH610" s="169"/>
      <c r="EI610" s="169"/>
      <c r="EJ610" s="169"/>
      <c r="EK610" s="169"/>
      <c r="EL610" s="169"/>
      <c r="EM610" s="169"/>
      <c r="EN610" s="169"/>
      <c r="EO610" s="169"/>
      <c r="EP610" s="169"/>
      <c r="EQ610" s="169"/>
      <c r="ER610" s="169"/>
      <c r="ES610" s="169"/>
      <c r="ET610" s="169"/>
      <c r="EU610" s="169"/>
      <c r="EV610" s="169"/>
      <c r="EW610" s="169"/>
      <c r="EX610" s="169"/>
      <c r="EY610" s="169"/>
      <c r="EZ610" s="169"/>
      <c r="FA610" s="169"/>
      <c r="FB610" s="169"/>
      <c r="FC610" s="169"/>
      <c r="FD610" s="169"/>
      <c r="FE610" s="169"/>
      <c r="FF610" s="169"/>
      <c r="FG610" s="169"/>
      <c r="FH610" s="169"/>
      <c r="FI610" s="169"/>
      <c r="FJ610" s="169"/>
      <c r="FK610" s="169"/>
      <c r="FL610" s="169"/>
      <c r="FM610" s="169"/>
      <c r="FN610" s="169"/>
      <c r="FO610" s="169"/>
      <c r="FP610" s="169"/>
      <c r="FQ610" s="169"/>
      <c r="FR610" s="169"/>
      <c r="FS610" s="169"/>
      <c r="FT610" s="169"/>
      <c r="FU610" s="169"/>
      <c r="FV610" s="169"/>
      <c r="FW610" s="169"/>
      <c r="FX610" s="169"/>
      <c r="FY610" s="169"/>
      <c r="FZ610" s="169"/>
      <c r="GA610" s="169"/>
      <c r="AMK610" s="115"/>
      <c r="AML610" s="115"/>
      <c r="AMM610" s="115"/>
      <c r="AMN610" s="115"/>
      <c r="AMO610" s="115"/>
      <c r="AMP610" s="115"/>
      <c r="AMQ610" s="115"/>
      <c r="AMR610" s="115"/>
      <c r="AMS610" s="115"/>
      <c r="AMT610" s="115"/>
      <c r="AMU610" s="115"/>
      <c r="AMV610" s="115"/>
      <c r="AMW610" s="115"/>
      <c r="AMX610" s="115"/>
      <c r="AMY610" s="115"/>
      <c r="AMZ610" s="115"/>
      <c r="ANA610" s="115"/>
      <c r="ANB610" s="115"/>
    </row>
    <row r="611" spans="1:183 1025:1042" ht="15" customHeight="1" x14ac:dyDescent="0.35">
      <c r="A611" s="169"/>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c r="AJ611" s="169"/>
      <c r="AK611" s="169"/>
      <c r="AL611" s="169"/>
      <c r="AM611" s="169"/>
      <c r="AN611" s="169"/>
      <c r="AO611" s="169"/>
      <c r="AP611" s="169"/>
      <c r="AQ611" s="169"/>
      <c r="AR611" s="169"/>
      <c r="AS611" s="169"/>
      <c r="AT611" s="169"/>
      <c r="AU611" s="169"/>
      <c r="AV611" s="169"/>
      <c r="AW611" s="169"/>
      <c r="AX611" s="169"/>
      <c r="AY611" s="169"/>
      <c r="AZ611" s="169"/>
      <c r="BA611" s="169"/>
      <c r="BB611" s="169"/>
      <c r="BC611" s="169"/>
      <c r="BD611" s="169"/>
      <c r="BE611" s="169"/>
      <c r="BF611" s="169"/>
      <c r="BG611" s="169"/>
      <c r="BH611" s="169"/>
      <c r="BI611" s="169"/>
      <c r="BJ611" s="169"/>
      <c r="BK611" s="169"/>
      <c r="BL611" s="169"/>
      <c r="BM611" s="169"/>
      <c r="BN611" s="169"/>
      <c r="BO611" s="169"/>
      <c r="BP611" s="169"/>
      <c r="BQ611" s="169"/>
      <c r="BR611" s="169"/>
      <c r="BS611" s="169"/>
      <c r="BT611" s="169"/>
      <c r="BU611" s="169"/>
      <c r="BV611" s="169"/>
      <c r="BW611" s="169"/>
      <c r="BX611" s="169"/>
      <c r="BY611" s="169"/>
      <c r="BZ611" s="169"/>
      <c r="CA611" s="169"/>
      <c r="CB611" s="169"/>
      <c r="CC611" s="169"/>
      <c r="CD611" s="169"/>
      <c r="CE611" s="169"/>
      <c r="CF611" s="169"/>
      <c r="CG611" s="169"/>
      <c r="CH611" s="169"/>
      <c r="CI611" s="169"/>
      <c r="CJ611" s="169"/>
      <c r="CK611" s="169"/>
      <c r="CL611" s="169"/>
      <c r="CM611" s="169"/>
      <c r="CN611" s="169"/>
      <c r="CO611" s="169"/>
      <c r="CP611" s="169"/>
      <c r="CQ611" s="169"/>
      <c r="CR611" s="169"/>
      <c r="CS611" s="169"/>
      <c r="CT611" s="169"/>
      <c r="CU611" s="169"/>
      <c r="CV611" s="169"/>
      <c r="CW611" s="169"/>
      <c r="CX611" s="169"/>
      <c r="CY611" s="169"/>
      <c r="CZ611" s="169"/>
      <c r="DA611" s="169"/>
      <c r="DB611" s="169"/>
      <c r="DC611" s="169"/>
      <c r="DD611" s="169"/>
      <c r="DE611" s="169"/>
      <c r="DF611" s="169"/>
      <c r="DG611" s="169"/>
      <c r="DH611" s="169"/>
      <c r="DI611" s="169"/>
      <c r="DJ611" s="169"/>
      <c r="DK611" s="169"/>
      <c r="DL611" s="169"/>
      <c r="DM611" s="169"/>
      <c r="DN611" s="169"/>
      <c r="DO611" s="169"/>
      <c r="DP611" s="169"/>
      <c r="DQ611" s="169"/>
      <c r="DR611" s="169"/>
      <c r="DS611" s="169"/>
      <c r="DT611" s="169"/>
      <c r="DU611" s="169"/>
      <c r="DV611" s="169"/>
      <c r="DW611" s="169"/>
      <c r="DX611" s="169"/>
      <c r="DY611" s="169"/>
      <c r="DZ611" s="169"/>
      <c r="EA611" s="169"/>
      <c r="EB611" s="169"/>
      <c r="EC611" s="169"/>
      <c r="ED611" s="169"/>
      <c r="EE611" s="169"/>
      <c r="EF611" s="169"/>
      <c r="EG611" s="169"/>
      <c r="EH611" s="169"/>
      <c r="EI611" s="169"/>
      <c r="EJ611" s="169"/>
      <c r="EK611" s="169"/>
      <c r="EL611" s="169"/>
      <c r="EM611" s="169"/>
      <c r="EN611" s="169"/>
      <c r="EO611" s="169"/>
      <c r="EP611" s="169"/>
      <c r="EQ611" s="169"/>
      <c r="ER611" s="169"/>
      <c r="ES611" s="169"/>
      <c r="ET611" s="169"/>
      <c r="EU611" s="169"/>
      <c r="EV611" s="169"/>
      <c r="EW611" s="169"/>
      <c r="EX611" s="169"/>
      <c r="EY611" s="169"/>
      <c r="EZ611" s="169"/>
      <c r="FA611" s="169"/>
      <c r="FB611" s="169"/>
      <c r="FC611" s="169"/>
      <c r="FD611" s="169"/>
      <c r="FE611" s="169"/>
      <c r="FF611" s="169"/>
      <c r="FG611" s="169"/>
      <c r="FH611" s="169"/>
      <c r="FI611" s="169"/>
      <c r="FJ611" s="169"/>
      <c r="FK611" s="169"/>
      <c r="FL611" s="169"/>
      <c r="FM611" s="169"/>
      <c r="FN611" s="169"/>
      <c r="FO611" s="169"/>
      <c r="FP611" s="169"/>
      <c r="FQ611" s="169"/>
      <c r="FR611" s="169"/>
      <c r="FS611" s="169"/>
      <c r="FT611" s="169"/>
      <c r="FU611" s="169"/>
      <c r="FV611" s="169"/>
      <c r="FW611" s="169"/>
      <c r="FX611" s="169"/>
      <c r="FY611" s="169"/>
      <c r="FZ611" s="169"/>
      <c r="GA611" s="169"/>
      <c r="AMK611" s="115"/>
      <c r="AML611" s="115"/>
      <c r="AMM611" s="115"/>
      <c r="AMN611" s="115"/>
      <c r="AMO611" s="115"/>
      <c r="AMP611" s="115"/>
      <c r="AMQ611" s="115"/>
      <c r="AMR611" s="115"/>
      <c r="AMS611" s="115"/>
      <c r="AMT611" s="115"/>
      <c r="AMU611" s="115"/>
      <c r="AMV611" s="115"/>
      <c r="AMW611" s="115"/>
      <c r="AMX611" s="115"/>
      <c r="AMY611" s="115"/>
      <c r="AMZ611" s="115"/>
      <c r="ANA611" s="115"/>
      <c r="ANB611" s="115"/>
    </row>
    <row r="612" spans="1:183 1025:1042" ht="15" customHeight="1" x14ac:dyDescent="0.35">
      <c r="A612" s="169"/>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c r="AJ612" s="169"/>
      <c r="AK612" s="169"/>
      <c r="AL612" s="169"/>
      <c r="AM612" s="169"/>
      <c r="AN612" s="169"/>
      <c r="AO612" s="169"/>
      <c r="AP612" s="169"/>
      <c r="AQ612" s="169"/>
      <c r="AR612" s="169"/>
      <c r="AS612" s="169"/>
      <c r="AT612" s="169"/>
      <c r="AU612" s="169"/>
      <c r="AV612" s="169"/>
      <c r="AW612" s="169"/>
      <c r="AX612" s="169"/>
      <c r="AY612" s="169"/>
      <c r="AZ612" s="169"/>
      <c r="BA612" s="169"/>
      <c r="BB612" s="169"/>
      <c r="BC612" s="169"/>
      <c r="BD612" s="169"/>
      <c r="BE612" s="169"/>
      <c r="BF612" s="169"/>
      <c r="BG612" s="169"/>
      <c r="BH612" s="169"/>
      <c r="BI612" s="169"/>
      <c r="BJ612" s="169"/>
      <c r="BK612" s="169"/>
      <c r="BL612" s="169"/>
      <c r="BM612" s="169"/>
      <c r="BN612" s="169"/>
      <c r="BO612" s="169"/>
      <c r="BP612" s="169"/>
      <c r="BQ612" s="169"/>
      <c r="BR612" s="169"/>
      <c r="BS612" s="169"/>
      <c r="BT612" s="169"/>
      <c r="BU612" s="169"/>
      <c r="BV612" s="169"/>
      <c r="BW612" s="169"/>
      <c r="BX612" s="169"/>
      <c r="BY612" s="169"/>
      <c r="BZ612" s="169"/>
      <c r="CA612" s="169"/>
      <c r="CB612" s="169"/>
      <c r="CC612" s="169"/>
      <c r="CD612" s="169"/>
      <c r="CE612" s="169"/>
      <c r="CF612" s="169"/>
      <c r="CG612" s="169"/>
      <c r="CH612" s="169"/>
      <c r="CI612" s="169"/>
      <c r="CJ612" s="169"/>
      <c r="CK612" s="169"/>
      <c r="CL612" s="169"/>
      <c r="CM612" s="169"/>
      <c r="CN612" s="169"/>
      <c r="CO612" s="169"/>
      <c r="CP612" s="169"/>
      <c r="CQ612" s="169"/>
      <c r="CR612" s="169"/>
      <c r="CS612" s="169"/>
      <c r="CT612" s="169"/>
      <c r="CU612" s="169"/>
      <c r="CV612" s="169"/>
      <c r="CW612" s="169"/>
      <c r="CX612" s="169"/>
      <c r="CY612" s="169"/>
      <c r="CZ612" s="169"/>
      <c r="DA612" s="169"/>
      <c r="DB612" s="169"/>
      <c r="DC612" s="169"/>
      <c r="DD612" s="169"/>
      <c r="DE612" s="169"/>
      <c r="DF612" s="169"/>
      <c r="DG612" s="169"/>
      <c r="DH612" s="169"/>
      <c r="DI612" s="169"/>
      <c r="DJ612" s="169"/>
      <c r="DK612" s="169"/>
      <c r="DL612" s="169"/>
      <c r="DM612" s="169"/>
      <c r="DN612" s="169"/>
      <c r="DO612" s="169"/>
      <c r="DP612" s="169"/>
      <c r="DQ612" s="169"/>
      <c r="DR612" s="169"/>
      <c r="DS612" s="169"/>
      <c r="DT612" s="169"/>
      <c r="DU612" s="169"/>
      <c r="DV612" s="169"/>
      <c r="DW612" s="169"/>
      <c r="DX612" s="169"/>
      <c r="DY612" s="169"/>
      <c r="DZ612" s="169"/>
      <c r="EA612" s="169"/>
      <c r="EB612" s="169"/>
      <c r="EC612" s="169"/>
      <c r="ED612" s="169"/>
      <c r="EE612" s="169"/>
      <c r="EF612" s="169"/>
      <c r="EG612" s="169"/>
      <c r="EH612" s="169"/>
      <c r="EI612" s="169"/>
      <c r="EJ612" s="169"/>
      <c r="EK612" s="169"/>
      <c r="EL612" s="169"/>
      <c r="EM612" s="169"/>
      <c r="EN612" s="169"/>
      <c r="EO612" s="169"/>
      <c r="EP612" s="169"/>
      <c r="EQ612" s="169"/>
      <c r="ER612" s="169"/>
      <c r="ES612" s="169"/>
      <c r="ET612" s="169"/>
      <c r="EU612" s="169"/>
      <c r="EV612" s="169"/>
      <c r="EW612" s="169"/>
      <c r="EX612" s="169"/>
      <c r="EY612" s="169"/>
      <c r="EZ612" s="169"/>
      <c r="FA612" s="169"/>
      <c r="FB612" s="169"/>
      <c r="FC612" s="169"/>
      <c r="FD612" s="169"/>
      <c r="FE612" s="169"/>
      <c r="FF612" s="169"/>
      <c r="FG612" s="169"/>
      <c r="FH612" s="169"/>
      <c r="FI612" s="169"/>
      <c r="FJ612" s="169"/>
      <c r="FK612" s="169"/>
      <c r="FL612" s="169"/>
      <c r="FM612" s="169"/>
      <c r="FN612" s="169"/>
      <c r="FO612" s="169"/>
      <c r="FP612" s="169"/>
      <c r="FQ612" s="169"/>
      <c r="FR612" s="169"/>
      <c r="FS612" s="169"/>
      <c r="FT612" s="169"/>
      <c r="FU612" s="169"/>
      <c r="FV612" s="169"/>
      <c r="FW612" s="169"/>
      <c r="FX612" s="169"/>
      <c r="FY612" s="169"/>
      <c r="FZ612" s="169"/>
      <c r="GA612" s="169"/>
      <c r="AMK612" s="115"/>
      <c r="AML612" s="115"/>
      <c r="AMM612" s="115"/>
      <c r="AMN612" s="115"/>
      <c r="AMO612" s="115"/>
      <c r="AMP612" s="115"/>
      <c r="AMQ612" s="115"/>
      <c r="AMR612" s="115"/>
      <c r="AMS612" s="115"/>
      <c r="AMT612" s="115"/>
      <c r="AMU612" s="115"/>
      <c r="AMV612" s="115"/>
      <c r="AMW612" s="115"/>
      <c r="AMX612" s="115"/>
      <c r="AMY612" s="115"/>
      <c r="AMZ612" s="115"/>
      <c r="ANA612" s="115"/>
      <c r="ANB612" s="115"/>
    </row>
    <row r="613" spans="1:183 1025:1042" ht="15" customHeight="1" x14ac:dyDescent="0.35">
      <c r="A613" s="169"/>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c r="AJ613" s="169"/>
      <c r="AK613" s="169"/>
      <c r="AL613" s="169"/>
      <c r="AM613" s="169"/>
      <c r="AN613" s="169"/>
      <c r="AO613" s="169"/>
      <c r="AP613" s="169"/>
      <c r="AQ613" s="169"/>
      <c r="AR613" s="169"/>
      <c r="AS613" s="169"/>
      <c r="AT613" s="169"/>
      <c r="AU613" s="169"/>
      <c r="AV613" s="169"/>
      <c r="AW613" s="169"/>
      <c r="AX613" s="169"/>
      <c r="AY613" s="169"/>
      <c r="AZ613" s="169"/>
      <c r="BA613" s="169"/>
      <c r="BB613" s="169"/>
      <c r="BC613" s="169"/>
      <c r="BD613" s="169"/>
      <c r="BE613" s="169"/>
      <c r="BF613" s="169"/>
      <c r="BG613" s="169"/>
      <c r="BH613" s="169"/>
      <c r="BI613" s="169"/>
      <c r="BJ613" s="169"/>
      <c r="BK613" s="169"/>
      <c r="BL613" s="169"/>
      <c r="BM613" s="169"/>
      <c r="BN613" s="169"/>
      <c r="BO613" s="169"/>
      <c r="BP613" s="169"/>
      <c r="BQ613" s="169"/>
      <c r="BR613" s="169"/>
      <c r="BS613" s="169"/>
      <c r="BT613" s="169"/>
      <c r="BU613" s="169"/>
      <c r="BV613" s="169"/>
      <c r="BW613" s="169"/>
      <c r="BX613" s="169"/>
      <c r="BY613" s="169"/>
      <c r="BZ613" s="169"/>
      <c r="CA613" s="169"/>
      <c r="CB613" s="169"/>
      <c r="CC613" s="169"/>
      <c r="CD613" s="169"/>
      <c r="CE613" s="169"/>
      <c r="CF613" s="169"/>
      <c r="CG613" s="169"/>
      <c r="CH613" s="169"/>
      <c r="CI613" s="169"/>
      <c r="CJ613" s="169"/>
      <c r="CK613" s="169"/>
      <c r="CL613" s="169"/>
      <c r="CM613" s="169"/>
      <c r="CN613" s="169"/>
      <c r="CO613" s="169"/>
      <c r="CP613" s="169"/>
      <c r="CQ613" s="169"/>
      <c r="CR613" s="169"/>
      <c r="CS613" s="169"/>
      <c r="CT613" s="169"/>
      <c r="CU613" s="169"/>
      <c r="CV613" s="169"/>
      <c r="CW613" s="169"/>
      <c r="CX613" s="169"/>
      <c r="CY613" s="169"/>
      <c r="CZ613" s="169"/>
      <c r="DA613" s="169"/>
      <c r="DB613" s="169"/>
      <c r="DC613" s="169"/>
      <c r="DD613" s="169"/>
      <c r="DE613" s="169"/>
      <c r="DF613" s="169"/>
      <c r="DG613" s="169"/>
      <c r="DH613" s="169"/>
      <c r="DI613" s="169"/>
      <c r="DJ613" s="169"/>
      <c r="DK613" s="169"/>
      <c r="DL613" s="169"/>
      <c r="DM613" s="169"/>
      <c r="DN613" s="169"/>
      <c r="DO613" s="169"/>
      <c r="DP613" s="169"/>
      <c r="DQ613" s="169"/>
      <c r="DR613" s="169"/>
      <c r="DS613" s="169"/>
      <c r="DT613" s="169"/>
      <c r="DU613" s="169"/>
      <c r="DV613" s="169"/>
      <c r="DW613" s="169"/>
      <c r="DX613" s="169"/>
      <c r="DY613" s="169"/>
      <c r="DZ613" s="169"/>
      <c r="EA613" s="169"/>
      <c r="EB613" s="169"/>
      <c r="EC613" s="169"/>
      <c r="ED613" s="169"/>
      <c r="EE613" s="169"/>
      <c r="EF613" s="169"/>
      <c r="EG613" s="169"/>
      <c r="EH613" s="169"/>
      <c r="EI613" s="169"/>
      <c r="EJ613" s="169"/>
      <c r="EK613" s="169"/>
      <c r="EL613" s="169"/>
      <c r="EM613" s="169"/>
      <c r="EN613" s="169"/>
      <c r="EO613" s="169"/>
      <c r="EP613" s="169"/>
      <c r="EQ613" s="169"/>
      <c r="ER613" s="169"/>
      <c r="ES613" s="169"/>
      <c r="ET613" s="169"/>
      <c r="EU613" s="169"/>
      <c r="EV613" s="169"/>
      <c r="EW613" s="169"/>
      <c r="EX613" s="169"/>
      <c r="EY613" s="169"/>
      <c r="EZ613" s="169"/>
      <c r="FA613" s="169"/>
      <c r="FB613" s="169"/>
      <c r="FC613" s="169"/>
      <c r="FD613" s="169"/>
      <c r="FE613" s="169"/>
      <c r="FF613" s="169"/>
      <c r="FG613" s="169"/>
      <c r="FH613" s="169"/>
      <c r="FI613" s="169"/>
      <c r="FJ613" s="169"/>
      <c r="FK613" s="169"/>
      <c r="FL613" s="169"/>
      <c r="FM613" s="169"/>
      <c r="FN613" s="169"/>
      <c r="FO613" s="169"/>
      <c r="FP613" s="169"/>
      <c r="FQ613" s="169"/>
      <c r="FR613" s="169"/>
      <c r="FS613" s="169"/>
      <c r="FT613" s="169"/>
      <c r="FU613" s="169"/>
      <c r="FV613" s="169"/>
      <c r="FW613" s="169"/>
      <c r="FX613" s="169"/>
      <c r="FY613" s="169"/>
      <c r="FZ613" s="169"/>
      <c r="GA613" s="169"/>
      <c r="AMK613" s="115"/>
      <c r="AML613" s="115"/>
      <c r="AMM613" s="115"/>
      <c r="AMN613" s="115"/>
      <c r="AMO613" s="115"/>
      <c r="AMP613" s="115"/>
      <c r="AMQ613" s="115"/>
      <c r="AMR613" s="115"/>
      <c r="AMS613" s="115"/>
      <c r="AMT613" s="115"/>
      <c r="AMU613" s="115"/>
      <c r="AMV613" s="115"/>
      <c r="AMW613" s="115"/>
      <c r="AMX613" s="115"/>
      <c r="AMY613" s="115"/>
      <c r="AMZ613" s="115"/>
      <c r="ANA613" s="115"/>
      <c r="ANB613" s="115"/>
    </row>
    <row r="614" spans="1:183 1025:1042" ht="15" customHeight="1" x14ac:dyDescent="0.35">
      <c r="A614" s="169"/>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c r="AJ614" s="169"/>
      <c r="AK614" s="169"/>
      <c r="AL614" s="169"/>
      <c r="AM614" s="169"/>
      <c r="AN614" s="169"/>
      <c r="AO614" s="169"/>
      <c r="AP614" s="169"/>
      <c r="AQ614" s="169"/>
      <c r="AR614" s="169"/>
      <c r="AS614" s="169"/>
      <c r="AT614" s="169"/>
      <c r="AU614" s="169"/>
      <c r="AV614" s="169"/>
      <c r="AW614" s="169"/>
      <c r="AX614" s="169"/>
      <c r="AY614" s="169"/>
      <c r="AZ614" s="169"/>
      <c r="BA614" s="169"/>
      <c r="BB614" s="169"/>
      <c r="BC614" s="169"/>
      <c r="BD614" s="169"/>
      <c r="BE614" s="169"/>
      <c r="BF614" s="169"/>
      <c r="BG614" s="169"/>
      <c r="BH614" s="169"/>
      <c r="BI614" s="169"/>
      <c r="BJ614" s="169"/>
      <c r="BK614" s="169"/>
      <c r="BL614" s="169"/>
      <c r="BM614" s="169"/>
      <c r="BN614" s="169"/>
      <c r="BO614" s="169"/>
      <c r="BP614" s="169"/>
      <c r="BQ614" s="169"/>
      <c r="BR614" s="169"/>
      <c r="BS614" s="169"/>
      <c r="BT614" s="169"/>
      <c r="BU614" s="169"/>
      <c r="BV614" s="169"/>
      <c r="BW614" s="169"/>
      <c r="BX614" s="169"/>
      <c r="BY614" s="169"/>
      <c r="BZ614" s="169"/>
      <c r="CA614" s="169"/>
      <c r="CB614" s="169"/>
      <c r="CC614" s="169"/>
      <c r="CD614" s="169"/>
      <c r="CE614" s="169"/>
      <c r="CF614" s="169"/>
      <c r="CG614" s="169"/>
      <c r="CH614" s="169"/>
      <c r="CI614" s="169"/>
      <c r="CJ614" s="169"/>
      <c r="CK614" s="169"/>
      <c r="CL614" s="169"/>
      <c r="CM614" s="169"/>
      <c r="CN614" s="169"/>
      <c r="CO614" s="169"/>
      <c r="CP614" s="169"/>
      <c r="CQ614" s="169"/>
      <c r="CR614" s="169"/>
      <c r="CS614" s="169"/>
      <c r="CT614" s="169"/>
      <c r="CU614" s="169"/>
      <c r="CV614" s="169"/>
      <c r="CW614" s="169"/>
      <c r="CX614" s="169"/>
      <c r="CY614" s="169"/>
      <c r="CZ614" s="169"/>
      <c r="DA614" s="169"/>
      <c r="DB614" s="169"/>
      <c r="DC614" s="169"/>
      <c r="DD614" s="169"/>
      <c r="DE614" s="169"/>
      <c r="DF614" s="169"/>
      <c r="DG614" s="169"/>
      <c r="DH614" s="169"/>
      <c r="DI614" s="169"/>
      <c r="DJ614" s="169"/>
      <c r="DK614" s="169"/>
      <c r="DL614" s="169"/>
      <c r="DM614" s="169"/>
      <c r="DN614" s="169"/>
      <c r="DO614" s="169"/>
      <c r="DP614" s="169"/>
      <c r="DQ614" s="169"/>
      <c r="DR614" s="169"/>
      <c r="DS614" s="169"/>
      <c r="DT614" s="169"/>
      <c r="DU614" s="169"/>
      <c r="DV614" s="169"/>
      <c r="DW614" s="169"/>
      <c r="DX614" s="169"/>
      <c r="DY614" s="169"/>
      <c r="DZ614" s="169"/>
      <c r="EA614" s="169"/>
      <c r="EB614" s="169"/>
      <c r="EC614" s="169"/>
      <c r="ED614" s="169"/>
      <c r="EE614" s="169"/>
      <c r="EF614" s="169"/>
      <c r="EG614" s="169"/>
      <c r="EH614" s="169"/>
      <c r="EI614" s="169"/>
      <c r="EJ614" s="169"/>
      <c r="EK614" s="169"/>
      <c r="EL614" s="169"/>
      <c r="EM614" s="169"/>
      <c r="EN614" s="169"/>
      <c r="EO614" s="169"/>
      <c r="EP614" s="169"/>
      <c r="EQ614" s="169"/>
      <c r="ER614" s="169"/>
      <c r="ES614" s="169"/>
      <c r="ET614" s="169"/>
      <c r="EU614" s="169"/>
      <c r="EV614" s="169"/>
      <c r="EW614" s="169"/>
      <c r="EX614" s="169"/>
      <c r="EY614" s="169"/>
      <c r="EZ614" s="169"/>
      <c r="FA614" s="169"/>
      <c r="FB614" s="169"/>
      <c r="FC614" s="169"/>
      <c r="FD614" s="169"/>
      <c r="FE614" s="169"/>
      <c r="FF614" s="169"/>
      <c r="FG614" s="169"/>
      <c r="FH614" s="169"/>
      <c r="FI614" s="169"/>
      <c r="FJ614" s="169"/>
      <c r="FK614" s="169"/>
      <c r="FL614" s="169"/>
      <c r="FM614" s="169"/>
      <c r="FN614" s="169"/>
      <c r="FO614" s="169"/>
      <c r="FP614" s="169"/>
      <c r="FQ614" s="169"/>
      <c r="FR614" s="169"/>
      <c r="FS614" s="169"/>
      <c r="FT614" s="169"/>
      <c r="FU614" s="169"/>
      <c r="FV614" s="169"/>
      <c r="FW614" s="169"/>
      <c r="FX614" s="169"/>
      <c r="FY614" s="169"/>
      <c r="FZ614" s="169"/>
      <c r="GA614" s="169"/>
      <c r="AMK614" s="115"/>
      <c r="AML614" s="115"/>
      <c r="AMM614" s="115"/>
      <c r="AMN614" s="115"/>
      <c r="AMO614" s="115"/>
      <c r="AMP614" s="115"/>
      <c r="AMQ614" s="115"/>
      <c r="AMR614" s="115"/>
      <c r="AMS614" s="115"/>
      <c r="AMT614" s="115"/>
      <c r="AMU614" s="115"/>
      <c r="AMV614" s="115"/>
      <c r="AMW614" s="115"/>
      <c r="AMX614" s="115"/>
      <c r="AMY614" s="115"/>
      <c r="AMZ614" s="115"/>
      <c r="ANA614" s="115"/>
      <c r="ANB614" s="115"/>
    </row>
    <row r="615" spans="1:183 1025:1042" ht="15" customHeight="1" x14ac:dyDescent="0.35">
      <c r="A615" s="169"/>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c r="AJ615" s="169"/>
      <c r="AK615" s="169"/>
      <c r="AL615" s="169"/>
      <c r="AM615" s="169"/>
      <c r="AN615" s="169"/>
      <c r="AO615" s="169"/>
      <c r="AP615" s="169"/>
      <c r="AQ615" s="169"/>
      <c r="AR615" s="169"/>
      <c r="AS615" s="169"/>
      <c r="AT615" s="169"/>
      <c r="AU615" s="169"/>
      <c r="AV615" s="169"/>
      <c r="AW615" s="169"/>
      <c r="AX615" s="169"/>
      <c r="AY615" s="169"/>
      <c r="AZ615" s="169"/>
      <c r="BA615" s="169"/>
      <c r="BB615" s="169"/>
      <c r="BC615" s="169"/>
      <c r="BD615" s="169"/>
      <c r="BE615" s="169"/>
      <c r="BF615" s="169"/>
      <c r="BG615" s="169"/>
      <c r="BH615" s="169"/>
      <c r="BI615" s="169"/>
      <c r="BJ615" s="169"/>
      <c r="BK615" s="169"/>
      <c r="BL615" s="169"/>
      <c r="BM615" s="169"/>
      <c r="BN615" s="169"/>
      <c r="BO615" s="169"/>
      <c r="BP615" s="169"/>
      <c r="BQ615" s="169"/>
      <c r="BR615" s="169"/>
      <c r="BS615" s="169"/>
      <c r="BT615" s="169"/>
      <c r="BU615" s="169"/>
      <c r="BV615" s="169"/>
      <c r="BW615" s="169"/>
      <c r="BX615" s="169"/>
      <c r="BY615" s="169"/>
      <c r="BZ615" s="169"/>
      <c r="CA615" s="169"/>
      <c r="CB615" s="169"/>
      <c r="CC615" s="169"/>
      <c r="CD615" s="169"/>
      <c r="CE615" s="169"/>
      <c r="CF615" s="169"/>
      <c r="CG615" s="169"/>
      <c r="CH615" s="169"/>
      <c r="CI615" s="169"/>
      <c r="CJ615" s="169"/>
      <c r="CK615" s="169"/>
      <c r="CL615" s="169"/>
      <c r="CM615" s="169"/>
      <c r="CN615" s="169"/>
      <c r="CO615" s="169"/>
      <c r="CP615" s="169"/>
      <c r="CQ615" s="169"/>
      <c r="CR615" s="169"/>
      <c r="CS615" s="169"/>
      <c r="CT615" s="169"/>
      <c r="CU615" s="169"/>
      <c r="CV615" s="169"/>
      <c r="CW615" s="169"/>
      <c r="CX615" s="169"/>
      <c r="CY615" s="169"/>
      <c r="CZ615" s="169"/>
      <c r="DA615" s="169"/>
      <c r="DB615" s="169"/>
      <c r="DC615" s="169"/>
      <c r="DD615" s="169"/>
      <c r="DE615" s="169"/>
      <c r="DF615" s="169"/>
      <c r="DG615" s="169"/>
      <c r="DH615" s="169"/>
      <c r="DI615" s="169"/>
      <c r="DJ615" s="169"/>
      <c r="DK615" s="169"/>
      <c r="DL615" s="169"/>
      <c r="DM615" s="169"/>
      <c r="DN615" s="169"/>
      <c r="DO615" s="169"/>
      <c r="DP615" s="169"/>
      <c r="DQ615" s="169"/>
      <c r="DR615" s="169"/>
      <c r="DS615" s="169"/>
      <c r="DT615" s="169"/>
      <c r="DU615" s="169"/>
      <c r="DV615" s="169"/>
      <c r="DW615" s="169"/>
      <c r="DX615" s="169"/>
      <c r="DY615" s="169"/>
      <c r="DZ615" s="169"/>
      <c r="EA615" s="169"/>
      <c r="EB615" s="169"/>
      <c r="EC615" s="169"/>
      <c r="ED615" s="169"/>
      <c r="EE615" s="169"/>
      <c r="EF615" s="169"/>
      <c r="EG615" s="169"/>
      <c r="EH615" s="169"/>
      <c r="EI615" s="169"/>
      <c r="EJ615" s="169"/>
      <c r="EK615" s="169"/>
      <c r="EL615" s="169"/>
      <c r="EM615" s="169"/>
      <c r="EN615" s="169"/>
      <c r="EO615" s="169"/>
      <c r="EP615" s="169"/>
      <c r="EQ615" s="169"/>
      <c r="ER615" s="169"/>
      <c r="ES615" s="169"/>
      <c r="ET615" s="169"/>
      <c r="EU615" s="169"/>
      <c r="EV615" s="169"/>
      <c r="EW615" s="169"/>
      <c r="EX615" s="169"/>
      <c r="EY615" s="169"/>
      <c r="EZ615" s="169"/>
      <c r="FA615" s="169"/>
      <c r="FB615" s="169"/>
      <c r="FC615" s="169"/>
      <c r="FD615" s="169"/>
      <c r="FE615" s="169"/>
      <c r="FF615" s="169"/>
      <c r="FG615" s="169"/>
      <c r="FH615" s="169"/>
      <c r="FI615" s="169"/>
      <c r="FJ615" s="169"/>
      <c r="FK615" s="169"/>
      <c r="FL615" s="169"/>
      <c r="FM615" s="169"/>
      <c r="FN615" s="169"/>
      <c r="FO615" s="169"/>
      <c r="FP615" s="169"/>
      <c r="FQ615" s="169"/>
      <c r="FR615" s="169"/>
      <c r="FS615" s="169"/>
      <c r="FT615" s="169"/>
      <c r="FU615" s="169"/>
      <c r="FV615" s="169"/>
      <c r="FW615" s="169"/>
      <c r="FX615" s="169"/>
      <c r="FY615" s="169"/>
      <c r="FZ615" s="169"/>
      <c r="GA615" s="169"/>
      <c r="AMK615" s="115"/>
      <c r="AML615" s="115"/>
      <c r="AMM615" s="115"/>
      <c r="AMN615" s="115"/>
      <c r="AMO615" s="115"/>
      <c r="AMP615" s="115"/>
      <c r="AMQ615" s="115"/>
      <c r="AMR615" s="115"/>
      <c r="AMS615" s="115"/>
      <c r="AMT615" s="115"/>
      <c r="AMU615" s="115"/>
      <c r="AMV615" s="115"/>
      <c r="AMW615" s="115"/>
      <c r="AMX615" s="115"/>
      <c r="AMY615" s="115"/>
      <c r="AMZ615" s="115"/>
      <c r="ANA615" s="115"/>
      <c r="ANB615" s="115"/>
    </row>
    <row r="616" spans="1:183 1025:1042" ht="15" customHeight="1" x14ac:dyDescent="0.35">
      <c r="A616" s="169"/>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c r="AJ616" s="169"/>
      <c r="AK616" s="169"/>
      <c r="AL616" s="169"/>
      <c r="AM616" s="169"/>
      <c r="AN616" s="169"/>
      <c r="AO616" s="169"/>
      <c r="AP616" s="169"/>
      <c r="AQ616" s="169"/>
      <c r="AR616" s="169"/>
      <c r="AS616" s="169"/>
      <c r="AT616" s="169"/>
      <c r="AU616" s="169"/>
      <c r="AV616" s="169"/>
      <c r="AW616" s="169"/>
      <c r="AX616" s="169"/>
      <c r="AY616" s="169"/>
      <c r="AZ616" s="169"/>
      <c r="BA616" s="169"/>
      <c r="BB616" s="169"/>
      <c r="BC616" s="169"/>
      <c r="BD616" s="169"/>
      <c r="BE616" s="169"/>
      <c r="BF616" s="169"/>
      <c r="BG616" s="169"/>
      <c r="BH616" s="169"/>
      <c r="BI616" s="169"/>
      <c r="BJ616" s="169"/>
      <c r="BK616" s="169"/>
      <c r="BL616" s="169"/>
      <c r="BM616" s="169"/>
      <c r="BN616" s="169"/>
      <c r="BO616" s="169"/>
      <c r="BP616" s="169"/>
      <c r="BQ616" s="169"/>
      <c r="BR616" s="169"/>
      <c r="BS616" s="169"/>
      <c r="BT616" s="169"/>
      <c r="BU616" s="169"/>
      <c r="BV616" s="169"/>
      <c r="BW616" s="169"/>
      <c r="BX616" s="169"/>
      <c r="BY616" s="169"/>
      <c r="BZ616" s="169"/>
      <c r="CA616" s="169"/>
      <c r="CB616" s="169"/>
      <c r="CC616" s="169"/>
      <c r="CD616" s="169"/>
      <c r="CE616" s="169"/>
      <c r="CF616" s="169"/>
      <c r="CG616" s="169"/>
      <c r="CH616" s="169"/>
      <c r="CI616" s="169"/>
      <c r="CJ616" s="169"/>
      <c r="CK616" s="169"/>
      <c r="CL616" s="169"/>
      <c r="CM616" s="169"/>
      <c r="CN616" s="169"/>
      <c r="CO616" s="169"/>
      <c r="CP616" s="169"/>
      <c r="CQ616" s="169"/>
      <c r="CR616" s="169"/>
      <c r="CS616" s="169"/>
      <c r="CT616" s="169"/>
      <c r="CU616" s="169"/>
      <c r="CV616" s="169"/>
      <c r="CW616" s="169"/>
      <c r="CX616" s="169"/>
      <c r="CY616" s="169"/>
      <c r="CZ616" s="169"/>
      <c r="DA616" s="169"/>
      <c r="DB616" s="169"/>
      <c r="DC616" s="169"/>
      <c r="DD616" s="169"/>
      <c r="DE616" s="169"/>
      <c r="DF616" s="169"/>
      <c r="DG616" s="169"/>
      <c r="DH616" s="169"/>
      <c r="DI616" s="169"/>
      <c r="DJ616" s="169"/>
      <c r="DK616" s="169"/>
      <c r="DL616" s="169"/>
      <c r="DM616" s="169"/>
      <c r="DN616" s="169"/>
      <c r="DO616" s="169"/>
      <c r="DP616" s="169"/>
      <c r="DQ616" s="169"/>
      <c r="DR616" s="169"/>
      <c r="DS616" s="169"/>
      <c r="DT616" s="169"/>
      <c r="DU616" s="169"/>
      <c r="DV616" s="169"/>
      <c r="DW616" s="169"/>
      <c r="DX616" s="169"/>
      <c r="DY616" s="169"/>
      <c r="DZ616" s="169"/>
      <c r="EA616" s="169"/>
      <c r="EB616" s="169"/>
      <c r="EC616" s="169"/>
      <c r="ED616" s="169"/>
      <c r="EE616" s="169"/>
      <c r="EF616" s="169"/>
      <c r="EG616" s="169"/>
      <c r="EH616" s="169"/>
      <c r="EI616" s="169"/>
      <c r="EJ616" s="169"/>
      <c r="EK616" s="169"/>
      <c r="EL616" s="169"/>
      <c r="EM616" s="169"/>
      <c r="EN616" s="169"/>
      <c r="EO616" s="169"/>
      <c r="EP616" s="169"/>
      <c r="EQ616" s="169"/>
      <c r="ER616" s="169"/>
      <c r="ES616" s="169"/>
      <c r="ET616" s="169"/>
      <c r="EU616" s="169"/>
      <c r="EV616" s="169"/>
      <c r="EW616" s="169"/>
      <c r="EX616" s="169"/>
      <c r="EY616" s="169"/>
      <c r="EZ616" s="169"/>
      <c r="FA616" s="169"/>
      <c r="FB616" s="169"/>
      <c r="FC616" s="169"/>
      <c r="FD616" s="169"/>
      <c r="FE616" s="169"/>
      <c r="FF616" s="169"/>
      <c r="FG616" s="169"/>
      <c r="FH616" s="169"/>
      <c r="FI616" s="169"/>
      <c r="FJ616" s="169"/>
      <c r="FK616" s="169"/>
      <c r="FL616" s="169"/>
      <c r="FM616" s="169"/>
      <c r="FN616" s="169"/>
      <c r="FO616" s="169"/>
      <c r="FP616" s="169"/>
      <c r="FQ616" s="169"/>
      <c r="FR616" s="169"/>
      <c r="FS616" s="169"/>
      <c r="FT616" s="169"/>
      <c r="FU616" s="169"/>
      <c r="FV616" s="169"/>
      <c r="FW616" s="169"/>
      <c r="FX616" s="169"/>
      <c r="FY616" s="169"/>
      <c r="FZ616" s="169"/>
      <c r="GA616" s="169"/>
      <c r="AMK616" s="115"/>
      <c r="AML616" s="115"/>
      <c r="AMM616" s="115"/>
      <c r="AMN616" s="115"/>
      <c r="AMO616" s="115"/>
      <c r="AMP616" s="115"/>
      <c r="AMQ616" s="115"/>
      <c r="AMR616" s="115"/>
      <c r="AMS616" s="115"/>
      <c r="AMT616" s="115"/>
      <c r="AMU616" s="115"/>
      <c r="AMV616" s="115"/>
      <c r="AMW616" s="115"/>
      <c r="AMX616" s="115"/>
      <c r="AMY616" s="115"/>
      <c r="AMZ616" s="115"/>
      <c r="ANA616" s="115"/>
      <c r="ANB616" s="115"/>
    </row>
    <row r="617" spans="1:183 1025:1042" ht="15" customHeight="1" x14ac:dyDescent="0.35">
      <c r="A617" s="169"/>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c r="AJ617" s="169"/>
      <c r="AK617" s="169"/>
      <c r="AL617" s="169"/>
      <c r="AM617" s="169"/>
      <c r="AN617" s="169"/>
      <c r="AO617" s="169"/>
      <c r="AP617" s="169"/>
      <c r="AQ617" s="169"/>
      <c r="AR617" s="169"/>
      <c r="AS617" s="169"/>
      <c r="AT617" s="169"/>
      <c r="AU617" s="169"/>
      <c r="AV617" s="169"/>
      <c r="AW617" s="169"/>
      <c r="AX617" s="169"/>
      <c r="AY617" s="169"/>
      <c r="AZ617" s="169"/>
      <c r="BA617" s="169"/>
      <c r="BB617" s="169"/>
      <c r="BC617" s="169"/>
      <c r="BD617" s="169"/>
      <c r="BE617" s="169"/>
      <c r="BF617" s="169"/>
      <c r="BG617" s="169"/>
      <c r="BH617" s="169"/>
      <c r="BI617" s="169"/>
      <c r="BJ617" s="169"/>
      <c r="BK617" s="169"/>
      <c r="BL617" s="169"/>
      <c r="BM617" s="169"/>
      <c r="BN617" s="169"/>
      <c r="BO617" s="169"/>
      <c r="BP617" s="169"/>
      <c r="BQ617" s="169"/>
      <c r="BR617" s="169"/>
      <c r="BS617" s="169"/>
      <c r="BT617" s="169"/>
      <c r="BU617" s="169"/>
      <c r="BV617" s="169"/>
      <c r="BW617" s="169"/>
      <c r="BX617" s="169"/>
      <c r="BY617" s="169"/>
      <c r="BZ617" s="169"/>
      <c r="CA617" s="169"/>
      <c r="CB617" s="169"/>
      <c r="CC617" s="169"/>
      <c r="CD617" s="169"/>
      <c r="CE617" s="169"/>
      <c r="CF617" s="169"/>
      <c r="CG617" s="169"/>
      <c r="CH617" s="169"/>
      <c r="CI617" s="169"/>
      <c r="CJ617" s="169"/>
      <c r="CK617" s="169"/>
      <c r="CL617" s="169"/>
      <c r="CM617" s="169"/>
      <c r="CN617" s="169"/>
      <c r="CO617" s="169"/>
      <c r="CP617" s="169"/>
      <c r="CQ617" s="169"/>
      <c r="CR617" s="169"/>
      <c r="CS617" s="169"/>
      <c r="CT617" s="169"/>
      <c r="CU617" s="169"/>
      <c r="CV617" s="169"/>
      <c r="CW617" s="169"/>
      <c r="CX617" s="169"/>
      <c r="CY617" s="169"/>
      <c r="CZ617" s="169"/>
      <c r="DA617" s="169"/>
      <c r="DB617" s="169"/>
      <c r="DC617" s="169"/>
      <c r="DD617" s="169"/>
      <c r="DE617" s="169"/>
      <c r="DF617" s="169"/>
      <c r="DG617" s="169"/>
      <c r="DH617" s="169"/>
      <c r="DI617" s="169"/>
      <c r="DJ617" s="169"/>
      <c r="DK617" s="169"/>
      <c r="DL617" s="169"/>
      <c r="DM617" s="169"/>
      <c r="DN617" s="169"/>
      <c r="DO617" s="169"/>
      <c r="DP617" s="169"/>
      <c r="DQ617" s="169"/>
      <c r="DR617" s="169"/>
      <c r="DS617" s="169"/>
      <c r="DT617" s="169"/>
      <c r="DU617" s="169"/>
      <c r="DV617" s="169"/>
      <c r="DW617" s="169"/>
      <c r="DX617" s="169"/>
      <c r="DY617" s="169"/>
      <c r="DZ617" s="169"/>
      <c r="EA617" s="169"/>
      <c r="EB617" s="169"/>
      <c r="EC617" s="169"/>
      <c r="ED617" s="169"/>
      <c r="EE617" s="169"/>
      <c r="EF617" s="169"/>
      <c r="EG617" s="169"/>
      <c r="EH617" s="169"/>
      <c r="EI617" s="169"/>
      <c r="EJ617" s="169"/>
      <c r="EK617" s="169"/>
      <c r="EL617" s="169"/>
      <c r="EM617" s="169"/>
      <c r="EN617" s="169"/>
      <c r="EO617" s="169"/>
      <c r="EP617" s="169"/>
      <c r="EQ617" s="169"/>
      <c r="ER617" s="169"/>
      <c r="ES617" s="169"/>
      <c r="ET617" s="169"/>
      <c r="EU617" s="169"/>
      <c r="EV617" s="169"/>
      <c r="EW617" s="169"/>
      <c r="EX617" s="169"/>
      <c r="EY617" s="169"/>
      <c r="EZ617" s="169"/>
      <c r="FA617" s="169"/>
      <c r="FB617" s="169"/>
      <c r="FC617" s="169"/>
      <c r="FD617" s="169"/>
      <c r="FE617" s="169"/>
      <c r="FF617" s="169"/>
      <c r="FG617" s="169"/>
      <c r="FH617" s="169"/>
      <c r="FI617" s="169"/>
      <c r="FJ617" s="169"/>
      <c r="FK617" s="169"/>
      <c r="FL617" s="169"/>
      <c r="FM617" s="169"/>
      <c r="FN617" s="169"/>
      <c r="FO617" s="169"/>
      <c r="FP617" s="169"/>
      <c r="FQ617" s="169"/>
      <c r="FR617" s="169"/>
      <c r="FS617" s="169"/>
      <c r="FT617" s="169"/>
      <c r="FU617" s="169"/>
      <c r="FV617" s="169"/>
      <c r="FW617" s="169"/>
      <c r="FX617" s="169"/>
      <c r="FY617" s="169"/>
      <c r="FZ617" s="169"/>
      <c r="GA617" s="169"/>
      <c r="AMK617" s="115"/>
      <c r="AML617" s="115"/>
      <c r="AMM617" s="115"/>
      <c r="AMN617" s="115"/>
      <c r="AMO617" s="115"/>
      <c r="AMP617" s="115"/>
      <c r="AMQ617" s="115"/>
      <c r="AMR617" s="115"/>
      <c r="AMS617" s="115"/>
      <c r="AMT617" s="115"/>
      <c r="AMU617" s="115"/>
      <c r="AMV617" s="115"/>
      <c r="AMW617" s="115"/>
      <c r="AMX617" s="115"/>
      <c r="AMY617" s="115"/>
      <c r="AMZ617" s="115"/>
      <c r="ANA617" s="115"/>
      <c r="ANB617" s="115"/>
    </row>
    <row r="618" spans="1:183 1025:1042" ht="15" customHeight="1" x14ac:dyDescent="0.35">
      <c r="A618" s="169"/>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c r="AJ618" s="169"/>
      <c r="AK618" s="169"/>
      <c r="AL618" s="169"/>
      <c r="AM618" s="169"/>
      <c r="AN618" s="169"/>
      <c r="AO618" s="169"/>
      <c r="AP618" s="169"/>
      <c r="AQ618" s="169"/>
      <c r="AR618" s="169"/>
      <c r="AS618" s="169"/>
      <c r="AT618" s="169"/>
      <c r="AU618" s="169"/>
      <c r="AV618" s="169"/>
      <c r="AW618" s="169"/>
      <c r="AX618" s="169"/>
      <c r="AY618" s="169"/>
      <c r="AZ618" s="169"/>
      <c r="BA618" s="169"/>
      <c r="BB618" s="169"/>
      <c r="BC618" s="169"/>
      <c r="BD618" s="169"/>
      <c r="BE618" s="169"/>
      <c r="BF618" s="169"/>
      <c r="BG618" s="169"/>
      <c r="BH618" s="169"/>
      <c r="BI618" s="169"/>
      <c r="BJ618" s="169"/>
      <c r="BK618" s="169"/>
      <c r="BL618" s="169"/>
      <c r="BM618" s="169"/>
      <c r="BN618" s="169"/>
      <c r="BO618" s="169"/>
      <c r="BP618" s="169"/>
      <c r="BQ618" s="169"/>
      <c r="BR618" s="169"/>
      <c r="BS618" s="169"/>
      <c r="BT618" s="169"/>
      <c r="BU618" s="169"/>
      <c r="BV618" s="169"/>
      <c r="BW618" s="169"/>
      <c r="BX618" s="169"/>
      <c r="BY618" s="169"/>
      <c r="BZ618" s="169"/>
      <c r="CA618" s="169"/>
      <c r="CB618" s="169"/>
      <c r="CC618" s="169"/>
      <c r="CD618" s="169"/>
      <c r="CE618" s="169"/>
      <c r="CF618" s="169"/>
      <c r="CG618" s="169"/>
      <c r="CH618" s="169"/>
      <c r="CI618" s="169"/>
      <c r="CJ618" s="169"/>
      <c r="CK618" s="169"/>
      <c r="CL618" s="169"/>
      <c r="CM618" s="169"/>
      <c r="CN618" s="169"/>
      <c r="CO618" s="169"/>
      <c r="CP618" s="169"/>
      <c r="CQ618" s="169"/>
      <c r="CR618" s="169"/>
      <c r="CS618" s="169"/>
      <c r="CT618" s="169"/>
      <c r="CU618" s="169"/>
      <c r="CV618" s="169"/>
      <c r="CW618" s="169"/>
      <c r="CX618" s="169"/>
      <c r="CY618" s="169"/>
      <c r="CZ618" s="169"/>
      <c r="DA618" s="169"/>
      <c r="DB618" s="169"/>
      <c r="DC618" s="169"/>
      <c r="DD618" s="169"/>
      <c r="DE618" s="169"/>
      <c r="DF618" s="169"/>
      <c r="DG618" s="169"/>
      <c r="DH618" s="169"/>
      <c r="DI618" s="169"/>
      <c r="DJ618" s="169"/>
      <c r="DK618" s="169"/>
      <c r="DL618" s="169"/>
      <c r="DM618" s="169"/>
      <c r="DN618" s="169"/>
      <c r="DO618" s="169"/>
      <c r="DP618" s="169"/>
      <c r="DQ618" s="169"/>
      <c r="DR618" s="169"/>
      <c r="DS618" s="169"/>
      <c r="DT618" s="169"/>
      <c r="DU618" s="169"/>
      <c r="DV618" s="169"/>
      <c r="DW618" s="169"/>
      <c r="DX618" s="169"/>
      <c r="DY618" s="169"/>
      <c r="DZ618" s="169"/>
      <c r="EA618" s="169"/>
      <c r="EB618" s="169"/>
      <c r="EC618" s="169"/>
      <c r="ED618" s="169"/>
      <c r="EE618" s="169"/>
      <c r="EF618" s="169"/>
      <c r="EG618" s="169"/>
      <c r="EH618" s="169"/>
      <c r="EI618" s="169"/>
      <c r="EJ618" s="169"/>
      <c r="EK618" s="169"/>
      <c r="EL618" s="169"/>
      <c r="EM618" s="169"/>
      <c r="EN618" s="169"/>
      <c r="EO618" s="169"/>
      <c r="EP618" s="169"/>
      <c r="EQ618" s="169"/>
      <c r="ER618" s="169"/>
      <c r="ES618" s="169"/>
      <c r="ET618" s="169"/>
      <c r="EU618" s="169"/>
      <c r="EV618" s="169"/>
      <c r="EW618" s="169"/>
      <c r="EX618" s="169"/>
      <c r="EY618" s="169"/>
      <c r="EZ618" s="169"/>
      <c r="FA618" s="169"/>
      <c r="FB618" s="169"/>
      <c r="FC618" s="169"/>
      <c r="FD618" s="169"/>
      <c r="FE618" s="169"/>
      <c r="FF618" s="169"/>
      <c r="FG618" s="169"/>
      <c r="FH618" s="169"/>
      <c r="FI618" s="169"/>
      <c r="FJ618" s="169"/>
      <c r="FK618" s="169"/>
      <c r="FL618" s="169"/>
      <c r="FM618" s="169"/>
      <c r="FN618" s="169"/>
      <c r="FO618" s="169"/>
      <c r="FP618" s="169"/>
      <c r="FQ618" s="169"/>
      <c r="FR618" s="169"/>
      <c r="FS618" s="169"/>
      <c r="FT618" s="169"/>
      <c r="FU618" s="169"/>
      <c r="FV618" s="169"/>
      <c r="FW618" s="169"/>
      <c r="FX618" s="169"/>
      <c r="FY618" s="169"/>
      <c r="FZ618" s="169"/>
      <c r="GA618" s="169"/>
      <c r="AMK618" s="115"/>
      <c r="AML618" s="115"/>
      <c r="AMM618" s="115"/>
      <c r="AMN618" s="115"/>
      <c r="AMO618" s="115"/>
      <c r="AMP618" s="115"/>
      <c r="AMQ618" s="115"/>
      <c r="AMR618" s="115"/>
      <c r="AMS618" s="115"/>
      <c r="AMT618" s="115"/>
      <c r="AMU618" s="115"/>
      <c r="AMV618" s="115"/>
      <c r="AMW618" s="115"/>
      <c r="AMX618" s="115"/>
      <c r="AMY618" s="115"/>
      <c r="AMZ618" s="115"/>
      <c r="ANA618" s="115"/>
      <c r="ANB618" s="115"/>
    </row>
    <row r="619" spans="1:183 1025:1042" ht="15" customHeight="1" x14ac:dyDescent="0.35">
      <c r="A619" s="169"/>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c r="AJ619" s="169"/>
      <c r="AK619" s="169"/>
      <c r="AL619" s="169"/>
      <c r="AM619" s="169"/>
      <c r="AN619" s="169"/>
      <c r="AO619" s="169"/>
      <c r="AP619" s="169"/>
      <c r="AQ619" s="169"/>
      <c r="AR619" s="169"/>
      <c r="AS619" s="169"/>
      <c r="AT619" s="169"/>
      <c r="AU619" s="169"/>
      <c r="AV619" s="169"/>
      <c r="AW619" s="169"/>
      <c r="AX619" s="169"/>
      <c r="AY619" s="169"/>
      <c r="AZ619" s="169"/>
      <c r="BA619" s="169"/>
      <c r="BB619" s="169"/>
      <c r="BC619" s="169"/>
      <c r="BD619" s="169"/>
      <c r="BE619" s="169"/>
      <c r="BF619" s="169"/>
      <c r="BG619" s="169"/>
      <c r="BH619" s="169"/>
      <c r="BI619" s="169"/>
      <c r="BJ619" s="169"/>
      <c r="BK619" s="169"/>
      <c r="BL619" s="169"/>
      <c r="BM619" s="169"/>
      <c r="BN619" s="169"/>
      <c r="BO619" s="169"/>
      <c r="BP619" s="169"/>
      <c r="BQ619" s="169"/>
      <c r="BR619" s="169"/>
      <c r="BS619" s="169"/>
      <c r="BT619" s="169"/>
      <c r="BU619" s="169"/>
      <c r="BV619" s="169"/>
      <c r="BW619" s="169"/>
      <c r="BX619" s="169"/>
      <c r="BY619" s="169"/>
      <c r="BZ619" s="169"/>
      <c r="CA619" s="169"/>
      <c r="CB619" s="169"/>
      <c r="CC619" s="169"/>
      <c r="CD619" s="169"/>
      <c r="CE619" s="169"/>
      <c r="CF619" s="169"/>
      <c r="CG619" s="169"/>
      <c r="CH619" s="169"/>
      <c r="CI619" s="169"/>
      <c r="CJ619" s="169"/>
      <c r="CK619" s="169"/>
      <c r="CL619" s="169"/>
      <c r="CM619" s="169"/>
      <c r="CN619" s="169"/>
      <c r="CO619" s="169"/>
      <c r="CP619" s="169"/>
      <c r="CQ619" s="169"/>
      <c r="CR619" s="169"/>
      <c r="CS619" s="169"/>
      <c r="CT619" s="169"/>
      <c r="CU619" s="169"/>
      <c r="CV619" s="169"/>
      <c r="CW619" s="169"/>
      <c r="CX619" s="169"/>
      <c r="CY619" s="169"/>
      <c r="CZ619" s="169"/>
      <c r="DA619" s="169"/>
      <c r="DB619" s="169"/>
      <c r="DC619" s="169"/>
      <c r="DD619" s="169"/>
      <c r="DE619" s="169"/>
      <c r="DF619" s="169"/>
      <c r="DG619" s="169"/>
      <c r="DH619" s="169"/>
      <c r="DI619" s="169"/>
      <c r="DJ619" s="169"/>
      <c r="DK619" s="169"/>
      <c r="DL619" s="169"/>
      <c r="DM619" s="169"/>
      <c r="DN619" s="169"/>
      <c r="DO619" s="169"/>
      <c r="DP619" s="169"/>
      <c r="DQ619" s="169"/>
      <c r="DR619" s="169"/>
      <c r="DS619" s="169"/>
      <c r="DT619" s="169"/>
      <c r="DU619" s="169"/>
      <c r="DV619" s="169"/>
      <c r="DW619" s="169"/>
      <c r="DX619" s="169"/>
      <c r="DY619" s="169"/>
      <c r="DZ619" s="169"/>
      <c r="EA619" s="169"/>
      <c r="EB619" s="169"/>
      <c r="EC619" s="169"/>
      <c r="ED619" s="169"/>
      <c r="EE619" s="169"/>
      <c r="EF619" s="169"/>
      <c r="EG619" s="169"/>
      <c r="EH619" s="169"/>
      <c r="EI619" s="169"/>
      <c r="EJ619" s="169"/>
      <c r="EK619" s="169"/>
      <c r="EL619" s="169"/>
      <c r="EM619" s="169"/>
      <c r="EN619" s="169"/>
      <c r="EO619" s="169"/>
      <c r="EP619" s="169"/>
      <c r="EQ619" s="169"/>
      <c r="ER619" s="169"/>
      <c r="ES619" s="169"/>
      <c r="ET619" s="169"/>
      <c r="EU619" s="169"/>
      <c r="EV619" s="169"/>
      <c r="EW619" s="169"/>
      <c r="EX619" s="169"/>
      <c r="EY619" s="169"/>
      <c r="EZ619" s="169"/>
      <c r="FA619" s="169"/>
      <c r="FB619" s="169"/>
      <c r="FC619" s="169"/>
      <c r="FD619" s="169"/>
      <c r="FE619" s="169"/>
      <c r="FF619" s="169"/>
      <c r="FG619" s="169"/>
      <c r="FH619" s="169"/>
      <c r="FI619" s="169"/>
      <c r="FJ619" s="169"/>
      <c r="FK619" s="169"/>
      <c r="FL619" s="169"/>
      <c r="FM619" s="169"/>
      <c r="FN619" s="169"/>
      <c r="FO619" s="169"/>
      <c r="FP619" s="169"/>
      <c r="FQ619" s="169"/>
      <c r="FR619" s="169"/>
      <c r="FS619" s="169"/>
      <c r="FT619" s="169"/>
      <c r="FU619" s="169"/>
      <c r="FV619" s="169"/>
      <c r="FW619" s="169"/>
      <c r="FX619" s="169"/>
      <c r="FY619" s="169"/>
      <c r="FZ619" s="169"/>
      <c r="GA619" s="169"/>
      <c r="AMK619" s="115"/>
      <c r="AML619" s="115"/>
      <c r="AMM619" s="115"/>
      <c r="AMN619" s="115"/>
      <c r="AMO619" s="115"/>
      <c r="AMP619" s="115"/>
      <c r="AMQ619" s="115"/>
      <c r="AMR619" s="115"/>
      <c r="AMS619" s="115"/>
      <c r="AMT619" s="115"/>
      <c r="AMU619" s="115"/>
      <c r="AMV619" s="115"/>
      <c r="AMW619" s="115"/>
      <c r="AMX619" s="115"/>
      <c r="AMY619" s="115"/>
      <c r="AMZ619" s="115"/>
      <c r="ANA619" s="115"/>
      <c r="ANB619" s="115"/>
    </row>
    <row r="620" spans="1:183 1025:1042" ht="15" customHeight="1" x14ac:dyDescent="0.35">
      <c r="A620" s="169"/>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c r="AJ620" s="169"/>
      <c r="AK620" s="169"/>
      <c r="AL620" s="169"/>
      <c r="AM620" s="169"/>
      <c r="AN620" s="169"/>
      <c r="AO620" s="169"/>
      <c r="AP620" s="169"/>
      <c r="AQ620" s="169"/>
      <c r="AR620" s="169"/>
      <c r="AS620" s="169"/>
      <c r="AT620" s="169"/>
      <c r="AU620" s="169"/>
      <c r="AV620" s="169"/>
      <c r="AW620" s="169"/>
      <c r="AX620" s="169"/>
      <c r="AY620" s="169"/>
      <c r="AZ620" s="169"/>
      <c r="BA620" s="169"/>
      <c r="BB620" s="169"/>
      <c r="BC620" s="169"/>
      <c r="BD620" s="169"/>
      <c r="BE620" s="169"/>
      <c r="BF620" s="169"/>
      <c r="BG620" s="169"/>
      <c r="BH620" s="169"/>
      <c r="BI620" s="169"/>
      <c r="BJ620" s="169"/>
      <c r="BK620" s="169"/>
      <c r="BL620" s="169"/>
      <c r="BM620" s="169"/>
      <c r="BN620" s="169"/>
      <c r="BO620" s="169"/>
      <c r="BP620" s="169"/>
      <c r="BQ620" s="169"/>
      <c r="BR620" s="169"/>
      <c r="BS620" s="169"/>
      <c r="BT620" s="169"/>
      <c r="BU620" s="169"/>
      <c r="BV620" s="169"/>
      <c r="BW620" s="169"/>
      <c r="BX620" s="169"/>
      <c r="BY620" s="169"/>
      <c r="BZ620" s="169"/>
      <c r="CA620" s="169"/>
      <c r="CB620" s="169"/>
      <c r="CC620" s="169"/>
      <c r="CD620" s="169"/>
      <c r="CE620" s="169"/>
      <c r="CF620" s="169"/>
      <c r="CG620" s="169"/>
      <c r="CH620" s="169"/>
      <c r="CI620" s="169"/>
      <c r="CJ620" s="169"/>
      <c r="CK620" s="169"/>
      <c r="CL620" s="169"/>
      <c r="CM620" s="169"/>
      <c r="CN620" s="169"/>
      <c r="CO620" s="169"/>
      <c r="CP620" s="169"/>
      <c r="CQ620" s="169"/>
      <c r="CR620" s="169"/>
      <c r="CS620" s="169"/>
      <c r="CT620" s="169"/>
      <c r="CU620" s="169"/>
      <c r="CV620" s="169"/>
      <c r="CW620" s="169"/>
      <c r="CX620" s="169"/>
      <c r="CY620" s="169"/>
      <c r="CZ620" s="169"/>
      <c r="DA620" s="169"/>
      <c r="DB620" s="169"/>
      <c r="DC620" s="169"/>
      <c r="DD620" s="169"/>
      <c r="DE620" s="169"/>
      <c r="DF620" s="169"/>
      <c r="DG620" s="169"/>
      <c r="DH620" s="169"/>
      <c r="DI620" s="169"/>
      <c r="DJ620" s="169"/>
      <c r="DK620" s="169"/>
      <c r="DL620" s="169"/>
      <c r="DM620" s="169"/>
      <c r="DN620" s="169"/>
      <c r="DO620" s="169"/>
      <c r="DP620" s="169"/>
      <c r="DQ620" s="169"/>
      <c r="DR620" s="169"/>
      <c r="DS620" s="169"/>
      <c r="DT620" s="169"/>
      <c r="DU620" s="169"/>
      <c r="DV620" s="169"/>
      <c r="DW620" s="169"/>
      <c r="DX620" s="169"/>
      <c r="DY620" s="169"/>
      <c r="DZ620" s="169"/>
      <c r="EA620" s="169"/>
      <c r="EB620" s="169"/>
      <c r="EC620" s="169"/>
      <c r="ED620" s="169"/>
      <c r="EE620" s="169"/>
      <c r="EF620" s="169"/>
      <c r="EG620" s="169"/>
      <c r="EH620" s="169"/>
      <c r="EI620" s="169"/>
      <c r="EJ620" s="169"/>
      <c r="EK620" s="169"/>
      <c r="EL620" s="169"/>
      <c r="EM620" s="169"/>
      <c r="EN620" s="169"/>
      <c r="EO620" s="169"/>
      <c r="EP620" s="169"/>
      <c r="EQ620" s="169"/>
      <c r="ER620" s="169"/>
      <c r="ES620" s="169"/>
      <c r="ET620" s="169"/>
      <c r="EU620" s="169"/>
      <c r="EV620" s="169"/>
      <c r="EW620" s="169"/>
      <c r="EX620" s="169"/>
      <c r="EY620" s="169"/>
      <c r="EZ620" s="169"/>
      <c r="FA620" s="169"/>
      <c r="FB620" s="169"/>
      <c r="FC620" s="169"/>
      <c r="FD620" s="169"/>
      <c r="FE620" s="169"/>
      <c r="FF620" s="169"/>
      <c r="FG620" s="169"/>
      <c r="FH620" s="169"/>
      <c r="FI620" s="169"/>
      <c r="FJ620" s="169"/>
      <c r="FK620" s="169"/>
      <c r="FL620" s="169"/>
      <c r="FM620" s="169"/>
      <c r="FN620" s="169"/>
      <c r="FO620" s="169"/>
      <c r="FP620" s="169"/>
      <c r="FQ620" s="169"/>
      <c r="FR620" s="169"/>
      <c r="FS620" s="169"/>
      <c r="FT620" s="169"/>
      <c r="FU620" s="169"/>
      <c r="FV620" s="169"/>
      <c r="FW620" s="169"/>
      <c r="FX620" s="169"/>
      <c r="FY620" s="169"/>
      <c r="FZ620" s="169"/>
      <c r="GA620" s="169"/>
      <c r="AMK620" s="115"/>
      <c r="AML620" s="115"/>
      <c r="AMM620" s="115"/>
      <c r="AMN620" s="115"/>
      <c r="AMO620" s="115"/>
      <c r="AMP620" s="115"/>
      <c r="AMQ620" s="115"/>
      <c r="AMR620" s="115"/>
      <c r="AMS620" s="115"/>
      <c r="AMT620" s="115"/>
      <c r="AMU620" s="115"/>
      <c r="AMV620" s="115"/>
      <c r="AMW620" s="115"/>
      <c r="AMX620" s="115"/>
      <c r="AMY620" s="115"/>
      <c r="AMZ620" s="115"/>
      <c r="ANA620" s="115"/>
      <c r="ANB620" s="115"/>
    </row>
    <row r="621" spans="1:183 1025:1042" ht="15" customHeight="1" x14ac:dyDescent="0.35">
      <c r="A621" s="169"/>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c r="AJ621" s="169"/>
      <c r="AK621" s="169"/>
      <c r="AL621" s="169"/>
      <c r="AM621" s="169"/>
      <c r="AN621" s="169"/>
      <c r="AO621" s="169"/>
      <c r="AP621" s="169"/>
      <c r="AQ621" s="169"/>
      <c r="AR621" s="169"/>
      <c r="AS621" s="169"/>
      <c r="AT621" s="169"/>
      <c r="AU621" s="169"/>
      <c r="AV621" s="169"/>
      <c r="AW621" s="169"/>
      <c r="AX621" s="169"/>
      <c r="AY621" s="169"/>
      <c r="AZ621" s="169"/>
      <c r="BA621" s="169"/>
      <c r="BB621" s="169"/>
      <c r="BC621" s="169"/>
      <c r="BD621" s="169"/>
      <c r="BE621" s="169"/>
      <c r="BF621" s="169"/>
      <c r="BG621" s="169"/>
      <c r="BH621" s="169"/>
      <c r="BI621" s="169"/>
      <c r="BJ621" s="169"/>
      <c r="BK621" s="169"/>
      <c r="BL621" s="169"/>
      <c r="BM621" s="169"/>
      <c r="BN621" s="169"/>
      <c r="BO621" s="169"/>
      <c r="BP621" s="169"/>
      <c r="BQ621" s="169"/>
      <c r="BR621" s="169"/>
      <c r="BS621" s="169"/>
      <c r="BT621" s="169"/>
      <c r="BU621" s="169"/>
      <c r="BV621" s="169"/>
      <c r="BW621" s="169"/>
      <c r="BX621" s="169"/>
      <c r="BY621" s="169"/>
      <c r="BZ621" s="169"/>
      <c r="CA621" s="169"/>
      <c r="CB621" s="169"/>
      <c r="CC621" s="169"/>
      <c r="CD621" s="169"/>
      <c r="CE621" s="169"/>
      <c r="CF621" s="169"/>
      <c r="CG621" s="169"/>
      <c r="CH621" s="169"/>
      <c r="CI621" s="169"/>
      <c r="CJ621" s="169"/>
      <c r="CK621" s="169"/>
      <c r="CL621" s="169"/>
      <c r="CM621" s="169"/>
      <c r="CN621" s="169"/>
      <c r="CO621" s="169"/>
      <c r="CP621" s="169"/>
      <c r="CQ621" s="169"/>
      <c r="CR621" s="169"/>
      <c r="CS621" s="169"/>
      <c r="CT621" s="169"/>
      <c r="CU621" s="169"/>
      <c r="CV621" s="169"/>
      <c r="CW621" s="169"/>
      <c r="CX621" s="169"/>
      <c r="CY621" s="169"/>
      <c r="CZ621" s="169"/>
      <c r="DA621" s="169"/>
      <c r="DB621" s="169"/>
      <c r="DC621" s="169"/>
      <c r="DD621" s="169"/>
      <c r="DE621" s="169"/>
      <c r="DF621" s="169"/>
      <c r="DG621" s="169"/>
      <c r="DH621" s="169"/>
      <c r="DI621" s="169"/>
      <c r="DJ621" s="169"/>
      <c r="DK621" s="169"/>
      <c r="DL621" s="169"/>
      <c r="DM621" s="169"/>
      <c r="DN621" s="169"/>
      <c r="DO621" s="169"/>
      <c r="DP621" s="169"/>
      <c r="DQ621" s="169"/>
      <c r="DR621" s="169"/>
      <c r="DS621" s="169"/>
      <c r="DT621" s="169"/>
      <c r="DU621" s="169"/>
      <c r="DV621" s="169"/>
      <c r="DW621" s="169"/>
      <c r="DX621" s="169"/>
      <c r="DY621" s="169"/>
      <c r="DZ621" s="169"/>
      <c r="EA621" s="169"/>
      <c r="EB621" s="169"/>
      <c r="EC621" s="169"/>
      <c r="ED621" s="169"/>
      <c r="EE621" s="169"/>
      <c r="EF621" s="169"/>
      <c r="EG621" s="169"/>
      <c r="EH621" s="169"/>
      <c r="EI621" s="169"/>
      <c r="EJ621" s="169"/>
      <c r="EK621" s="169"/>
      <c r="EL621" s="169"/>
      <c r="EM621" s="169"/>
      <c r="EN621" s="169"/>
      <c r="EO621" s="169"/>
      <c r="EP621" s="169"/>
      <c r="EQ621" s="169"/>
      <c r="ER621" s="169"/>
      <c r="ES621" s="169"/>
      <c r="ET621" s="169"/>
      <c r="EU621" s="169"/>
      <c r="EV621" s="169"/>
      <c r="EW621" s="169"/>
      <c r="EX621" s="169"/>
      <c r="EY621" s="169"/>
      <c r="EZ621" s="169"/>
      <c r="FA621" s="169"/>
      <c r="FB621" s="169"/>
      <c r="FC621" s="169"/>
      <c r="FD621" s="169"/>
      <c r="FE621" s="169"/>
      <c r="FF621" s="169"/>
      <c r="FG621" s="169"/>
      <c r="FH621" s="169"/>
      <c r="FI621" s="169"/>
      <c r="FJ621" s="169"/>
      <c r="FK621" s="169"/>
      <c r="FL621" s="169"/>
      <c r="FM621" s="169"/>
      <c r="FN621" s="169"/>
      <c r="FO621" s="169"/>
      <c r="FP621" s="169"/>
      <c r="FQ621" s="169"/>
      <c r="FR621" s="169"/>
      <c r="FS621" s="169"/>
      <c r="FT621" s="169"/>
      <c r="FU621" s="169"/>
      <c r="FV621" s="169"/>
      <c r="FW621" s="169"/>
      <c r="FX621" s="169"/>
      <c r="FY621" s="169"/>
      <c r="FZ621" s="169"/>
      <c r="GA621" s="169"/>
      <c r="AMK621" s="115"/>
      <c r="AML621" s="115"/>
      <c r="AMM621" s="115"/>
      <c r="AMN621" s="115"/>
      <c r="AMO621" s="115"/>
      <c r="AMP621" s="115"/>
      <c r="AMQ621" s="115"/>
      <c r="AMR621" s="115"/>
      <c r="AMS621" s="115"/>
      <c r="AMT621" s="115"/>
      <c r="AMU621" s="115"/>
      <c r="AMV621" s="115"/>
      <c r="AMW621" s="115"/>
      <c r="AMX621" s="115"/>
      <c r="AMY621" s="115"/>
      <c r="AMZ621" s="115"/>
      <c r="ANA621" s="115"/>
      <c r="ANB621" s="115"/>
    </row>
    <row r="622" spans="1:183 1025:1042" ht="15" customHeight="1" x14ac:dyDescent="0.35">
      <c r="A622" s="169"/>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c r="AJ622" s="169"/>
      <c r="AK622" s="169"/>
      <c r="AL622" s="169"/>
      <c r="AM622" s="169"/>
      <c r="AN622" s="169"/>
      <c r="AO622" s="169"/>
      <c r="AP622" s="169"/>
      <c r="AQ622" s="169"/>
      <c r="AR622" s="169"/>
      <c r="AS622" s="169"/>
      <c r="AT622" s="169"/>
      <c r="AU622" s="169"/>
      <c r="AV622" s="169"/>
      <c r="AW622" s="169"/>
      <c r="AX622" s="169"/>
      <c r="AY622" s="169"/>
      <c r="AZ622" s="169"/>
      <c r="BA622" s="169"/>
      <c r="BB622" s="169"/>
      <c r="BC622" s="169"/>
      <c r="BD622" s="169"/>
      <c r="BE622" s="169"/>
      <c r="BF622" s="169"/>
      <c r="BG622" s="169"/>
      <c r="BH622" s="169"/>
      <c r="BI622" s="169"/>
      <c r="BJ622" s="169"/>
      <c r="BK622" s="169"/>
      <c r="BL622" s="169"/>
      <c r="BM622" s="169"/>
      <c r="BN622" s="169"/>
      <c r="BO622" s="169"/>
      <c r="BP622" s="169"/>
      <c r="BQ622" s="169"/>
      <c r="BR622" s="169"/>
      <c r="BS622" s="169"/>
      <c r="BT622" s="169"/>
      <c r="BU622" s="169"/>
      <c r="BV622" s="169"/>
      <c r="BW622" s="169"/>
      <c r="BX622" s="169"/>
      <c r="BY622" s="169"/>
      <c r="BZ622" s="169"/>
      <c r="CA622" s="169"/>
      <c r="CB622" s="169"/>
      <c r="CC622" s="169"/>
      <c r="CD622" s="169"/>
      <c r="CE622" s="169"/>
      <c r="CF622" s="169"/>
      <c r="CG622" s="169"/>
      <c r="CH622" s="169"/>
      <c r="CI622" s="169"/>
      <c r="CJ622" s="169"/>
      <c r="CK622" s="169"/>
      <c r="CL622" s="169"/>
      <c r="CM622" s="169"/>
      <c r="CN622" s="169"/>
      <c r="CO622" s="169"/>
      <c r="CP622" s="169"/>
      <c r="CQ622" s="169"/>
      <c r="CR622" s="169"/>
      <c r="CS622" s="169"/>
      <c r="CT622" s="169"/>
      <c r="CU622" s="169"/>
      <c r="CV622" s="169"/>
      <c r="CW622" s="169"/>
      <c r="CX622" s="169"/>
      <c r="CY622" s="169"/>
      <c r="CZ622" s="169"/>
      <c r="DA622" s="169"/>
      <c r="DB622" s="169"/>
      <c r="DC622" s="169"/>
      <c r="DD622" s="169"/>
      <c r="DE622" s="169"/>
      <c r="DF622" s="169"/>
      <c r="DG622" s="169"/>
      <c r="DH622" s="169"/>
      <c r="DI622" s="169"/>
      <c r="DJ622" s="169"/>
      <c r="DK622" s="169"/>
      <c r="DL622" s="169"/>
      <c r="DM622" s="169"/>
      <c r="DN622" s="169"/>
      <c r="DO622" s="169"/>
      <c r="DP622" s="169"/>
      <c r="DQ622" s="169"/>
      <c r="DR622" s="169"/>
      <c r="DS622" s="169"/>
      <c r="DT622" s="169"/>
      <c r="DU622" s="169"/>
      <c r="DV622" s="169"/>
      <c r="DW622" s="169"/>
      <c r="DX622" s="169"/>
      <c r="DY622" s="169"/>
      <c r="DZ622" s="169"/>
      <c r="EA622" s="169"/>
      <c r="EB622" s="169"/>
      <c r="EC622" s="169"/>
      <c r="ED622" s="169"/>
      <c r="EE622" s="169"/>
      <c r="EF622" s="169"/>
      <c r="EG622" s="169"/>
      <c r="EH622" s="169"/>
      <c r="EI622" s="169"/>
      <c r="EJ622" s="169"/>
      <c r="EK622" s="169"/>
      <c r="EL622" s="169"/>
      <c r="EM622" s="169"/>
      <c r="EN622" s="169"/>
      <c r="EO622" s="169"/>
      <c r="EP622" s="169"/>
      <c r="EQ622" s="169"/>
      <c r="ER622" s="169"/>
      <c r="ES622" s="169"/>
      <c r="ET622" s="169"/>
      <c r="EU622" s="169"/>
      <c r="EV622" s="169"/>
      <c r="EW622" s="169"/>
      <c r="EX622" s="169"/>
      <c r="EY622" s="169"/>
      <c r="EZ622" s="169"/>
      <c r="FA622" s="169"/>
      <c r="FB622" s="169"/>
      <c r="FC622" s="169"/>
      <c r="FD622" s="169"/>
      <c r="FE622" s="169"/>
      <c r="FF622" s="169"/>
      <c r="FG622" s="169"/>
      <c r="FH622" s="169"/>
      <c r="FI622" s="169"/>
      <c r="FJ622" s="169"/>
      <c r="FK622" s="169"/>
      <c r="FL622" s="169"/>
      <c r="FM622" s="169"/>
      <c r="FN622" s="169"/>
      <c r="FO622" s="169"/>
      <c r="FP622" s="169"/>
      <c r="FQ622" s="169"/>
      <c r="FR622" s="169"/>
      <c r="FS622" s="169"/>
      <c r="FT622" s="169"/>
      <c r="FU622" s="169"/>
      <c r="FV622" s="169"/>
      <c r="FW622" s="169"/>
      <c r="FX622" s="169"/>
      <c r="FY622" s="169"/>
      <c r="FZ622" s="169"/>
      <c r="GA622" s="169"/>
      <c r="AMK622" s="115"/>
      <c r="AML622" s="115"/>
      <c r="AMM622" s="115"/>
      <c r="AMN622" s="115"/>
      <c r="AMO622" s="115"/>
      <c r="AMP622" s="115"/>
      <c r="AMQ622" s="115"/>
      <c r="AMR622" s="115"/>
      <c r="AMS622" s="115"/>
      <c r="AMT622" s="115"/>
      <c r="AMU622" s="115"/>
      <c r="AMV622" s="115"/>
      <c r="AMW622" s="115"/>
      <c r="AMX622" s="115"/>
      <c r="AMY622" s="115"/>
      <c r="AMZ622" s="115"/>
      <c r="ANA622" s="115"/>
      <c r="ANB622" s="115"/>
    </row>
    <row r="623" spans="1:183 1025:1042" ht="15" customHeight="1" x14ac:dyDescent="0.35">
      <c r="A623" s="169"/>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c r="AJ623" s="169"/>
      <c r="AK623" s="169"/>
      <c r="AL623" s="169"/>
      <c r="AM623" s="169"/>
      <c r="AN623" s="169"/>
      <c r="AO623" s="169"/>
      <c r="AP623" s="169"/>
      <c r="AQ623" s="169"/>
      <c r="AR623" s="169"/>
      <c r="AS623" s="169"/>
      <c r="AT623" s="169"/>
      <c r="AU623" s="169"/>
      <c r="AV623" s="169"/>
      <c r="AW623" s="169"/>
      <c r="AX623" s="169"/>
      <c r="AY623" s="169"/>
      <c r="AZ623" s="169"/>
      <c r="BA623" s="169"/>
      <c r="BB623" s="169"/>
      <c r="BC623" s="169"/>
      <c r="BD623" s="169"/>
      <c r="BE623" s="169"/>
      <c r="BF623" s="169"/>
      <c r="BG623" s="169"/>
      <c r="BH623" s="169"/>
      <c r="BI623" s="169"/>
      <c r="BJ623" s="169"/>
      <c r="BK623" s="169"/>
      <c r="BL623" s="169"/>
      <c r="BM623" s="169"/>
      <c r="BN623" s="169"/>
      <c r="BO623" s="169"/>
      <c r="BP623" s="169"/>
      <c r="BQ623" s="169"/>
      <c r="BR623" s="169"/>
      <c r="BS623" s="169"/>
      <c r="BT623" s="169"/>
      <c r="BU623" s="169"/>
      <c r="BV623" s="169"/>
      <c r="BW623" s="169"/>
      <c r="BX623" s="169"/>
      <c r="BY623" s="169"/>
      <c r="BZ623" s="169"/>
      <c r="CA623" s="169"/>
      <c r="CB623" s="169"/>
      <c r="CC623" s="169"/>
      <c r="CD623" s="169"/>
      <c r="CE623" s="169"/>
      <c r="CF623" s="169"/>
      <c r="CG623" s="169"/>
      <c r="CH623" s="169"/>
      <c r="CI623" s="169"/>
      <c r="CJ623" s="169"/>
      <c r="CK623" s="169"/>
      <c r="CL623" s="169"/>
      <c r="CM623" s="169"/>
      <c r="CN623" s="169"/>
      <c r="CO623" s="169"/>
      <c r="CP623" s="169"/>
      <c r="CQ623" s="169"/>
      <c r="CR623" s="169"/>
      <c r="CS623" s="169"/>
      <c r="CT623" s="169"/>
      <c r="CU623" s="169"/>
      <c r="CV623" s="169"/>
      <c r="CW623" s="169"/>
      <c r="CX623" s="169"/>
      <c r="CY623" s="169"/>
      <c r="CZ623" s="169"/>
      <c r="DA623" s="169"/>
      <c r="DB623" s="169"/>
      <c r="DC623" s="169"/>
      <c r="DD623" s="169"/>
      <c r="DE623" s="169"/>
      <c r="DF623" s="169"/>
      <c r="DG623" s="169"/>
      <c r="DH623" s="169"/>
      <c r="DI623" s="169"/>
      <c r="DJ623" s="169"/>
      <c r="DK623" s="169"/>
      <c r="DL623" s="169"/>
      <c r="DM623" s="169"/>
      <c r="DN623" s="169"/>
      <c r="DO623" s="169"/>
      <c r="DP623" s="169"/>
      <c r="DQ623" s="169"/>
      <c r="DR623" s="169"/>
      <c r="DS623" s="169"/>
      <c r="DT623" s="169"/>
      <c r="DU623" s="169"/>
      <c r="DV623" s="169"/>
      <c r="DW623" s="169"/>
      <c r="DX623" s="169"/>
      <c r="DY623" s="169"/>
      <c r="DZ623" s="169"/>
      <c r="EA623" s="169"/>
      <c r="EB623" s="169"/>
      <c r="EC623" s="169"/>
      <c r="ED623" s="169"/>
      <c r="EE623" s="169"/>
      <c r="EF623" s="169"/>
      <c r="EG623" s="169"/>
      <c r="EH623" s="169"/>
      <c r="EI623" s="169"/>
      <c r="EJ623" s="169"/>
      <c r="EK623" s="169"/>
      <c r="EL623" s="169"/>
      <c r="EM623" s="169"/>
      <c r="EN623" s="169"/>
      <c r="EO623" s="169"/>
      <c r="EP623" s="169"/>
      <c r="EQ623" s="169"/>
      <c r="ER623" s="169"/>
      <c r="ES623" s="169"/>
      <c r="ET623" s="169"/>
      <c r="EU623" s="169"/>
      <c r="EV623" s="169"/>
      <c r="EW623" s="169"/>
      <c r="EX623" s="169"/>
      <c r="EY623" s="169"/>
      <c r="EZ623" s="169"/>
      <c r="FA623" s="169"/>
      <c r="FB623" s="169"/>
      <c r="FC623" s="169"/>
      <c r="FD623" s="169"/>
      <c r="FE623" s="169"/>
      <c r="FF623" s="169"/>
      <c r="FG623" s="169"/>
      <c r="FH623" s="169"/>
      <c r="FI623" s="169"/>
      <c r="FJ623" s="169"/>
      <c r="FK623" s="169"/>
      <c r="FL623" s="169"/>
      <c r="FM623" s="169"/>
      <c r="FN623" s="169"/>
      <c r="FO623" s="169"/>
      <c r="FP623" s="169"/>
      <c r="FQ623" s="169"/>
      <c r="FR623" s="169"/>
      <c r="FS623" s="169"/>
      <c r="FT623" s="169"/>
      <c r="FU623" s="169"/>
      <c r="FV623" s="169"/>
      <c r="FW623" s="169"/>
      <c r="FX623" s="169"/>
      <c r="FY623" s="169"/>
      <c r="FZ623" s="169"/>
      <c r="GA623" s="169"/>
      <c r="AMK623" s="115"/>
      <c r="AML623" s="115"/>
      <c r="AMM623" s="115"/>
      <c r="AMN623" s="115"/>
      <c r="AMO623" s="115"/>
      <c r="AMP623" s="115"/>
      <c r="AMQ623" s="115"/>
      <c r="AMR623" s="115"/>
      <c r="AMS623" s="115"/>
      <c r="AMT623" s="115"/>
      <c r="AMU623" s="115"/>
      <c r="AMV623" s="115"/>
      <c r="AMW623" s="115"/>
      <c r="AMX623" s="115"/>
      <c r="AMY623" s="115"/>
      <c r="AMZ623" s="115"/>
      <c r="ANA623" s="115"/>
      <c r="ANB623" s="115"/>
    </row>
    <row r="624" spans="1:183 1025:1042" ht="15" customHeight="1" x14ac:dyDescent="0.35">
      <c r="A624" s="169"/>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c r="AJ624" s="169"/>
      <c r="AK624" s="169"/>
      <c r="AL624" s="169"/>
      <c r="AM624" s="169"/>
      <c r="AN624" s="169"/>
      <c r="AO624" s="169"/>
      <c r="AP624" s="169"/>
      <c r="AQ624" s="169"/>
      <c r="AR624" s="169"/>
      <c r="AS624" s="169"/>
      <c r="AT624" s="169"/>
      <c r="AU624" s="169"/>
      <c r="AV624" s="169"/>
      <c r="AW624" s="169"/>
      <c r="AX624" s="169"/>
      <c r="AY624" s="169"/>
      <c r="AZ624" s="169"/>
      <c r="BA624" s="169"/>
      <c r="BB624" s="169"/>
      <c r="BC624" s="169"/>
      <c r="BD624" s="169"/>
      <c r="BE624" s="169"/>
      <c r="BF624" s="169"/>
      <c r="BG624" s="169"/>
      <c r="BH624" s="169"/>
      <c r="BI624" s="169"/>
      <c r="BJ624" s="169"/>
      <c r="BK624" s="169"/>
      <c r="BL624" s="169"/>
      <c r="BM624" s="169"/>
      <c r="BN624" s="169"/>
      <c r="BO624" s="169"/>
      <c r="BP624" s="169"/>
      <c r="BQ624" s="169"/>
      <c r="BR624" s="169"/>
      <c r="BS624" s="169"/>
      <c r="BT624" s="169"/>
      <c r="BU624" s="169"/>
      <c r="BV624" s="169"/>
      <c r="BW624" s="169"/>
      <c r="BX624" s="169"/>
      <c r="BY624" s="169"/>
      <c r="BZ624" s="169"/>
      <c r="CA624" s="169"/>
      <c r="CB624" s="169"/>
      <c r="CC624" s="169"/>
      <c r="CD624" s="169"/>
      <c r="CE624" s="169"/>
      <c r="CF624" s="169"/>
      <c r="CG624" s="169"/>
      <c r="CH624" s="169"/>
      <c r="CI624" s="169"/>
      <c r="CJ624" s="169"/>
      <c r="CK624" s="169"/>
      <c r="CL624" s="169"/>
      <c r="CM624" s="169"/>
      <c r="CN624" s="169"/>
      <c r="CO624" s="169"/>
      <c r="CP624" s="169"/>
      <c r="CQ624" s="169"/>
      <c r="CR624" s="169"/>
      <c r="CS624" s="169"/>
      <c r="CT624" s="169"/>
      <c r="CU624" s="169"/>
      <c r="CV624" s="169"/>
      <c r="CW624" s="169"/>
      <c r="CX624" s="169"/>
      <c r="CY624" s="169"/>
      <c r="CZ624" s="169"/>
      <c r="DA624" s="169"/>
      <c r="DB624" s="169"/>
      <c r="DC624" s="169"/>
      <c r="DD624" s="169"/>
      <c r="DE624" s="169"/>
      <c r="DF624" s="169"/>
      <c r="DG624" s="169"/>
      <c r="DH624" s="169"/>
      <c r="DI624" s="169"/>
      <c r="DJ624" s="169"/>
      <c r="DK624" s="169"/>
      <c r="DL624" s="169"/>
      <c r="DM624" s="169"/>
      <c r="DN624" s="169"/>
      <c r="DO624" s="169"/>
      <c r="DP624" s="169"/>
      <c r="DQ624" s="169"/>
      <c r="DR624" s="169"/>
      <c r="DS624" s="169"/>
      <c r="DT624" s="169"/>
      <c r="DU624" s="169"/>
      <c r="DV624" s="169"/>
      <c r="DW624" s="169"/>
      <c r="DX624" s="169"/>
      <c r="DY624" s="169"/>
      <c r="DZ624" s="169"/>
      <c r="EA624" s="169"/>
      <c r="EB624" s="169"/>
      <c r="EC624" s="169"/>
      <c r="ED624" s="169"/>
      <c r="EE624" s="169"/>
      <c r="EF624" s="169"/>
      <c r="EG624" s="169"/>
      <c r="EH624" s="169"/>
      <c r="EI624" s="169"/>
      <c r="EJ624" s="169"/>
      <c r="EK624" s="169"/>
      <c r="EL624" s="169"/>
      <c r="EM624" s="169"/>
      <c r="EN624" s="169"/>
      <c r="EO624" s="169"/>
      <c r="EP624" s="169"/>
      <c r="EQ624" s="169"/>
      <c r="ER624" s="169"/>
      <c r="ES624" s="169"/>
      <c r="ET624" s="169"/>
      <c r="EU624" s="169"/>
      <c r="EV624" s="169"/>
      <c r="EW624" s="169"/>
      <c r="EX624" s="169"/>
      <c r="EY624" s="169"/>
      <c r="EZ624" s="169"/>
      <c r="FA624" s="169"/>
      <c r="FB624" s="169"/>
      <c r="FC624" s="169"/>
      <c r="FD624" s="169"/>
      <c r="FE624" s="169"/>
      <c r="FF624" s="169"/>
      <c r="FG624" s="169"/>
      <c r="FH624" s="169"/>
      <c r="FI624" s="169"/>
      <c r="FJ624" s="169"/>
      <c r="FK624" s="169"/>
      <c r="FL624" s="169"/>
      <c r="FM624" s="169"/>
      <c r="FN624" s="169"/>
      <c r="FO624" s="169"/>
      <c r="FP624" s="169"/>
      <c r="FQ624" s="169"/>
      <c r="FR624" s="169"/>
      <c r="FS624" s="169"/>
      <c r="FT624" s="169"/>
      <c r="FU624" s="169"/>
      <c r="FV624" s="169"/>
      <c r="FW624" s="169"/>
      <c r="FX624" s="169"/>
      <c r="FY624" s="169"/>
      <c r="FZ624" s="169"/>
      <c r="GA624" s="169"/>
      <c r="AMK624" s="115"/>
      <c r="AML624" s="115"/>
      <c r="AMM624" s="115"/>
      <c r="AMN624" s="115"/>
      <c r="AMO624" s="115"/>
      <c r="AMP624" s="115"/>
      <c r="AMQ624" s="115"/>
      <c r="AMR624" s="115"/>
      <c r="AMS624" s="115"/>
      <c r="AMT624" s="115"/>
      <c r="AMU624" s="115"/>
      <c r="AMV624" s="115"/>
      <c r="AMW624" s="115"/>
      <c r="AMX624" s="115"/>
      <c r="AMY624" s="115"/>
      <c r="AMZ624" s="115"/>
      <c r="ANA624" s="115"/>
      <c r="ANB624" s="115"/>
    </row>
    <row r="625" spans="1:183 1025:1042" ht="15" customHeight="1" x14ac:dyDescent="0.35">
      <c r="A625" s="169"/>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c r="AJ625" s="169"/>
      <c r="AK625" s="169"/>
      <c r="AL625" s="169"/>
      <c r="AM625" s="169"/>
      <c r="AN625" s="169"/>
      <c r="AO625" s="169"/>
      <c r="AP625" s="169"/>
      <c r="AQ625" s="169"/>
      <c r="AR625" s="169"/>
      <c r="AS625" s="169"/>
      <c r="AT625" s="169"/>
      <c r="AU625" s="169"/>
      <c r="AV625" s="169"/>
      <c r="AW625" s="169"/>
      <c r="AX625" s="169"/>
      <c r="AY625" s="169"/>
      <c r="AZ625" s="169"/>
      <c r="BA625" s="169"/>
      <c r="BB625" s="169"/>
      <c r="BC625" s="169"/>
      <c r="BD625" s="169"/>
      <c r="BE625" s="169"/>
      <c r="BF625" s="169"/>
      <c r="BG625" s="169"/>
      <c r="BH625" s="169"/>
      <c r="BI625" s="169"/>
      <c r="BJ625" s="169"/>
      <c r="BK625" s="169"/>
      <c r="BL625" s="169"/>
      <c r="BM625" s="169"/>
      <c r="BN625" s="169"/>
      <c r="BO625" s="169"/>
      <c r="BP625" s="169"/>
      <c r="BQ625" s="169"/>
      <c r="BR625" s="169"/>
      <c r="BS625" s="169"/>
      <c r="BT625" s="169"/>
      <c r="BU625" s="169"/>
      <c r="BV625" s="169"/>
      <c r="BW625" s="169"/>
      <c r="BX625" s="169"/>
      <c r="BY625" s="169"/>
      <c r="BZ625" s="169"/>
      <c r="CA625" s="169"/>
      <c r="CB625" s="169"/>
      <c r="CC625" s="169"/>
      <c r="CD625" s="169"/>
      <c r="CE625" s="169"/>
      <c r="CF625" s="169"/>
      <c r="CG625" s="169"/>
      <c r="CH625" s="169"/>
      <c r="CI625" s="169"/>
      <c r="CJ625" s="169"/>
      <c r="CK625" s="169"/>
      <c r="CL625" s="169"/>
      <c r="CM625" s="169"/>
      <c r="CN625" s="169"/>
      <c r="CO625" s="169"/>
      <c r="CP625" s="169"/>
      <c r="CQ625" s="169"/>
      <c r="CR625" s="169"/>
      <c r="CS625" s="169"/>
      <c r="CT625" s="169"/>
      <c r="CU625" s="169"/>
      <c r="CV625" s="169"/>
      <c r="CW625" s="169"/>
      <c r="CX625" s="169"/>
      <c r="CY625" s="169"/>
      <c r="CZ625" s="169"/>
      <c r="DA625" s="169"/>
      <c r="DB625" s="169"/>
      <c r="DC625" s="169"/>
      <c r="DD625" s="169"/>
      <c r="DE625" s="169"/>
      <c r="DF625" s="169"/>
      <c r="DG625" s="169"/>
      <c r="DH625" s="169"/>
      <c r="DI625" s="169"/>
      <c r="DJ625" s="169"/>
      <c r="DK625" s="169"/>
      <c r="DL625" s="169"/>
      <c r="DM625" s="169"/>
      <c r="DN625" s="169"/>
      <c r="DO625" s="169"/>
      <c r="DP625" s="169"/>
      <c r="DQ625" s="169"/>
      <c r="DR625" s="169"/>
      <c r="DS625" s="169"/>
      <c r="DT625" s="169"/>
      <c r="DU625" s="169"/>
      <c r="DV625" s="169"/>
      <c r="DW625" s="169"/>
      <c r="DX625" s="169"/>
      <c r="DY625" s="169"/>
      <c r="DZ625" s="169"/>
      <c r="EA625" s="169"/>
      <c r="EB625" s="169"/>
      <c r="EC625" s="169"/>
      <c r="ED625" s="169"/>
      <c r="EE625" s="169"/>
      <c r="EF625" s="169"/>
      <c r="EG625" s="169"/>
      <c r="EH625" s="169"/>
      <c r="EI625" s="169"/>
      <c r="EJ625" s="169"/>
      <c r="EK625" s="169"/>
      <c r="EL625" s="169"/>
      <c r="EM625" s="169"/>
      <c r="EN625" s="169"/>
      <c r="EO625" s="169"/>
      <c r="EP625" s="169"/>
      <c r="EQ625" s="169"/>
      <c r="ER625" s="169"/>
      <c r="ES625" s="169"/>
      <c r="ET625" s="169"/>
      <c r="EU625" s="169"/>
      <c r="EV625" s="169"/>
      <c r="EW625" s="169"/>
      <c r="EX625" s="169"/>
      <c r="EY625" s="169"/>
      <c r="EZ625" s="169"/>
      <c r="FA625" s="169"/>
      <c r="FB625" s="169"/>
      <c r="FC625" s="169"/>
      <c r="FD625" s="169"/>
      <c r="FE625" s="169"/>
      <c r="FF625" s="169"/>
      <c r="FG625" s="169"/>
      <c r="FH625" s="169"/>
      <c r="FI625" s="169"/>
      <c r="FJ625" s="169"/>
      <c r="FK625" s="169"/>
      <c r="FL625" s="169"/>
      <c r="FM625" s="169"/>
      <c r="FN625" s="169"/>
      <c r="FO625" s="169"/>
      <c r="FP625" s="169"/>
      <c r="FQ625" s="169"/>
      <c r="FR625" s="169"/>
      <c r="FS625" s="169"/>
      <c r="FT625" s="169"/>
      <c r="FU625" s="169"/>
      <c r="FV625" s="169"/>
      <c r="FW625" s="169"/>
      <c r="FX625" s="169"/>
      <c r="FY625" s="169"/>
      <c r="FZ625" s="169"/>
      <c r="GA625" s="169"/>
      <c r="AMK625" s="115"/>
      <c r="AML625" s="115"/>
      <c r="AMM625" s="115"/>
      <c r="AMN625" s="115"/>
      <c r="AMO625" s="115"/>
      <c r="AMP625" s="115"/>
      <c r="AMQ625" s="115"/>
      <c r="AMR625" s="115"/>
      <c r="AMS625" s="115"/>
      <c r="AMT625" s="115"/>
      <c r="AMU625" s="115"/>
      <c r="AMV625" s="115"/>
      <c r="AMW625" s="115"/>
      <c r="AMX625" s="115"/>
      <c r="AMY625" s="115"/>
      <c r="AMZ625" s="115"/>
      <c r="ANA625" s="115"/>
      <c r="ANB625" s="115"/>
    </row>
    <row r="626" spans="1:183 1025:1042" ht="15" customHeight="1" x14ac:dyDescent="0.35">
      <c r="A626" s="169"/>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c r="AJ626" s="169"/>
      <c r="AK626" s="169"/>
      <c r="AL626" s="169"/>
      <c r="AM626" s="169"/>
      <c r="AN626" s="169"/>
      <c r="AO626" s="169"/>
      <c r="AP626" s="169"/>
      <c r="AQ626" s="169"/>
      <c r="AR626" s="169"/>
      <c r="AS626" s="169"/>
      <c r="AT626" s="169"/>
      <c r="AU626" s="169"/>
      <c r="AV626" s="169"/>
      <c r="AW626" s="169"/>
      <c r="AX626" s="169"/>
      <c r="AY626" s="169"/>
      <c r="AZ626" s="169"/>
      <c r="BA626" s="169"/>
      <c r="BB626" s="169"/>
      <c r="BC626" s="169"/>
      <c r="BD626" s="169"/>
      <c r="BE626" s="169"/>
      <c r="BF626" s="169"/>
      <c r="BG626" s="169"/>
      <c r="BH626" s="169"/>
      <c r="BI626" s="169"/>
      <c r="BJ626" s="169"/>
      <c r="BK626" s="169"/>
      <c r="BL626" s="169"/>
      <c r="BM626" s="169"/>
      <c r="BN626" s="169"/>
      <c r="BO626" s="169"/>
      <c r="BP626" s="169"/>
      <c r="BQ626" s="169"/>
      <c r="BR626" s="169"/>
      <c r="BS626" s="169"/>
      <c r="BT626" s="169"/>
      <c r="BU626" s="169"/>
      <c r="BV626" s="169"/>
      <c r="BW626" s="169"/>
      <c r="BX626" s="169"/>
      <c r="BY626" s="169"/>
      <c r="BZ626" s="169"/>
      <c r="CA626" s="169"/>
      <c r="CB626" s="169"/>
      <c r="CC626" s="169"/>
      <c r="CD626" s="169"/>
      <c r="CE626" s="169"/>
      <c r="CF626" s="169"/>
      <c r="CG626" s="169"/>
      <c r="CH626" s="169"/>
      <c r="CI626" s="169"/>
      <c r="CJ626" s="169"/>
      <c r="CK626" s="169"/>
      <c r="CL626" s="169"/>
      <c r="CM626" s="169"/>
      <c r="CN626" s="169"/>
      <c r="CO626" s="169"/>
      <c r="CP626" s="169"/>
      <c r="CQ626" s="169"/>
      <c r="CR626" s="169"/>
      <c r="CS626" s="169"/>
      <c r="CT626" s="169"/>
      <c r="CU626" s="169"/>
      <c r="CV626" s="169"/>
      <c r="CW626" s="169"/>
      <c r="CX626" s="169"/>
      <c r="CY626" s="169"/>
      <c r="CZ626" s="169"/>
      <c r="DA626" s="169"/>
      <c r="DB626" s="169"/>
      <c r="DC626" s="169"/>
      <c r="DD626" s="169"/>
      <c r="DE626" s="169"/>
      <c r="DF626" s="169"/>
      <c r="DG626" s="169"/>
      <c r="DH626" s="169"/>
      <c r="DI626" s="169"/>
      <c r="DJ626" s="169"/>
      <c r="DK626" s="169"/>
      <c r="DL626" s="169"/>
      <c r="DM626" s="169"/>
      <c r="DN626" s="169"/>
      <c r="DO626" s="169"/>
      <c r="DP626" s="169"/>
      <c r="DQ626" s="169"/>
      <c r="DR626" s="169"/>
      <c r="DS626" s="169"/>
      <c r="DT626" s="169"/>
      <c r="DU626" s="169"/>
      <c r="DV626" s="169"/>
      <c r="DW626" s="169"/>
      <c r="DX626" s="169"/>
      <c r="DY626" s="169"/>
      <c r="DZ626" s="169"/>
      <c r="EA626" s="169"/>
      <c r="EB626" s="169"/>
      <c r="EC626" s="169"/>
      <c r="ED626" s="169"/>
      <c r="EE626" s="169"/>
      <c r="EF626" s="169"/>
      <c r="EG626" s="169"/>
      <c r="EH626" s="169"/>
      <c r="EI626" s="169"/>
      <c r="EJ626" s="169"/>
      <c r="EK626" s="169"/>
      <c r="EL626" s="169"/>
      <c r="EM626" s="169"/>
      <c r="EN626" s="169"/>
      <c r="EO626" s="169"/>
      <c r="EP626" s="169"/>
      <c r="EQ626" s="169"/>
      <c r="ER626" s="169"/>
      <c r="ES626" s="169"/>
      <c r="ET626" s="169"/>
      <c r="EU626" s="169"/>
      <c r="EV626" s="169"/>
      <c r="EW626" s="169"/>
      <c r="EX626" s="169"/>
      <c r="EY626" s="169"/>
      <c r="EZ626" s="169"/>
      <c r="FA626" s="169"/>
      <c r="FB626" s="169"/>
      <c r="FC626" s="169"/>
      <c r="FD626" s="169"/>
      <c r="FE626" s="169"/>
      <c r="FF626" s="169"/>
      <c r="FG626" s="169"/>
      <c r="FH626" s="169"/>
      <c r="FI626" s="169"/>
      <c r="FJ626" s="169"/>
      <c r="FK626" s="169"/>
      <c r="FL626" s="169"/>
      <c r="FM626" s="169"/>
      <c r="FN626" s="169"/>
      <c r="FO626" s="169"/>
      <c r="FP626" s="169"/>
      <c r="FQ626" s="169"/>
      <c r="FR626" s="169"/>
      <c r="FS626" s="169"/>
      <c r="FT626" s="169"/>
      <c r="FU626" s="169"/>
      <c r="FV626" s="169"/>
      <c r="FW626" s="169"/>
      <c r="FX626" s="169"/>
      <c r="FY626" s="169"/>
      <c r="FZ626" s="169"/>
      <c r="GA626" s="169"/>
      <c r="AMK626" s="115"/>
      <c r="AML626" s="115"/>
      <c r="AMM626" s="115"/>
      <c r="AMN626" s="115"/>
      <c r="AMO626" s="115"/>
      <c r="AMP626" s="115"/>
      <c r="AMQ626" s="115"/>
      <c r="AMR626" s="115"/>
      <c r="AMS626" s="115"/>
      <c r="AMT626" s="115"/>
      <c r="AMU626" s="115"/>
      <c r="AMV626" s="115"/>
      <c r="AMW626" s="115"/>
      <c r="AMX626" s="115"/>
      <c r="AMY626" s="115"/>
      <c r="AMZ626" s="115"/>
      <c r="ANA626" s="115"/>
      <c r="ANB626" s="115"/>
    </row>
    <row r="627" spans="1:183 1025:1042" ht="15" customHeight="1" x14ac:dyDescent="0.35">
      <c r="A627" s="169"/>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c r="AJ627" s="169"/>
      <c r="AK627" s="169"/>
      <c r="AL627" s="169"/>
      <c r="AM627" s="169"/>
      <c r="AN627" s="169"/>
      <c r="AO627" s="169"/>
      <c r="AP627" s="169"/>
      <c r="AQ627" s="169"/>
      <c r="AR627" s="169"/>
      <c r="AS627" s="169"/>
      <c r="AT627" s="169"/>
      <c r="AU627" s="169"/>
      <c r="AV627" s="169"/>
      <c r="AW627" s="169"/>
      <c r="AX627" s="169"/>
      <c r="AY627" s="169"/>
      <c r="AZ627" s="169"/>
      <c r="BA627" s="169"/>
      <c r="BB627" s="169"/>
      <c r="BC627" s="169"/>
      <c r="BD627" s="169"/>
      <c r="BE627" s="169"/>
      <c r="BF627" s="169"/>
      <c r="BG627" s="169"/>
      <c r="BH627" s="169"/>
      <c r="BI627" s="169"/>
      <c r="BJ627" s="169"/>
      <c r="BK627" s="169"/>
      <c r="BL627" s="169"/>
      <c r="BM627" s="169"/>
      <c r="BN627" s="169"/>
      <c r="BO627" s="169"/>
      <c r="BP627" s="169"/>
      <c r="BQ627" s="169"/>
      <c r="BR627" s="169"/>
      <c r="BS627" s="169"/>
      <c r="BT627" s="169"/>
      <c r="BU627" s="169"/>
      <c r="BV627" s="169"/>
      <c r="BW627" s="169"/>
      <c r="BX627" s="169"/>
      <c r="BY627" s="169"/>
      <c r="BZ627" s="169"/>
      <c r="CA627" s="169"/>
      <c r="CB627" s="169"/>
      <c r="CC627" s="169"/>
      <c r="CD627" s="169"/>
      <c r="CE627" s="169"/>
      <c r="CF627" s="169"/>
      <c r="CG627" s="169"/>
      <c r="CH627" s="169"/>
      <c r="CI627" s="169"/>
      <c r="CJ627" s="169"/>
      <c r="CK627" s="169"/>
      <c r="CL627" s="169"/>
      <c r="CM627" s="169"/>
      <c r="CN627" s="169"/>
      <c r="CO627" s="169"/>
      <c r="CP627" s="169"/>
      <c r="CQ627" s="169"/>
      <c r="CR627" s="169"/>
      <c r="CS627" s="169"/>
      <c r="CT627" s="169"/>
      <c r="CU627" s="169"/>
      <c r="CV627" s="169"/>
      <c r="CW627" s="169"/>
      <c r="CX627" s="169"/>
      <c r="CY627" s="169"/>
      <c r="CZ627" s="169"/>
      <c r="DA627" s="169"/>
      <c r="DB627" s="169"/>
      <c r="DC627" s="169"/>
      <c r="DD627" s="169"/>
      <c r="DE627" s="169"/>
      <c r="DF627" s="169"/>
      <c r="DG627" s="169"/>
      <c r="DH627" s="169"/>
      <c r="DI627" s="169"/>
      <c r="DJ627" s="169"/>
      <c r="DK627" s="169"/>
      <c r="DL627" s="169"/>
      <c r="DM627" s="169"/>
      <c r="DN627" s="169"/>
      <c r="DO627" s="169"/>
      <c r="DP627" s="169"/>
      <c r="DQ627" s="169"/>
      <c r="DR627" s="169"/>
      <c r="DS627" s="169"/>
      <c r="DT627" s="169"/>
      <c r="DU627" s="169"/>
      <c r="DV627" s="169"/>
      <c r="DW627" s="169"/>
      <c r="DX627" s="169"/>
      <c r="DY627" s="169"/>
      <c r="DZ627" s="169"/>
      <c r="EA627" s="169"/>
      <c r="EB627" s="169"/>
      <c r="EC627" s="169"/>
      <c r="ED627" s="169"/>
      <c r="EE627" s="169"/>
      <c r="EF627" s="169"/>
      <c r="EG627" s="169"/>
      <c r="EH627" s="169"/>
      <c r="EI627" s="169"/>
      <c r="EJ627" s="169"/>
      <c r="EK627" s="169"/>
      <c r="EL627" s="169"/>
      <c r="EM627" s="169"/>
      <c r="EN627" s="169"/>
      <c r="EO627" s="169"/>
      <c r="EP627" s="169"/>
      <c r="EQ627" s="169"/>
      <c r="ER627" s="169"/>
      <c r="ES627" s="169"/>
      <c r="ET627" s="169"/>
      <c r="EU627" s="169"/>
      <c r="EV627" s="169"/>
      <c r="EW627" s="169"/>
      <c r="EX627" s="169"/>
      <c r="EY627" s="169"/>
      <c r="EZ627" s="169"/>
      <c r="FA627" s="169"/>
      <c r="FB627" s="169"/>
      <c r="FC627" s="169"/>
      <c r="FD627" s="169"/>
      <c r="FE627" s="169"/>
      <c r="FF627" s="169"/>
      <c r="FG627" s="169"/>
      <c r="FH627" s="169"/>
      <c r="FI627" s="169"/>
      <c r="FJ627" s="169"/>
      <c r="FK627" s="169"/>
      <c r="FL627" s="169"/>
      <c r="FM627" s="169"/>
      <c r="FN627" s="169"/>
      <c r="FO627" s="169"/>
      <c r="FP627" s="169"/>
      <c r="FQ627" s="169"/>
      <c r="FR627" s="169"/>
      <c r="FS627" s="169"/>
      <c r="FT627" s="169"/>
      <c r="FU627" s="169"/>
      <c r="FV627" s="169"/>
      <c r="FW627" s="169"/>
      <c r="FX627" s="169"/>
      <c r="FY627" s="169"/>
      <c r="FZ627" s="169"/>
      <c r="GA627" s="169"/>
      <c r="AMK627" s="115"/>
      <c r="AML627" s="115"/>
      <c r="AMM627" s="115"/>
      <c r="AMN627" s="115"/>
      <c r="AMO627" s="115"/>
      <c r="AMP627" s="115"/>
      <c r="AMQ627" s="115"/>
      <c r="AMR627" s="115"/>
      <c r="AMS627" s="115"/>
      <c r="AMT627" s="115"/>
      <c r="AMU627" s="115"/>
      <c r="AMV627" s="115"/>
      <c r="AMW627" s="115"/>
      <c r="AMX627" s="115"/>
      <c r="AMY627" s="115"/>
      <c r="AMZ627" s="115"/>
      <c r="ANA627" s="115"/>
      <c r="ANB627" s="115"/>
    </row>
    <row r="628" spans="1:183 1025:1042" ht="15" customHeight="1" x14ac:dyDescent="0.35">
      <c r="A628" s="169"/>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c r="AJ628" s="169"/>
      <c r="AK628" s="169"/>
      <c r="AL628" s="169"/>
      <c r="AM628" s="169"/>
      <c r="AN628" s="169"/>
      <c r="AO628" s="169"/>
      <c r="AP628" s="169"/>
      <c r="AQ628" s="169"/>
      <c r="AR628" s="169"/>
      <c r="AS628" s="169"/>
      <c r="AT628" s="169"/>
      <c r="AU628" s="169"/>
      <c r="AV628" s="169"/>
      <c r="AW628" s="169"/>
      <c r="AX628" s="169"/>
      <c r="AY628" s="169"/>
      <c r="AZ628" s="169"/>
      <c r="BA628" s="169"/>
      <c r="BB628" s="169"/>
      <c r="BC628" s="169"/>
      <c r="BD628" s="169"/>
      <c r="BE628" s="169"/>
      <c r="BF628" s="169"/>
      <c r="BG628" s="169"/>
      <c r="BH628" s="169"/>
      <c r="BI628" s="169"/>
      <c r="BJ628" s="169"/>
      <c r="BK628" s="169"/>
      <c r="BL628" s="169"/>
      <c r="BM628" s="169"/>
      <c r="BN628" s="169"/>
      <c r="BO628" s="169"/>
      <c r="BP628" s="169"/>
      <c r="BQ628" s="169"/>
      <c r="BR628" s="169"/>
      <c r="BS628" s="169"/>
      <c r="BT628" s="169"/>
      <c r="BU628" s="169"/>
      <c r="BV628" s="169"/>
      <c r="BW628" s="169"/>
      <c r="BX628" s="169"/>
      <c r="BY628" s="169"/>
      <c r="BZ628" s="169"/>
      <c r="CA628" s="169"/>
      <c r="CB628" s="169"/>
      <c r="CC628" s="169"/>
      <c r="CD628" s="169"/>
      <c r="CE628" s="169"/>
      <c r="CF628" s="169"/>
      <c r="CG628" s="169"/>
      <c r="CH628" s="169"/>
      <c r="CI628" s="169"/>
      <c r="CJ628" s="169"/>
      <c r="CK628" s="169"/>
      <c r="CL628" s="169"/>
      <c r="CM628" s="169"/>
      <c r="CN628" s="169"/>
      <c r="CO628" s="169"/>
      <c r="CP628" s="169"/>
      <c r="CQ628" s="169"/>
      <c r="CR628" s="169"/>
      <c r="CS628" s="169"/>
      <c r="CT628" s="169"/>
      <c r="CU628" s="169"/>
      <c r="CV628" s="169"/>
      <c r="CW628" s="169"/>
      <c r="CX628" s="169"/>
      <c r="CY628" s="169"/>
      <c r="CZ628" s="169"/>
      <c r="DA628" s="169"/>
      <c r="DB628" s="169"/>
      <c r="DC628" s="169"/>
      <c r="DD628" s="169"/>
      <c r="DE628" s="169"/>
      <c r="DF628" s="169"/>
      <c r="DG628" s="169"/>
      <c r="DH628" s="169"/>
      <c r="DI628" s="169"/>
      <c r="DJ628" s="169"/>
      <c r="DK628" s="169"/>
      <c r="DL628" s="169"/>
      <c r="DM628" s="169"/>
      <c r="DN628" s="169"/>
      <c r="DO628" s="169"/>
      <c r="DP628" s="169"/>
      <c r="DQ628" s="169"/>
      <c r="DR628" s="169"/>
      <c r="DS628" s="169"/>
      <c r="DT628" s="169"/>
      <c r="DU628" s="169"/>
      <c r="DV628" s="169"/>
      <c r="DW628" s="169"/>
      <c r="DX628" s="169"/>
      <c r="DY628" s="169"/>
      <c r="DZ628" s="169"/>
      <c r="EA628" s="169"/>
      <c r="EB628" s="169"/>
      <c r="EC628" s="169"/>
      <c r="ED628" s="169"/>
      <c r="EE628" s="169"/>
      <c r="EF628" s="169"/>
      <c r="EG628" s="169"/>
      <c r="EH628" s="169"/>
      <c r="EI628" s="169"/>
      <c r="EJ628" s="169"/>
      <c r="EK628" s="169"/>
      <c r="EL628" s="169"/>
      <c r="EM628" s="169"/>
      <c r="EN628" s="169"/>
      <c r="EO628" s="169"/>
      <c r="EP628" s="169"/>
      <c r="EQ628" s="169"/>
      <c r="ER628" s="169"/>
      <c r="ES628" s="169"/>
      <c r="ET628" s="169"/>
      <c r="EU628" s="169"/>
      <c r="EV628" s="169"/>
      <c r="EW628" s="169"/>
      <c r="EX628" s="169"/>
      <c r="EY628" s="169"/>
      <c r="EZ628" s="169"/>
      <c r="FA628" s="169"/>
      <c r="FB628" s="169"/>
      <c r="FC628" s="169"/>
      <c r="FD628" s="169"/>
      <c r="FE628" s="169"/>
      <c r="FF628" s="169"/>
      <c r="FG628" s="169"/>
      <c r="FH628" s="169"/>
      <c r="FI628" s="169"/>
      <c r="FJ628" s="169"/>
      <c r="FK628" s="169"/>
      <c r="FL628" s="169"/>
      <c r="FM628" s="169"/>
      <c r="FN628" s="169"/>
      <c r="FO628" s="169"/>
      <c r="FP628" s="169"/>
      <c r="FQ628" s="169"/>
      <c r="FR628" s="169"/>
      <c r="FS628" s="169"/>
      <c r="FT628" s="169"/>
      <c r="FU628" s="169"/>
      <c r="FV628" s="169"/>
      <c r="FW628" s="169"/>
      <c r="FX628" s="169"/>
      <c r="FY628" s="169"/>
      <c r="FZ628" s="169"/>
      <c r="GA628" s="169"/>
      <c r="AMK628" s="115"/>
      <c r="AML628" s="115"/>
      <c r="AMM628" s="115"/>
      <c r="AMN628" s="115"/>
      <c r="AMO628" s="115"/>
      <c r="AMP628" s="115"/>
      <c r="AMQ628" s="115"/>
      <c r="AMR628" s="115"/>
      <c r="AMS628" s="115"/>
      <c r="AMT628" s="115"/>
      <c r="AMU628" s="115"/>
      <c r="AMV628" s="115"/>
      <c r="AMW628" s="115"/>
      <c r="AMX628" s="115"/>
      <c r="AMY628" s="115"/>
      <c r="AMZ628" s="115"/>
      <c r="ANA628" s="115"/>
      <c r="ANB628" s="115"/>
    </row>
    <row r="629" spans="1:183 1025:1042" ht="15" customHeight="1" x14ac:dyDescent="0.35">
      <c r="A629" s="169"/>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c r="AJ629" s="169"/>
      <c r="AK629" s="169"/>
      <c r="AL629" s="169"/>
      <c r="AM629" s="169"/>
      <c r="AN629" s="169"/>
      <c r="AO629" s="169"/>
      <c r="AP629" s="169"/>
      <c r="AQ629" s="169"/>
      <c r="AR629" s="169"/>
      <c r="AS629" s="169"/>
      <c r="AT629" s="169"/>
      <c r="AU629" s="169"/>
      <c r="AV629" s="169"/>
      <c r="AW629" s="169"/>
      <c r="AX629" s="169"/>
      <c r="AY629" s="169"/>
      <c r="AZ629" s="169"/>
      <c r="BA629" s="169"/>
      <c r="BB629" s="169"/>
      <c r="BC629" s="169"/>
      <c r="BD629" s="169"/>
      <c r="BE629" s="169"/>
      <c r="BF629" s="169"/>
      <c r="BG629" s="169"/>
      <c r="BH629" s="169"/>
      <c r="BI629" s="169"/>
      <c r="BJ629" s="169"/>
      <c r="BK629" s="169"/>
      <c r="BL629" s="169"/>
      <c r="BM629" s="169"/>
      <c r="BN629" s="169"/>
      <c r="BO629" s="169"/>
      <c r="BP629" s="169"/>
      <c r="BQ629" s="169"/>
      <c r="BR629" s="169"/>
      <c r="BS629" s="169"/>
      <c r="BT629" s="169"/>
      <c r="BU629" s="169"/>
      <c r="BV629" s="169"/>
      <c r="BW629" s="169"/>
      <c r="BX629" s="169"/>
      <c r="BY629" s="169"/>
      <c r="BZ629" s="169"/>
      <c r="CA629" s="169"/>
      <c r="CB629" s="169"/>
      <c r="CC629" s="169"/>
      <c r="CD629" s="169"/>
      <c r="CE629" s="169"/>
      <c r="CF629" s="169"/>
      <c r="CG629" s="169"/>
      <c r="CH629" s="169"/>
      <c r="CI629" s="169"/>
      <c r="CJ629" s="169"/>
      <c r="CK629" s="169"/>
      <c r="CL629" s="169"/>
      <c r="CM629" s="169"/>
      <c r="CN629" s="169"/>
      <c r="CO629" s="169"/>
      <c r="CP629" s="169"/>
      <c r="CQ629" s="169"/>
      <c r="CR629" s="169"/>
      <c r="CS629" s="169"/>
      <c r="CT629" s="169"/>
      <c r="CU629" s="169"/>
      <c r="CV629" s="169"/>
      <c r="CW629" s="169"/>
      <c r="CX629" s="169"/>
      <c r="CY629" s="169"/>
      <c r="CZ629" s="169"/>
      <c r="DA629" s="169"/>
      <c r="DB629" s="169"/>
      <c r="DC629" s="169"/>
      <c r="DD629" s="169"/>
      <c r="DE629" s="169"/>
      <c r="DF629" s="169"/>
      <c r="DG629" s="169"/>
      <c r="DH629" s="169"/>
      <c r="DI629" s="169"/>
      <c r="DJ629" s="169"/>
      <c r="DK629" s="169"/>
      <c r="DL629" s="169"/>
      <c r="DM629" s="169"/>
      <c r="DN629" s="169"/>
      <c r="DO629" s="169"/>
      <c r="DP629" s="169"/>
      <c r="DQ629" s="169"/>
      <c r="DR629" s="169"/>
      <c r="DS629" s="169"/>
      <c r="DT629" s="169"/>
      <c r="DU629" s="169"/>
      <c r="DV629" s="169"/>
      <c r="DW629" s="169"/>
      <c r="DX629" s="169"/>
      <c r="DY629" s="169"/>
      <c r="DZ629" s="169"/>
      <c r="EA629" s="169"/>
      <c r="EB629" s="169"/>
      <c r="EC629" s="169"/>
      <c r="ED629" s="169"/>
      <c r="EE629" s="169"/>
      <c r="EF629" s="169"/>
      <c r="EG629" s="169"/>
      <c r="EH629" s="169"/>
      <c r="EI629" s="169"/>
      <c r="EJ629" s="169"/>
      <c r="EK629" s="169"/>
      <c r="EL629" s="169"/>
      <c r="EM629" s="169"/>
      <c r="EN629" s="169"/>
      <c r="EO629" s="169"/>
      <c r="EP629" s="169"/>
      <c r="EQ629" s="169"/>
      <c r="ER629" s="169"/>
      <c r="ES629" s="169"/>
      <c r="ET629" s="169"/>
      <c r="EU629" s="169"/>
      <c r="EV629" s="169"/>
      <c r="EW629" s="169"/>
      <c r="EX629" s="169"/>
      <c r="EY629" s="169"/>
      <c r="EZ629" s="169"/>
      <c r="FA629" s="169"/>
      <c r="FB629" s="169"/>
      <c r="FC629" s="169"/>
      <c r="FD629" s="169"/>
      <c r="FE629" s="169"/>
      <c r="FF629" s="169"/>
      <c r="FG629" s="169"/>
      <c r="FH629" s="169"/>
      <c r="FI629" s="169"/>
      <c r="FJ629" s="169"/>
      <c r="FK629" s="169"/>
      <c r="FL629" s="169"/>
      <c r="FM629" s="169"/>
      <c r="FN629" s="169"/>
      <c r="FO629" s="169"/>
      <c r="FP629" s="169"/>
      <c r="FQ629" s="169"/>
      <c r="FR629" s="169"/>
      <c r="FS629" s="169"/>
      <c r="FT629" s="169"/>
      <c r="FU629" s="169"/>
      <c r="FV629" s="169"/>
      <c r="FW629" s="169"/>
      <c r="FX629" s="169"/>
      <c r="FY629" s="169"/>
      <c r="FZ629" s="169"/>
      <c r="GA629" s="169"/>
      <c r="AMK629" s="115"/>
      <c r="AML629" s="115"/>
      <c r="AMM629" s="115"/>
      <c r="AMN629" s="115"/>
      <c r="AMO629" s="115"/>
      <c r="AMP629" s="115"/>
      <c r="AMQ629" s="115"/>
      <c r="AMR629" s="115"/>
      <c r="AMS629" s="115"/>
      <c r="AMT629" s="115"/>
      <c r="AMU629" s="115"/>
      <c r="AMV629" s="115"/>
      <c r="AMW629" s="115"/>
      <c r="AMX629" s="115"/>
      <c r="AMY629" s="115"/>
      <c r="AMZ629" s="115"/>
      <c r="ANA629" s="115"/>
      <c r="ANB629" s="115"/>
    </row>
    <row r="630" spans="1:183 1025:1042" ht="15" customHeight="1" x14ac:dyDescent="0.35">
      <c r="A630" s="169"/>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c r="AJ630" s="169"/>
      <c r="AK630" s="169"/>
      <c r="AL630" s="169"/>
      <c r="AM630" s="169"/>
      <c r="AN630" s="169"/>
      <c r="AO630" s="169"/>
      <c r="AP630" s="169"/>
      <c r="AQ630" s="169"/>
      <c r="AR630" s="169"/>
      <c r="AS630" s="169"/>
      <c r="AT630" s="169"/>
      <c r="AU630" s="169"/>
      <c r="AV630" s="169"/>
      <c r="AW630" s="169"/>
      <c r="AX630" s="169"/>
      <c r="AY630" s="169"/>
      <c r="AZ630" s="169"/>
      <c r="BA630" s="169"/>
      <c r="BB630" s="169"/>
      <c r="BC630" s="169"/>
      <c r="BD630" s="169"/>
      <c r="BE630" s="169"/>
      <c r="BF630" s="169"/>
      <c r="BG630" s="169"/>
      <c r="BH630" s="169"/>
      <c r="BI630" s="169"/>
      <c r="BJ630" s="169"/>
      <c r="BK630" s="169"/>
      <c r="BL630" s="169"/>
      <c r="BM630" s="169"/>
      <c r="BN630" s="169"/>
      <c r="BO630" s="169"/>
      <c r="BP630" s="169"/>
      <c r="BQ630" s="169"/>
      <c r="BR630" s="169"/>
      <c r="BS630" s="169"/>
      <c r="BT630" s="169"/>
      <c r="BU630" s="169"/>
      <c r="BV630" s="169"/>
      <c r="BW630" s="169"/>
      <c r="BX630" s="169"/>
      <c r="BY630" s="169"/>
      <c r="BZ630" s="169"/>
      <c r="CA630" s="169"/>
      <c r="CB630" s="169"/>
      <c r="CC630" s="169"/>
      <c r="CD630" s="169"/>
      <c r="CE630" s="169"/>
      <c r="CF630" s="169"/>
      <c r="CG630" s="169"/>
      <c r="CH630" s="169"/>
      <c r="CI630" s="169"/>
      <c r="CJ630" s="169"/>
      <c r="CK630" s="169"/>
      <c r="CL630" s="169"/>
      <c r="CM630" s="169"/>
      <c r="CN630" s="169"/>
      <c r="CO630" s="169"/>
      <c r="CP630" s="169"/>
      <c r="CQ630" s="169"/>
      <c r="CR630" s="169"/>
      <c r="CS630" s="169"/>
      <c r="CT630" s="169"/>
      <c r="CU630" s="169"/>
      <c r="CV630" s="169"/>
      <c r="CW630" s="169"/>
      <c r="CX630" s="169"/>
      <c r="CY630" s="169"/>
      <c r="CZ630" s="169"/>
      <c r="DA630" s="169"/>
      <c r="DB630" s="169"/>
      <c r="DC630" s="169"/>
      <c r="DD630" s="169"/>
      <c r="DE630" s="169"/>
      <c r="DF630" s="169"/>
      <c r="DG630" s="169"/>
      <c r="DH630" s="169"/>
      <c r="DI630" s="169"/>
      <c r="DJ630" s="169"/>
      <c r="DK630" s="169"/>
      <c r="DL630" s="169"/>
      <c r="DM630" s="169"/>
      <c r="DN630" s="169"/>
      <c r="DO630" s="169"/>
      <c r="DP630" s="169"/>
      <c r="DQ630" s="169"/>
      <c r="DR630" s="169"/>
      <c r="DS630" s="169"/>
      <c r="DT630" s="169"/>
      <c r="DU630" s="169"/>
      <c r="DV630" s="169"/>
      <c r="DW630" s="169"/>
      <c r="DX630" s="169"/>
      <c r="DY630" s="169"/>
      <c r="DZ630" s="169"/>
      <c r="EA630" s="169"/>
      <c r="EB630" s="169"/>
      <c r="EC630" s="169"/>
      <c r="ED630" s="169"/>
      <c r="EE630" s="169"/>
      <c r="EF630" s="169"/>
      <c r="EG630" s="169"/>
      <c r="EH630" s="169"/>
      <c r="EI630" s="169"/>
      <c r="EJ630" s="169"/>
      <c r="EK630" s="169"/>
      <c r="EL630" s="169"/>
      <c r="EM630" s="169"/>
      <c r="EN630" s="169"/>
      <c r="EO630" s="169"/>
      <c r="EP630" s="169"/>
      <c r="EQ630" s="169"/>
      <c r="ER630" s="169"/>
      <c r="ES630" s="169"/>
      <c r="ET630" s="169"/>
      <c r="EU630" s="169"/>
      <c r="EV630" s="169"/>
      <c r="EW630" s="169"/>
      <c r="EX630" s="169"/>
      <c r="EY630" s="169"/>
      <c r="EZ630" s="169"/>
      <c r="FA630" s="169"/>
      <c r="FB630" s="169"/>
      <c r="FC630" s="169"/>
      <c r="FD630" s="169"/>
      <c r="FE630" s="169"/>
      <c r="FF630" s="169"/>
      <c r="FG630" s="169"/>
      <c r="FH630" s="169"/>
      <c r="FI630" s="169"/>
      <c r="FJ630" s="169"/>
      <c r="FK630" s="169"/>
      <c r="FL630" s="169"/>
      <c r="FM630" s="169"/>
      <c r="FN630" s="169"/>
      <c r="FO630" s="169"/>
      <c r="FP630" s="169"/>
      <c r="FQ630" s="169"/>
      <c r="FR630" s="169"/>
      <c r="FS630" s="169"/>
      <c r="FT630" s="169"/>
      <c r="FU630" s="169"/>
      <c r="FV630" s="169"/>
      <c r="FW630" s="169"/>
      <c r="FX630" s="169"/>
      <c r="FY630" s="169"/>
      <c r="FZ630" s="169"/>
      <c r="GA630" s="169"/>
      <c r="AMK630" s="115"/>
      <c r="AML630" s="115"/>
      <c r="AMM630" s="115"/>
      <c r="AMN630" s="115"/>
      <c r="AMO630" s="115"/>
      <c r="AMP630" s="115"/>
      <c r="AMQ630" s="115"/>
      <c r="AMR630" s="115"/>
      <c r="AMS630" s="115"/>
      <c r="AMT630" s="115"/>
      <c r="AMU630" s="115"/>
      <c r="AMV630" s="115"/>
      <c r="AMW630" s="115"/>
      <c r="AMX630" s="115"/>
      <c r="AMY630" s="115"/>
      <c r="AMZ630" s="115"/>
      <c r="ANA630" s="115"/>
      <c r="ANB630" s="115"/>
    </row>
    <row r="631" spans="1:183 1025:1042" ht="15" customHeight="1" x14ac:dyDescent="0.35">
      <c r="A631" s="169"/>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c r="AJ631" s="169"/>
      <c r="AK631" s="169"/>
      <c r="AL631" s="169"/>
      <c r="AM631" s="169"/>
      <c r="AN631" s="169"/>
      <c r="AO631" s="169"/>
      <c r="AP631" s="169"/>
      <c r="AQ631" s="169"/>
      <c r="AR631" s="169"/>
      <c r="AS631" s="169"/>
      <c r="AT631" s="169"/>
      <c r="AU631" s="169"/>
      <c r="AV631" s="169"/>
      <c r="AW631" s="169"/>
      <c r="AX631" s="169"/>
      <c r="AY631" s="169"/>
      <c r="AZ631" s="169"/>
      <c r="BA631" s="169"/>
      <c r="BB631" s="169"/>
      <c r="BC631" s="169"/>
      <c r="BD631" s="169"/>
      <c r="BE631" s="169"/>
      <c r="BF631" s="169"/>
      <c r="BG631" s="169"/>
      <c r="BH631" s="169"/>
      <c r="BI631" s="169"/>
      <c r="BJ631" s="169"/>
      <c r="BK631" s="169"/>
      <c r="BL631" s="169"/>
      <c r="BM631" s="169"/>
      <c r="BN631" s="169"/>
      <c r="BO631" s="169"/>
      <c r="BP631" s="169"/>
      <c r="BQ631" s="169"/>
      <c r="BR631" s="169"/>
      <c r="BS631" s="169"/>
      <c r="BT631" s="169"/>
      <c r="BU631" s="169"/>
      <c r="BV631" s="169"/>
      <c r="BW631" s="169"/>
      <c r="BX631" s="169"/>
      <c r="BY631" s="169"/>
      <c r="BZ631" s="169"/>
      <c r="CA631" s="169"/>
      <c r="CB631" s="169"/>
      <c r="CC631" s="169"/>
      <c r="CD631" s="169"/>
      <c r="CE631" s="169"/>
      <c r="CF631" s="169"/>
      <c r="CG631" s="169"/>
      <c r="CH631" s="169"/>
      <c r="CI631" s="169"/>
      <c r="CJ631" s="169"/>
      <c r="CK631" s="169"/>
      <c r="CL631" s="169"/>
      <c r="CM631" s="169"/>
      <c r="CN631" s="169"/>
      <c r="CO631" s="169"/>
      <c r="CP631" s="169"/>
      <c r="CQ631" s="169"/>
      <c r="CR631" s="169"/>
      <c r="CS631" s="169"/>
      <c r="CT631" s="169"/>
      <c r="CU631" s="169"/>
      <c r="CV631" s="169"/>
      <c r="CW631" s="169"/>
      <c r="CX631" s="169"/>
      <c r="CY631" s="169"/>
      <c r="CZ631" s="169"/>
      <c r="DA631" s="169"/>
      <c r="DB631" s="169"/>
      <c r="DC631" s="169"/>
      <c r="DD631" s="169"/>
      <c r="DE631" s="169"/>
      <c r="DF631" s="169"/>
      <c r="DG631" s="169"/>
      <c r="DH631" s="169"/>
      <c r="DI631" s="169"/>
      <c r="DJ631" s="169"/>
      <c r="DK631" s="169"/>
      <c r="DL631" s="169"/>
      <c r="DM631" s="169"/>
      <c r="DN631" s="169"/>
      <c r="DO631" s="169"/>
      <c r="DP631" s="169"/>
      <c r="DQ631" s="169"/>
      <c r="DR631" s="169"/>
      <c r="DS631" s="169"/>
      <c r="DT631" s="169"/>
      <c r="DU631" s="169"/>
      <c r="DV631" s="169"/>
      <c r="DW631" s="169"/>
      <c r="DX631" s="169"/>
      <c r="DY631" s="169"/>
      <c r="DZ631" s="169"/>
      <c r="EA631" s="169"/>
      <c r="EB631" s="169"/>
      <c r="EC631" s="169"/>
      <c r="ED631" s="169"/>
      <c r="EE631" s="169"/>
      <c r="EF631" s="169"/>
      <c r="EG631" s="169"/>
      <c r="EH631" s="169"/>
      <c r="EI631" s="169"/>
      <c r="EJ631" s="169"/>
      <c r="EK631" s="169"/>
      <c r="EL631" s="169"/>
      <c r="EM631" s="169"/>
      <c r="EN631" s="169"/>
      <c r="EO631" s="169"/>
      <c r="EP631" s="169"/>
      <c r="EQ631" s="169"/>
      <c r="ER631" s="169"/>
      <c r="ES631" s="169"/>
      <c r="ET631" s="169"/>
      <c r="EU631" s="169"/>
      <c r="EV631" s="169"/>
      <c r="EW631" s="169"/>
      <c r="EX631" s="169"/>
      <c r="EY631" s="169"/>
      <c r="EZ631" s="169"/>
      <c r="FA631" s="169"/>
      <c r="FB631" s="169"/>
      <c r="FC631" s="169"/>
      <c r="FD631" s="169"/>
      <c r="FE631" s="169"/>
      <c r="FF631" s="169"/>
      <c r="FG631" s="169"/>
      <c r="FH631" s="169"/>
      <c r="FI631" s="169"/>
      <c r="FJ631" s="169"/>
      <c r="FK631" s="169"/>
      <c r="FL631" s="169"/>
      <c r="FM631" s="169"/>
      <c r="FN631" s="169"/>
      <c r="FO631" s="169"/>
      <c r="FP631" s="169"/>
      <c r="FQ631" s="169"/>
      <c r="FR631" s="169"/>
      <c r="FS631" s="169"/>
      <c r="FT631" s="169"/>
      <c r="FU631" s="169"/>
      <c r="FV631" s="169"/>
      <c r="FW631" s="169"/>
      <c r="FX631" s="169"/>
      <c r="FY631" s="169"/>
      <c r="FZ631" s="169"/>
      <c r="GA631" s="169"/>
      <c r="AMK631" s="115"/>
      <c r="AML631" s="115"/>
      <c r="AMM631" s="115"/>
      <c r="AMN631" s="115"/>
      <c r="AMO631" s="115"/>
      <c r="AMP631" s="115"/>
      <c r="AMQ631" s="115"/>
      <c r="AMR631" s="115"/>
      <c r="AMS631" s="115"/>
      <c r="AMT631" s="115"/>
      <c r="AMU631" s="115"/>
      <c r="AMV631" s="115"/>
      <c r="AMW631" s="115"/>
      <c r="AMX631" s="115"/>
      <c r="AMY631" s="115"/>
      <c r="AMZ631" s="115"/>
      <c r="ANA631" s="115"/>
      <c r="ANB631" s="115"/>
    </row>
    <row r="632" spans="1:183 1025:1042" ht="15" customHeight="1" x14ac:dyDescent="0.35">
      <c r="A632" s="169"/>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c r="AJ632" s="169"/>
      <c r="AK632" s="169"/>
      <c r="AL632" s="169"/>
      <c r="AM632" s="169"/>
      <c r="AN632" s="169"/>
      <c r="AO632" s="169"/>
      <c r="AP632" s="169"/>
      <c r="AQ632" s="169"/>
      <c r="AR632" s="169"/>
      <c r="AS632" s="169"/>
      <c r="AT632" s="169"/>
      <c r="AU632" s="169"/>
      <c r="AV632" s="169"/>
      <c r="AW632" s="169"/>
      <c r="AX632" s="169"/>
      <c r="AY632" s="169"/>
      <c r="AZ632" s="169"/>
      <c r="BA632" s="169"/>
      <c r="BB632" s="169"/>
      <c r="BC632" s="169"/>
      <c r="BD632" s="169"/>
      <c r="BE632" s="169"/>
      <c r="BF632" s="169"/>
      <c r="BG632" s="169"/>
      <c r="BH632" s="169"/>
      <c r="BI632" s="169"/>
      <c r="BJ632" s="169"/>
      <c r="BK632" s="169"/>
      <c r="BL632" s="169"/>
      <c r="BM632" s="169"/>
      <c r="BN632" s="169"/>
      <c r="BO632" s="169"/>
      <c r="BP632" s="169"/>
      <c r="BQ632" s="169"/>
      <c r="BR632" s="169"/>
      <c r="BS632" s="169"/>
      <c r="BT632" s="169"/>
      <c r="BU632" s="169"/>
      <c r="BV632" s="169"/>
      <c r="BW632" s="169"/>
      <c r="BX632" s="169"/>
      <c r="BY632" s="169"/>
      <c r="BZ632" s="169"/>
      <c r="CA632" s="169"/>
      <c r="CB632" s="169"/>
      <c r="CC632" s="169"/>
      <c r="CD632" s="169"/>
      <c r="CE632" s="169"/>
      <c r="CF632" s="169"/>
      <c r="CG632" s="169"/>
      <c r="CH632" s="169"/>
      <c r="CI632" s="169"/>
      <c r="CJ632" s="169"/>
      <c r="CK632" s="169"/>
      <c r="CL632" s="169"/>
      <c r="CM632" s="169"/>
      <c r="CN632" s="169"/>
      <c r="CO632" s="169"/>
      <c r="CP632" s="169"/>
      <c r="CQ632" s="169"/>
      <c r="CR632" s="169"/>
      <c r="CS632" s="169"/>
      <c r="CT632" s="169"/>
      <c r="CU632" s="169"/>
      <c r="CV632" s="169"/>
      <c r="CW632" s="169"/>
      <c r="CX632" s="169"/>
      <c r="CY632" s="169"/>
      <c r="CZ632" s="169"/>
      <c r="DA632" s="169"/>
      <c r="DB632" s="169"/>
      <c r="DC632" s="169"/>
      <c r="DD632" s="169"/>
      <c r="DE632" s="169"/>
      <c r="DF632" s="169"/>
      <c r="DG632" s="169"/>
      <c r="DH632" s="169"/>
      <c r="DI632" s="169"/>
      <c r="DJ632" s="169"/>
      <c r="DK632" s="169"/>
      <c r="DL632" s="169"/>
      <c r="DM632" s="169"/>
      <c r="DN632" s="169"/>
      <c r="DO632" s="169"/>
      <c r="DP632" s="169"/>
      <c r="DQ632" s="169"/>
      <c r="DR632" s="169"/>
      <c r="DS632" s="169"/>
      <c r="DT632" s="169"/>
      <c r="DU632" s="169"/>
      <c r="DV632" s="169"/>
      <c r="DW632" s="169"/>
      <c r="DX632" s="169"/>
      <c r="DY632" s="169"/>
      <c r="DZ632" s="169"/>
      <c r="EA632" s="169"/>
      <c r="EB632" s="169"/>
      <c r="EC632" s="169"/>
      <c r="ED632" s="169"/>
      <c r="EE632" s="169"/>
      <c r="EF632" s="169"/>
      <c r="EG632" s="169"/>
      <c r="EH632" s="169"/>
      <c r="EI632" s="169"/>
      <c r="EJ632" s="169"/>
      <c r="EK632" s="169"/>
      <c r="EL632" s="169"/>
      <c r="EM632" s="169"/>
      <c r="EN632" s="169"/>
      <c r="EO632" s="169"/>
      <c r="EP632" s="169"/>
      <c r="EQ632" s="169"/>
      <c r="ER632" s="169"/>
      <c r="ES632" s="169"/>
      <c r="ET632" s="169"/>
      <c r="EU632" s="169"/>
      <c r="EV632" s="169"/>
      <c r="EW632" s="169"/>
      <c r="EX632" s="169"/>
      <c r="EY632" s="169"/>
      <c r="EZ632" s="169"/>
      <c r="FA632" s="169"/>
      <c r="FB632" s="169"/>
      <c r="FC632" s="169"/>
      <c r="FD632" s="169"/>
      <c r="FE632" s="169"/>
      <c r="FF632" s="169"/>
      <c r="FG632" s="169"/>
      <c r="FH632" s="169"/>
      <c r="FI632" s="169"/>
      <c r="FJ632" s="169"/>
      <c r="FK632" s="169"/>
      <c r="FL632" s="169"/>
      <c r="FM632" s="169"/>
      <c r="FN632" s="169"/>
      <c r="FO632" s="169"/>
      <c r="FP632" s="169"/>
      <c r="FQ632" s="169"/>
      <c r="FR632" s="169"/>
      <c r="FS632" s="169"/>
      <c r="FT632" s="169"/>
      <c r="FU632" s="169"/>
      <c r="FV632" s="169"/>
      <c r="FW632" s="169"/>
      <c r="FX632" s="169"/>
      <c r="FY632" s="169"/>
      <c r="FZ632" s="169"/>
      <c r="GA632" s="169"/>
      <c r="AMK632" s="115"/>
      <c r="AML632" s="115"/>
      <c r="AMM632" s="115"/>
      <c r="AMN632" s="115"/>
      <c r="AMO632" s="115"/>
      <c r="AMP632" s="115"/>
      <c r="AMQ632" s="115"/>
      <c r="AMR632" s="115"/>
      <c r="AMS632" s="115"/>
      <c r="AMT632" s="115"/>
      <c r="AMU632" s="115"/>
      <c r="AMV632" s="115"/>
      <c r="AMW632" s="115"/>
      <c r="AMX632" s="115"/>
      <c r="AMY632" s="115"/>
      <c r="AMZ632" s="115"/>
      <c r="ANA632" s="115"/>
      <c r="ANB632" s="115"/>
    </row>
    <row r="633" spans="1:183 1025:1042" ht="15" customHeight="1" x14ac:dyDescent="0.35">
      <c r="A633" s="169"/>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c r="AJ633" s="169"/>
      <c r="AK633" s="169"/>
      <c r="AL633" s="169"/>
      <c r="AM633" s="169"/>
      <c r="AN633" s="169"/>
      <c r="AO633" s="169"/>
      <c r="AP633" s="169"/>
      <c r="AQ633" s="169"/>
      <c r="AR633" s="169"/>
      <c r="AS633" s="169"/>
      <c r="AT633" s="169"/>
      <c r="AU633" s="169"/>
      <c r="AV633" s="169"/>
      <c r="AW633" s="169"/>
      <c r="AX633" s="169"/>
      <c r="AY633" s="169"/>
      <c r="AZ633" s="169"/>
      <c r="BA633" s="169"/>
      <c r="BB633" s="169"/>
      <c r="BC633" s="169"/>
      <c r="BD633" s="169"/>
      <c r="BE633" s="169"/>
      <c r="BF633" s="169"/>
      <c r="BG633" s="169"/>
      <c r="BH633" s="169"/>
      <c r="BI633" s="169"/>
      <c r="BJ633" s="169"/>
      <c r="BK633" s="169"/>
      <c r="BL633" s="169"/>
      <c r="BM633" s="169"/>
      <c r="BN633" s="169"/>
      <c r="BO633" s="169"/>
      <c r="BP633" s="169"/>
      <c r="BQ633" s="169"/>
      <c r="BR633" s="169"/>
      <c r="BS633" s="169"/>
      <c r="BT633" s="169"/>
      <c r="BU633" s="169"/>
      <c r="BV633" s="169"/>
      <c r="BW633" s="169"/>
      <c r="BX633" s="169"/>
      <c r="BY633" s="169"/>
      <c r="BZ633" s="169"/>
      <c r="CA633" s="169"/>
      <c r="CB633" s="169"/>
      <c r="CC633" s="169"/>
      <c r="CD633" s="169"/>
      <c r="CE633" s="169"/>
      <c r="CF633" s="169"/>
      <c r="CG633" s="169"/>
      <c r="CH633" s="169"/>
      <c r="CI633" s="169"/>
      <c r="CJ633" s="169"/>
      <c r="CK633" s="169"/>
      <c r="CL633" s="169"/>
      <c r="CM633" s="169"/>
      <c r="CN633" s="169"/>
      <c r="CO633" s="169"/>
      <c r="CP633" s="169"/>
      <c r="CQ633" s="169"/>
      <c r="CR633" s="169"/>
      <c r="CS633" s="169"/>
      <c r="CT633" s="169"/>
      <c r="CU633" s="169"/>
      <c r="CV633" s="169"/>
      <c r="CW633" s="169"/>
      <c r="CX633" s="169"/>
      <c r="CY633" s="169"/>
      <c r="CZ633" s="169"/>
      <c r="DA633" s="169"/>
      <c r="DB633" s="169"/>
      <c r="DC633" s="169"/>
      <c r="DD633" s="169"/>
      <c r="DE633" s="169"/>
      <c r="DF633" s="169"/>
      <c r="DG633" s="169"/>
      <c r="DH633" s="169"/>
      <c r="DI633" s="169"/>
      <c r="DJ633" s="169"/>
      <c r="DK633" s="169"/>
      <c r="DL633" s="169"/>
      <c r="DM633" s="169"/>
      <c r="DN633" s="169"/>
      <c r="DO633" s="169"/>
      <c r="DP633" s="169"/>
      <c r="DQ633" s="169"/>
      <c r="DR633" s="169"/>
      <c r="DS633" s="169"/>
      <c r="DT633" s="169"/>
      <c r="DU633" s="169"/>
      <c r="DV633" s="169"/>
      <c r="DW633" s="169"/>
      <c r="DX633" s="169"/>
      <c r="DY633" s="169"/>
      <c r="DZ633" s="169"/>
      <c r="EA633" s="169"/>
      <c r="EB633" s="169"/>
      <c r="EC633" s="169"/>
      <c r="ED633" s="169"/>
      <c r="EE633" s="169"/>
      <c r="EF633" s="169"/>
      <c r="EG633" s="169"/>
      <c r="EH633" s="169"/>
      <c r="EI633" s="169"/>
      <c r="EJ633" s="169"/>
      <c r="EK633" s="169"/>
      <c r="EL633" s="169"/>
      <c r="EM633" s="169"/>
      <c r="EN633" s="169"/>
      <c r="EO633" s="169"/>
      <c r="EP633" s="169"/>
      <c r="EQ633" s="169"/>
      <c r="ER633" s="169"/>
      <c r="ES633" s="169"/>
      <c r="ET633" s="169"/>
      <c r="EU633" s="169"/>
      <c r="EV633" s="169"/>
      <c r="EW633" s="169"/>
      <c r="EX633" s="169"/>
      <c r="EY633" s="169"/>
      <c r="EZ633" s="169"/>
      <c r="FA633" s="169"/>
      <c r="FB633" s="169"/>
      <c r="FC633" s="169"/>
      <c r="FD633" s="169"/>
      <c r="FE633" s="169"/>
      <c r="FF633" s="169"/>
      <c r="FG633" s="169"/>
      <c r="FH633" s="169"/>
      <c r="FI633" s="169"/>
      <c r="FJ633" s="169"/>
      <c r="FK633" s="169"/>
      <c r="FL633" s="169"/>
      <c r="FM633" s="169"/>
      <c r="FN633" s="169"/>
      <c r="FO633" s="169"/>
      <c r="FP633" s="169"/>
      <c r="FQ633" s="169"/>
      <c r="FR633" s="169"/>
      <c r="FS633" s="169"/>
      <c r="FT633" s="169"/>
      <c r="FU633" s="169"/>
      <c r="FV633" s="169"/>
      <c r="FW633" s="169"/>
      <c r="FX633" s="169"/>
      <c r="FY633" s="169"/>
      <c r="FZ633" s="169"/>
      <c r="GA633" s="169"/>
      <c r="AMK633" s="115"/>
      <c r="AML633" s="115"/>
      <c r="AMM633" s="115"/>
      <c r="AMN633" s="115"/>
      <c r="AMO633" s="115"/>
      <c r="AMP633" s="115"/>
      <c r="AMQ633" s="115"/>
      <c r="AMR633" s="115"/>
      <c r="AMS633" s="115"/>
      <c r="AMT633" s="115"/>
      <c r="AMU633" s="115"/>
      <c r="AMV633" s="115"/>
      <c r="AMW633" s="115"/>
      <c r="AMX633" s="115"/>
      <c r="AMY633" s="115"/>
      <c r="AMZ633" s="115"/>
      <c r="ANA633" s="115"/>
      <c r="ANB633" s="115"/>
    </row>
    <row r="634" spans="1:183 1025:1042" ht="15" customHeight="1" x14ac:dyDescent="0.35">
      <c r="A634" s="169"/>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c r="AJ634" s="169"/>
      <c r="AK634" s="169"/>
      <c r="AL634" s="169"/>
      <c r="AM634" s="169"/>
      <c r="AN634" s="169"/>
      <c r="AO634" s="169"/>
      <c r="AP634" s="169"/>
      <c r="AQ634" s="169"/>
      <c r="AR634" s="169"/>
      <c r="AS634" s="169"/>
      <c r="AT634" s="169"/>
      <c r="AU634" s="169"/>
      <c r="AV634" s="169"/>
      <c r="AW634" s="169"/>
      <c r="AX634" s="169"/>
      <c r="AY634" s="169"/>
      <c r="AZ634" s="169"/>
      <c r="BA634" s="169"/>
      <c r="BB634" s="169"/>
      <c r="BC634" s="169"/>
      <c r="BD634" s="169"/>
      <c r="BE634" s="169"/>
      <c r="BF634" s="169"/>
      <c r="BG634" s="169"/>
      <c r="BH634" s="169"/>
      <c r="BI634" s="169"/>
      <c r="BJ634" s="169"/>
      <c r="BK634" s="169"/>
      <c r="BL634" s="169"/>
      <c r="BM634" s="169"/>
      <c r="BN634" s="169"/>
      <c r="BO634" s="169"/>
      <c r="BP634" s="169"/>
      <c r="BQ634" s="169"/>
      <c r="BR634" s="169"/>
      <c r="BS634" s="169"/>
      <c r="BT634" s="169"/>
      <c r="BU634" s="169"/>
      <c r="BV634" s="169"/>
      <c r="BW634" s="169"/>
      <c r="BX634" s="169"/>
      <c r="BY634" s="169"/>
      <c r="BZ634" s="169"/>
      <c r="CA634" s="169"/>
      <c r="CB634" s="169"/>
      <c r="CC634" s="169"/>
      <c r="CD634" s="169"/>
      <c r="CE634" s="169"/>
      <c r="CF634" s="169"/>
      <c r="CG634" s="169"/>
      <c r="CH634" s="169"/>
      <c r="CI634" s="169"/>
      <c r="CJ634" s="169"/>
      <c r="CK634" s="169"/>
      <c r="CL634" s="169"/>
      <c r="CM634" s="169"/>
      <c r="CN634" s="169"/>
      <c r="CO634" s="169"/>
      <c r="CP634" s="169"/>
      <c r="CQ634" s="169"/>
      <c r="CR634" s="169"/>
      <c r="CS634" s="169"/>
      <c r="CT634" s="169"/>
      <c r="CU634" s="169"/>
      <c r="CV634" s="169"/>
      <c r="CW634" s="169"/>
      <c r="CX634" s="169"/>
      <c r="CY634" s="169"/>
      <c r="CZ634" s="169"/>
      <c r="DA634" s="169"/>
      <c r="DB634" s="169"/>
      <c r="DC634" s="169"/>
      <c r="DD634" s="169"/>
      <c r="DE634" s="169"/>
      <c r="DF634" s="169"/>
      <c r="DG634" s="169"/>
      <c r="DH634" s="169"/>
      <c r="DI634" s="169"/>
      <c r="DJ634" s="169"/>
      <c r="DK634" s="169"/>
      <c r="DL634" s="169"/>
      <c r="DM634" s="169"/>
      <c r="DN634" s="169"/>
      <c r="DO634" s="169"/>
      <c r="DP634" s="169"/>
      <c r="DQ634" s="169"/>
      <c r="DR634" s="169"/>
      <c r="DS634" s="169"/>
      <c r="DT634" s="169"/>
      <c r="DU634" s="169"/>
      <c r="DV634" s="169"/>
      <c r="DW634" s="169"/>
      <c r="DX634" s="169"/>
      <c r="DY634" s="169"/>
      <c r="DZ634" s="169"/>
      <c r="EA634" s="169"/>
      <c r="EB634" s="169"/>
      <c r="EC634" s="169"/>
      <c r="ED634" s="169"/>
      <c r="EE634" s="169"/>
      <c r="EF634" s="169"/>
      <c r="EG634" s="169"/>
      <c r="EH634" s="169"/>
      <c r="EI634" s="169"/>
      <c r="EJ634" s="169"/>
      <c r="EK634" s="169"/>
      <c r="EL634" s="169"/>
      <c r="EM634" s="169"/>
      <c r="EN634" s="169"/>
      <c r="EO634" s="169"/>
      <c r="EP634" s="169"/>
      <c r="EQ634" s="169"/>
      <c r="ER634" s="169"/>
      <c r="ES634" s="169"/>
      <c r="ET634" s="169"/>
      <c r="EU634" s="169"/>
      <c r="EV634" s="169"/>
      <c r="EW634" s="169"/>
      <c r="EX634" s="169"/>
      <c r="EY634" s="169"/>
      <c r="EZ634" s="169"/>
      <c r="FA634" s="169"/>
      <c r="FB634" s="169"/>
      <c r="FC634" s="169"/>
      <c r="FD634" s="169"/>
      <c r="FE634" s="169"/>
      <c r="FF634" s="169"/>
      <c r="FG634" s="169"/>
      <c r="FH634" s="169"/>
      <c r="FI634" s="169"/>
      <c r="FJ634" s="169"/>
      <c r="FK634" s="169"/>
      <c r="FL634" s="169"/>
      <c r="FM634" s="169"/>
      <c r="FN634" s="169"/>
      <c r="FO634" s="169"/>
      <c r="FP634" s="169"/>
      <c r="FQ634" s="169"/>
      <c r="FR634" s="169"/>
      <c r="FS634" s="169"/>
      <c r="FT634" s="169"/>
      <c r="FU634" s="169"/>
      <c r="FV634" s="169"/>
      <c r="FW634" s="169"/>
      <c r="FX634" s="169"/>
      <c r="FY634" s="169"/>
      <c r="FZ634" s="169"/>
      <c r="GA634" s="169"/>
      <c r="AMK634" s="115"/>
      <c r="AML634" s="115"/>
      <c r="AMM634" s="115"/>
      <c r="AMN634" s="115"/>
      <c r="AMO634" s="115"/>
      <c r="AMP634" s="115"/>
      <c r="AMQ634" s="115"/>
      <c r="AMR634" s="115"/>
      <c r="AMS634" s="115"/>
      <c r="AMT634" s="115"/>
      <c r="AMU634" s="115"/>
      <c r="AMV634" s="115"/>
      <c r="AMW634" s="115"/>
      <c r="AMX634" s="115"/>
      <c r="AMY634" s="115"/>
      <c r="AMZ634" s="115"/>
      <c r="ANA634" s="115"/>
      <c r="ANB634" s="115"/>
    </row>
    <row r="635" spans="1:183 1025:1042" ht="15" customHeight="1" x14ac:dyDescent="0.35">
      <c r="A635" s="169"/>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c r="AJ635" s="169"/>
      <c r="AK635" s="169"/>
      <c r="AL635" s="169"/>
      <c r="AM635" s="169"/>
      <c r="AN635" s="169"/>
      <c r="AO635" s="169"/>
      <c r="AP635" s="169"/>
      <c r="AQ635" s="169"/>
      <c r="AR635" s="169"/>
      <c r="AS635" s="169"/>
      <c r="AT635" s="169"/>
      <c r="AU635" s="169"/>
      <c r="AV635" s="169"/>
      <c r="AW635" s="169"/>
      <c r="AX635" s="169"/>
      <c r="AY635" s="169"/>
      <c r="AZ635" s="169"/>
      <c r="BA635" s="169"/>
      <c r="BB635" s="169"/>
      <c r="BC635" s="169"/>
      <c r="BD635" s="169"/>
      <c r="BE635" s="169"/>
      <c r="BF635" s="169"/>
      <c r="BG635" s="169"/>
      <c r="BH635" s="169"/>
      <c r="BI635" s="169"/>
      <c r="BJ635" s="169"/>
      <c r="BK635" s="169"/>
      <c r="BL635" s="169"/>
      <c r="BM635" s="169"/>
      <c r="BN635" s="169"/>
      <c r="BO635" s="169"/>
      <c r="BP635" s="169"/>
      <c r="BQ635" s="169"/>
      <c r="BR635" s="169"/>
      <c r="BS635" s="169"/>
      <c r="BT635" s="169"/>
      <c r="BU635" s="169"/>
      <c r="BV635" s="169"/>
      <c r="BW635" s="169"/>
      <c r="BX635" s="169"/>
      <c r="BY635" s="169"/>
      <c r="BZ635" s="169"/>
      <c r="CA635" s="169"/>
      <c r="CB635" s="169"/>
      <c r="CC635" s="169"/>
      <c r="CD635" s="169"/>
      <c r="CE635" s="169"/>
      <c r="CF635" s="169"/>
      <c r="CG635" s="169"/>
      <c r="CH635" s="169"/>
      <c r="CI635" s="169"/>
      <c r="CJ635" s="169"/>
      <c r="CK635" s="169"/>
      <c r="CL635" s="169"/>
      <c r="CM635" s="169"/>
      <c r="CN635" s="169"/>
      <c r="CO635" s="169"/>
      <c r="CP635" s="169"/>
      <c r="CQ635" s="169"/>
      <c r="CR635" s="169"/>
      <c r="CS635" s="169"/>
      <c r="CT635" s="169"/>
      <c r="CU635" s="169"/>
      <c r="CV635" s="169"/>
      <c r="CW635" s="169"/>
      <c r="CX635" s="169"/>
      <c r="CY635" s="169"/>
      <c r="CZ635" s="169"/>
      <c r="DA635" s="169"/>
      <c r="DB635" s="169"/>
      <c r="DC635" s="169"/>
      <c r="DD635" s="169"/>
      <c r="DE635" s="169"/>
      <c r="DF635" s="169"/>
      <c r="DG635" s="169"/>
      <c r="DH635" s="169"/>
      <c r="DI635" s="169"/>
      <c r="DJ635" s="169"/>
      <c r="DK635" s="169"/>
      <c r="DL635" s="169"/>
      <c r="DM635" s="169"/>
      <c r="DN635" s="169"/>
      <c r="DO635" s="169"/>
      <c r="DP635" s="169"/>
      <c r="DQ635" s="169"/>
      <c r="DR635" s="169"/>
      <c r="DS635" s="169"/>
      <c r="DT635" s="169"/>
      <c r="DU635" s="169"/>
      <c r="DV635" s="169"/>
      <c r="DW635" s="169"/>
      <c r="DX635" s="169"/>
      <c r="DY635" s="169"/>
      <c r="DZ635" s="169"/>
      <c r="EA635" s="169"/>
      <c r="EB635" s="169"/>
      <c r="EC635" s="169"/>
      <c r="ED635" s="169"/>
      <c r="EE635" s="169"/>
      <c r="EF635" s="169"/>
      <c r="EG635" s="169"/>
      <c r="EH635" s="169"/>
      <c r="EI635" s="169"/>
      <c r="EJ635" s="169"/>
      <c r="EK635" s="169"/>
      <c r="EL635" s="169"/>
      <c r="EM635" s="169"/>
      <c r="EN635" s="169"/>
      <c r="EO635" s="169"/>
      <c r="EP635" s="169"/>
      <c r="EQ635" s="169"/>
      <c r="ER635" s="169"/>
      <c r="ES635" s="169"/>
      <c r="ET635" s="169"/>
      <c r="EU635" s="169"/>
      <c r="EV635" s="169"/>
      <c r="EW635" s="169"/>
      <c r="EX635" s="169"/>
      <c r="EY635" s="169"/>
      <c r="EZ635" s="169"/>
      <c r="FA635" s="169"/>
      <c r="FB635" s="169"/>
      <c r="FC635" s="169"/>
      <c r="FD635" s="169"/>
      <c r="FE635" s="169"/>
      <c r="FF635" s="169"/>
      <c r="FG635" s="169"/>
      <c r="FH635" s="169"/>
      <c r="FI635" s="169"/>
      <c r="FJ635" s="169"/>
      <c r="FK635" s="169"/>
      <c r="FL635" s="169"/>
      <c r="FM635" s="169"/>
      <c r="FN635" s="169"/>
      <c r="FO635" s="169"/>
      <c r="FP635" s="169"/>
      <c r="FQ635" s="169"/>
      <c r="FR635" s="169"/>
      <c r="FS635" s="169"/>
      <c r="FT635" s="169"/>
      <c r="FU635" s="169"/>
      <c r="FV635" s="169"/>
      <c r="FW635" s="169"/>
      <c r="FX635" s="169"/>
      <c r="FY635" s="169"/>
      <c r="FZ635" s="169"/>
      <c r="GA635" s="169"/>
      <c r="AMK635" s="115"/>
      <c r="AML635" s="115"/>
      <c r="AMM635" s="115"/>
      <c r="AMN635" s="115"/>
      <c r="AMO635" s="115"/>
      <c r="AMP635" s="115"/>
      <c r="AMQ635" s="115"/>
      <c r="AMR635" s="115"/>
      <c r="AMS635" s="115"/>
      <c r="AMT635" s="115"/>
      <c r="AMU635" s="115"/>
      <c r="AMV635" s="115"/>
      <c r="AMW635" s="115"/>
      <c r="AMX635" s="115"/>
      <c r="AMY635" s="115"/>
      <c r="AMZ635" s="115"/>
      <c r="ANA635" s="115"/>
      <c r="ANB635" s="115"/>
    </row>
    <row r="636" spans="1:183 1025:1042" ht="15" customHeight="1" x14ac:dyDescent="0.35">
      <c r="A636" s="169"/>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c r="AJ636" s="169"/>
      <c r="AK636" s="169"/>
      <c r="AL636" s="169"/>
      <c r="AM636" s="169"/>
      <c r="AN636" s="169"/>
      <c r="AO636" s="169"/>
      <c r="AP636" s="169"/>
      <c r="AQ636" s="169"/>
      <c r="AR636" s="169"/>
      <c r="AS636" s="169"/>
      <c r="AT636" s="169"/>
      <c r="AU636" s="169"/>
      <c r="AV636" s="169"/>
      <c r="AW636" s="169"/>
      <c r="AX636" s="169"/>
      <c r="AY636" s="169"/>
      <c r="AZ636" s="169"/>
      <c r="BA636" s="169"/>
      <c r="BB636" s="169"/>
      <c r="BC636" s="169"/>
      <c r="BD636" s="169"/>
      <c r="BE636" s="169"/>
      <c r="BF636" s="169"/>
      <c r="BG636" s="169"/>
      <c r="BH636" s="169"/>
      <c r="BI636" s="169"/>
      <c r="BJ636" s="169"/>
      <c r="BK636" s="169"/>
      <c r="BL636" s="169"/>
      <c r="BM636" s="169"/>
      <c r="BN636" s="169"/>
      <c r="BO636" s="169"/>
      <c r="BP636" s="169"/>
      <c r="BQ636" s="169"/>
      <c r="BR636" s="169"/>
      <c r="BS636" s="169"/>
      <c r="BT636" s="169"/>
      <c r="BU636" s="169"/>
      <c r="BV636" s="169"/>
      <c r="BW636" s="169"/>
      <c r="BX636" s="169"/>
      <c r="BY636" s="169"/>
      <c r="BZ636" s="169"/>
      <c r="CA636" s="169"/>
      <c r="CB636" s="169"/>
      <c r="CC636" s="169"/>
      <c r="CD636" s="169"/>
      <c r="CE636" s="169"/>
      <c r="CF636" s="169"/>
      <c r="CG636" s="169"/>
      <c r="CH636" s="169"/>
      <c r="CI636" s="169"/>
      <c r="CJ636" s="169"/>
      <c r="CK636" s="169"/>
      <c r="CL636" s="169"/>
      <c r="CM636" s="169"/>
      <c r="CN636" s="169"/>
      <c r="CO636" s="169"/>
      <c r="CP636" s="169"/>
      <c r="CQ636" s="169"/>
      <c r="CR636" s="169"/>
      <c r="CS636" s="169"/>
      <c r="CT636" s="169"/>
      <c r="CU636" s="169"/>
      <c r="CV636" s="169"/>
      <c r="CW636" s="169"/>
      <c r="CX636" s="169"/>
      <c r="CY636" s="169"/>
      <c r="CZ636" s="169"/>
      <c r="DA636" s="169"/>
      <c r="DB636" s="169"/>
      <c r="DC636" s="169"/>
      <c r="DD636" s="169"/>
      <c r="DE636" s="169"/>
      <c r="DF636" s="169"/>
      <c r="DG636" s="169"/>
      <c r="DH636" s="169"/>
      <c r="DI636" s="169"/>
      <c r="DJ636" s="169"/>
      <c r="DK636" s="169"/>
      <c r="DL636" s="169"/>
      <c r="DM636" s="169"/>
      <c r="DN636" s="169"/>
      <c r="DO636" s="169"/>
      <c r="DP636" s="169"/>
      <c r="DQ636" s="169"/>
      <c r="DR636" s="169"/>
      <c r="DS636" s="169"/>
      <c r="DT636" s="169"/>
      <c r="DU636" s="169"/>
      <c r="DV636" s="169"/>
      <c r="DW636" s="169"/>
      <c r="DX636" s="169"/>
      <c r="DY636" s="169"/>
      <c r="DZ636" s="169"/>
      <c r="EA636" s="169"/>
      <c r="EB636" s="169"/>
      <c r="EC636" s="169"/>
      <c r="ED636" s="169"/>
      <c r="EE636" s="169"/>
      <c r="EF636" s="169"/>
      <c r="EG636" s="169"/>
      <c r="EH636" s="169"/>
      <c r="EI636" s="169"/>
      <c r="EJ636" s="169"/>
      <c r="EK636" s="169"/>
      <c r="EL636" s="169"/>
      <c r="EM636" s="169"/>
      <c r="EN636" s="169"/>
      <c r="EO636" s="169"/>
      <c r="EP636" s="169"/>
      <c r="EQ636" s="169"/>
      <c r="ER636" s="169"/>
      <c r="ES636" s="169"/>
      <c r="ET636" s="169"/>
      <c r="EU636" s="169"/>
      <c r="EV636" s="169"/>
      <c r="EW636" s="169"/>
      <c r="EX636" s="169"/>
      <c r="EY636" s="169"/>
      <c r="EZ636" s="169"/>
      <c r="FA636" s="169"/>
      <c r="FB636" s="169"/>
      <c r="FC636" s="169"/>
      <c r="FD636" s="169"/>
      <c r="FE636" s="169"/>
      <c r="FF636" s="169"/>
      <c r="FG636" s="169"/>
      <c r="FH636" s="169"/>
      <c r="FI636" s="169"/>
      <c r="FJ636" s="169"/>
      <c r="FK636" s="169"/>
      <c r="FL636" s="169"/>
      <c r="FM636" s="169"/>
      <c r="FN636" s="169"/>
      <c r="FO636" s="169"/>
      <c r="FP636" s="169"/>
      <c r="FQ636" s="169"/>
      <c r="FR636" s="169"/>
      <c r="FS636" s="169"/>
      <c r="FT636" s="169"/>
      <c r="FU636" s="169"/>
      <c r="FV636" s="169"/>
      <c r="FW636" s="169"/>
      <c r="FX636" s="169"/>
      <c r="FY636" s="169"/>
      <c r="FZ636" s="169"/>
      <c r="GA636" s="169"/>
      <c r="AMK636" s="115"/>
      <c r="AML636" s="115"/>
      <c r="AMM636" s="115"/>
      <c r="AMN636" s="115"/>
      <c r="AMO636" s="115"/>
      <c r="AMP636" s="115"/>
      <c r="AMQ636" s="115"/>
      <c r="AMR636" s="115"/>
      <c r="AMS636" s="115"/>
      <c r="AMT636" s="115"/>
      <c r="AMU636" s="115"/>
      <c r="AMV636" s="115"/>
      <c r="AMW636" s="115"/>
      <c r="AMX636" s="115"/>
      <c r="AMY636" s="115"/>
      <c r="AMZ636" s="115"/>
      <c r="ANA636" s="115"/>
      <c r="ANB636" s="115"/>
    </row>
    <row r="637" spans="1:183 1025:1042" ht="15" customHeight="1" x14ac:dyDescent="0.35">
      <c r="A637" s="169"/>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c r="AJ637" s="169"/>
      <c r="AK637" s="169"/>
      <c r="AL637" s="169"/>
      <c r="AM637" s="169"/>
      <c r="AN637" s="169"/>
      <c r="AO637" s="169"/>
      <c r="AP637" s="169"/>
      <c r="AQ637" s="169"/>
      <c r="AR637" s="169"/>
      <c r="AS637" s="169"/>
      <c r="AT637" s="169"/>
      <c r="AU637" s="169"/>
      <c r="AV637" s="169"/>
      <c r="AW637" s="169"/>
      <c r="AX637" s="169"/>
      <c r="AY637" s="169"/>
      <c r="AZ637" s="169"/>
      <c r="BA637" s="169"/>
      <c r="BB637" s="169"/>
      <c r="BC637" s="169"/>
      <c r="BD637" s="169"/>
      <c r="BE637" s="169"/>
      <c r="BF637" s="169"/>
      <c r="BG637" s="169"/>
      <c r="BH637" s="169"/>
      <c r="BI637" s="169"/>
      <c r="BJ637" s="169"/>
      <c r="BK637" s="169"/>
      <c r="BL637" s="169"/>
      <c r="BM637" s="169"/>
      <c r="BN637" s="169"/>
      <c r="BO637" s="169"/>
      <c r="BP637" s="169"/>
      <c r="BQ637" s="169"/>
      <c r="BR637" s="169"/>
      <c r="BS637" s="169"/>
      <c r="BT637" s="169"/>
      <c r="BU637" s="169"/>
      <c r="BV637" s="169"/>
      <c r="BW637" s="169"/>
      <c r="BX637" s="169"/>
      <c r="BY637" s="169"/>
      <c r="BZ637" s="169"/>
      <c r="CA637" s="169"/>
      <c r="CB637" s="169"/>
      <c r="CC637" s="169"/>
      <c r="CD637" s="169"/>
      <c r="CE637" s="169"/>
      <c r="CF637" s="169"/>
      <c r="CG637" s="169"/>
      <c r="CH637" s="169"/>
      <c r="CI637" s="169"/>
      <c r="CJ637" s="169"/>
      <c r="CK637" s="169"/>
      <c r="CL637" s="169"/>
      <c r="CM637" s="169"/>
      <c r="CN637" s="169"/>
      <c r="CO637" s="169"/>
      <c r="CP637" s="169"/>
      <c r="CQ637" s="169"/>
      <c r="CR637" s="169"/>
      <c r="CS637" s="169"/>
      <c r="CT637" s="169"/>
      <c r="CU637" s="169"/>
      <c r="CV637" s="169"/>
      <c r="CW637" s="169"/>
      <c r="CX637" s="169"/>
      <c r="CY637" s="169"/>
      <c r="CZ637" s="169"/>
      <c r="DA637" s="169"/>
      <c r="DB637" s="169"/>
      <c r="DC637" s="169"/>
      <c r="DD637" s="169"/>
      <c r="DE637" s="169"/>
      <c r="DF637" s="169"/>
      <c r="DG637" s="169"/>
      <c r="DH637" s="169"/>
      <c r="DI637" s="169"/>
      <c r="DJ637" s="169"/>
      <c r="DK637" s="169"/>
      <c r="DL637" s="169"/>
      <c r="DM637" s="169"/>
      <c r="DN637" s="169"/>
      <c r="DO637" s="169"/>
      <c r="DP637" s="169"/>
      <c r="DQ637" s="169"/>
      <c r="DR637" s="169"/>
      <c r="DS637" s="169"/>
      <c r="DT637" s="169"/>
      <c r="DU637" s="169"/>
      <c r="DV637" s="169"/>
      <c r="DW637" s="169"/>
      <c r="DX637" s="169"/>
      <c r="DY637" s="169"/>
      <c r="DZ637" s="169"/>
      <c r="EA637" s="169"/>
      <c r="EB637" s="169"/>
      <c r="EC637" s="169"/>
      <c r="ED637" s="169"/>
      <c r="EE637" s="169"/>
      <c r="EF637" s="169"/>
      <c r="EG637" s="169"/>
      <c r="EH637" s="169"/>
      <c r="EI637" s="169"/>
      <c r="EJ637" s="169"/>
      <c r="EK637" s="169"/>
      <c r="EL637" s="169"/>
      <c r="EM637" s="169"/>
      <c r="EN637" s="169"/>
      <c r="EO637" s="169"/>
      <c r="EP637" s="169"/>
      <c r="EQ637" s="169"/>
      <c r="ER637" s="169"/>
      <c r="ES637" s="169"/>
      <c r="ET637" s="169"/>
      <c r="EU637" s="169"/>
      <c r="EV637" s="169"/>
      <c r="EW637" s="169"/>
      <c r="EX637" s="169"/>
      <c r="EY637" s="169"/>
      <c r="EZ637" s="169"/>
      <c r="FA637" s="169"/>
      <c r="FB637" s="169"/>
      <c r="FC637" s="169"/>
      <c r="FD637" s="169"/>
      <c r="FE637" s="169"/>
      <c r="FF637" s="169"/>
      <c r="FG637" s="169"/>
      <c r="FH637" s="169"/>
      <c r="FI637" s="169"/>
      <c r="FJ637" s="169"/>
      <c r="FK637" s="169"/>
      <c r="FL637" s="169"/>
      <c r="FM637" s="169"/>
      <c r="FN637" s="169"/>
      <c r="FO637" s="169"/>
      <c r="FP637" s="169"/>
      <c r="FQ637" s="169"/>
      <c r="FR637" s="169"/>
      <c r="FS637" s="169"/>
      <c r="FT637" s="169"/>
      <c r="FU637" s="169"/>
      <c r="FV637" s="169"/>
      <c r="FW637" s="169"/>
      <c r="FX637" s="169"/>
      <c r="FY637" s="169"/>
      <c r="FZ637" s="169"/>
      <c r="GA637" s="169"/>
      <c r="AMK637" s="115"/>
      <c r="AML637" s="115"/>
      <c r="AMM637" s="115"/>
      <c r="AMN637" s="115"/>
      <c r="AMO637" s="115"/>
      <c r="AMP637" s="115"/>
      <c r="AMQ637" s="115"/>
      <c r="AMR637" s="115"/>
      <c r="AMS637" s="115"/>
      <c r="AMT637" s="115"/>
      <c r="AMU637" s="115"/>
      <c r="AMV637" s="115"/>
      <c r="AMW637" s="115"/>
      <c r="AMX637" s="115"/>
      <c r="AMY637" s="115"/>
      <c r="AMZ637" s="115"/>
      <c r="ANA637" s="115"/>
      <c r="ANB637" s="115"/>
    </row>
    <row r="638" spans="1:183 1025:1042" ht="15" customHeight="1" x14ac:dyDescent="0.35">
      <c r="A638" s="169"/>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c r="AJ638" s="169"/>
      <c r="AK638" s="169"/>
      <c r="AL638" s="169"/>
      <c r="AM638" s="169"/>
      <c r="AN638" s="169"/>
      <c r="AO638" s="169"/>
      <c r="AP638" s="169"/>
      <c r="AQ638" s="169"/>
      <c r="AR638" s="169"/>
      <c r="AS638" s="169"/>
      <c r="AT638" s="169"/>
      <c r="AU638" s="169"/>
      <c r="AV638" s="169"/>
      <c r="AW638" s="169"/>
      <c r="AX638" s="169"/>
      <c r="AY638" s="169"/>
      <c r="AZ638" s="169"/>
      <c r="BA638" s="169"/>
      <c r="BB638" s="169"/>
      <c r="BC638" s="169"/>
      <c r="BD638" s="169"/>
      <c r="BE638" s="169"/>
      <c r="BF638" s="169"/>
      <c r="BG638" s="169"/>
      <c r="BH638" s="169"/>
      <c r="BI638" s="169"/>
      <c r="BJ638" s="169"/>
      <c r="BK638" s="169"/>
      <c r="BL638" s="169"/>
      <c r="BM638" s="169"/>
      <c r="BN638" s="169"/>
      <c r="BO638" s="169"/>
      <c r="BP638" s="169"/>
      <c r="BQ638" s="169"/>
      <c r="BR638" s="169"/>
      <c r="BS638" s="169"/>
      <c r="BT638" s="169"/>
      <c r="BU638" s="169"/>
      <c r="BV638" s="169"/>
      <c r="BW638" s="169"/>
      <c r="BX638" s="169"/>
      <c r="BY638" s="169"/>
      <c r="BZ638" s="169"/>
      <c r="CA638" s="169"/>
      <c r="CB638" s="169"/>
      <c r="CC638" s="169"/>
      <c r="CD638" s="169"/>
      <c r="CE638" s="169"/>
      <c r="CF638" s="169"/>
      <c r="CG638" s="169"/>
      <c r="CH638" s="169"/>
      <c r="CI638" s="169"/>
      <c r="CJ638" s="169"/>
      <c r="CK638" s="169"/>
      <c r="CL638" s="169"/>
      <c r="CM638" s="169"/>
      <c r="CN638" s="169"/>
      <c r="CO638" s="169"/>
      <c r="CP638" s="169"/>
      <c r="CQ638" s="169"/>
      <c r="CR638" s="169"/>
      <c r="CS638" s="169"/>
      <c r="CT638" s="169"/>
      <c r="CU638" s="169"/>
      <c r="CV638" s="169"/>
      <c r="CW638" s="169"/>
      <c r="CX638" s="169"/>
      <c r="CY638" s="169"/>
      <c r="CZ638" s="169"/>
      <c r="DA638" s="169"/>
      <c r="DB638" s="169"/>
      <c r="DC638" s="169"/>
      <c r="DD638" s="169"/>
      <c r="DE638" s="169"/>
      <c r="DF638" s="169"/>
      <c r="DG638" s="169"/>
      <c r="DH638" s="169"/>
      <c r="DI638" s="169"/>
      <c r="DJ638" s="169"/>
      <c r="DK638" s="169"/>
      <c r="DL638" s="169"/>
      <c r="DM638" s="169"/>
      <c r="DN638" s="169"/>
      <c r="DO638" s="169"/>
      <c r="DP638" s="169"/>
      <c r="DQ638" s="169"/>
      <c r="DR638" s="169"/>
      <c r="DS638" s="169"/>
      <c r="DT638" s="169"/>
      <c r="DU638" s="169"/>
      <c r="DV638" s="169"/>
      <c r="DW638" s="169"/>
      <c r="DX638" s="169"/>
      <c r="DY638" s="169"/>
      <c r="DZ638" s="169"/>
      <c r="EA638" s="169"/>
      <c r="EB638" s="169"/>
      <c r="EC638" s="169"/>
      <c r="ED638" s="169"/>
      <c r="EE638" s="169"/>
      <c r="EF638" s="169"/>
      <c r="EG638" s="169"/>
      <c r="EH638" s="169"/>
      <c r="EI638" s="169"/>
      <c r="EJ638" s="169"/>
      <c r="EK638" s="169"/>
      <c r="EL638" s="169"/>
      <c r="EM638" s="169"/>
      <c r="EN638" s="169"/>
      <c r="EO638" s="169"/>
      <c r="EP638" s="169"/>
      <c r="EQ638" s="169"/>
      <c r="ER638" s="169"/>
      <c r="ES638" s="169"/>
      <c r="ET638" s="169"/>
      <c r="EU638" s="169"/>
      <c r="EV638" s="169"/>
      <c r="EW638" s="169"/>
      <c r="EX638" s="169"/>
      <c r="EY638" s="169"/>
      <c r="EZ638" s="169"/>
      <c r="FA638" s="169"/>
      <c r="FB638" s="169"/>
      <c r="FC638" s="169"/>
      <c r="FD638" s="169"/>
      <c r="FE638" s="169"/>
      <c r="FF638" s="169"/>
      <c r="FG638" s="169"/>
      <c r="FH638" s="169"/>
      <c r="FI638" s="169"/>
      <c r="FJ638" s="169"/>
      <c r="FK638" s="169"/>
      <c r="FL638" s="169"/>
      <c r="FM638" s="169"/>
      <c r="FN638" s="169"/>
      <c r="FO638" s="169"/>
      <c r="FP638" s="169"/>
      <c r="FQ638" s="169"/>
      <c r="FR638" s="169"/>
      <c r="FS638" s="169"/>
      <c r="FT638" s="169"/>
      <c r="FU638" s="169"/>
      <c r="FV638" s="169"/>
      <c r="FW638" s="169"/>
      <c r="FX638" s="169"/>
      <c r="FY638" s="169"/>
      <c r="FZ638" s="169"/>
      <c r="GA638" s="169"/>
      <c r="AMK638" s="115"/>
      <c r="AML638" s="115"/>
      <c r="AMM638" s="115"/>
      <c r="AMN638" s="115"/>
      <c r="AMO638" s="115"/>
      <c r="AMP638" s="115"/>
      <c r="AMQ638" s="115"/>
      <c r="AMR638" s="115"/>
      <c r="AMS638" s="115"/>
      <c r="AMT638" s="115"/>
      <c r="AMU638" s="115"/>
      <c r="AMV638" s="115"/>
      <c r="AMW638" s="115"/>
      <c r="AMX638" s="115"/>
      <c r="AMY638" s="115"/>
      <c r="AMZ638" s="115"/>
      <c r="ANA638" s="115"/>
      <c r="ANB638" s="115"/>
    </row>
    <row r="639" spans="1:183 1025:1042" ht="15" customHeight="1" x14ac:dyDescent="0.35">
      <c r="A639" s="169"/>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c r="AJ639" s="169"/>
      <c r="AK639" s="169"/>
      <c r="AL639" s="169"/>
      <c r="AM639" s="169"/>
      <c r="AN639" s="169"/>
      <c r="AO639" s="169"/>
      <c r="AP639" s="169"/>
      <c r="AQ639" s="169"/>
      <c r="AR639" s="169"/>
      <c r="AS639" s="169"/>
      <c r="AT639" s="169"/>
      <c r="AU639" s="169"/>
      <c r="AV639" s="169"/>
      <c r="AW639" s="169"/>
      <c r="AX639" s="169"/>
      <c r="AY639" s="169"/>
      <c r="AZ639" s="169"/>
      <c r="BA639" s="169"/>
      <c r="BB639" s="169"/>
      <c r="BC639" s="169"/>
      <c r="BD639" s="169"/>
      <c r="BE639" s="169"/>
      <c r="BF639" s="169"/>
      <c r="BG639" s="169"/>
      <c r="BH639" s="169"/>
      <c r="BI639" s="169"/>
      <c r="BJ639" s="169"/>
      <c r="BK639" s="169"/>
      <c r="BL639" s="169"/>
      <c r="BM639" s="169"/>
      <c r="BN639" s="169"/>
      <c r="BO639" s="169"/>
      <c r="BP639" s="169"/>
      <c r="BQ639" s="169"/>
      <c r="BR639" s="169"/>
      <c r="BS639" s="169"/>
      <c r="BT639" s="169"/>
      <c r="BU639" s="169"/>
      <c r="BV639" s="169"/>
      <c r="BW639" s="169"/>
      <c r="BX639" s="169"/>
      <c r="BY639" s="169"/>
      <c r="BZ639" s="169"/>
      <c r="CA639" s="169"/>
      <c r="CB639" s="169"/>
      <c r="CC639" s="169"/>
      <c r="CD639" s="169"/>
      <c r="CE639" s="169"/>
      <c r="CF639" s="169"/>
      <c r="CG639" s="169"/>
      <c r="CH639" s="169"/>
      <c r="CI639" s="169"/>
      <c r="CJ639" s="169"/>
      <c r="CK639" s="169"/>
      <c r="CL639" s="169"/>
      <c r="CM639" s="169"/>
      <c r="CN639" s="169"/>
      <c r="CO639" s="169"/>
      <c r="CP639" s="169"/>
      <c r="CQ639" s="169"/>
      <c r="CR639" s="169"/>
      <c r="CS639" s="169"/>
      <c r="CT639" s="169"/>
      <c r="CU639" s="169"/>
      <c r="CV639" s="169"/>
      <c r="CW639" s="169"/>
      <c r="CX639" s="169"/>
      <c r="CY639" s="169"/>
      <c r="CZ639" s="169"/>
      <c r="DA639" s="169"/>
      <c r="DB639" s="169"/>
      <c r="DC639" s="169"/>
      <c r="DD639" s="169"/>
      <c r="DE639" s="169"/>
      <c r="DF639" s="169"/>
      <c r="DG639" s="169"/>
      <c r="DH639" s="169"/>
      <c r="DI639" s="169"/>
      <c r="DJ639" s="169"/>
      <c r="DK639" s="169"/>
      <c r="DL639" s="169"/>
      <c r="DM639" s="169"/>
      <c r="DN639" s="169"/>
      <c r="DO639" s="169"/>
      <c r="DP639" s="169"/>
      <c r="DQ639" s="169"/>
      <c r="DR639" s="169"/>
      <c r="DS639" s="169"/>
      <c r="DT639" s="169"/>
      <c r="DU639" s="169"/>
      <c r="DV639" s="169"/>
      <c r="DW639" s="169"/>
      <c r="DX639" s="169"/>
      <c r="DY639" s="169"/>
      <c r="DZ639" s="169"/>
      <c r="EA639" s="169"/>
      <c r="EB639" s="169"/>
      <c r="EC639" s="169"/>
      <c r="ED639" s="169"/>
      <c r="EE639" s="169"/>
      <c r="EF639" s="169"/>
      <c r="EG639" s="169"/>
      <c r="EH639" s="169"/>
      <c r="EI639" s="169"/>
      <c r="EJ639" s="169"/>
      <c r="EK639" s="169"/>
      <c r="EL639" s="169"/>
      <c r="EM639" s="169"/>
      <c r="EN639" s="169"/>
      <c r="EO639" s="169"/>
      <c r="EP639" s="169"/>
      <c r="EQ639" s="169"/>
      <c r="ER639" s="169"/>
      <c r="ES639" s="169"/>
      <c r="ET639" s="169"/>
      <c r="EU639" s="169"/>
      <c r="EV639" s="169"/>
      <c r="EW639" s="169"/>
      <c r="EX639" s="169"/>
      <c r="EY639" s="169"/>
      <c r="EZ639" s="169"/>
      <c r="FA639" s="169"/>
      <c r="FB639" s="169"/>
      <c r="FC639" s="169"/>
      <c r="FD639" s="169"/>
      <c r="FE639" s="169"/>
      <c r="FF639" s="169"/>
      <c r="FG639" s="169"/>
      <c r="FH639" s="169"/>
      <c r="FI639" s="169"/>
      <c r="FJ639" s="169"/>
      <c r="FK639" s="169"/>
      <c r="FL639" s="169"/>
      <c r="FM639" s="169"/>
      <c r="FN639" s="169"/>
      <c r="FO639" s="169"/>
      <c r="FP639" s="169"/>
      <c r="FQ639" s="169"/>
      <c r="FR639" s="169"/>
      <c r="FS639" s="169"/>
      <c r="FT639" s="169"/>
      <c r="FU639" s="169"/>
      <c r="FV639" s="169"/>
      <c r="FW639" s="169"/>
      <c r="FX639" s="169"/>
      <c r="FY639" s="169"/>
      <c r="FZ639" s="169"/>
      <c r="GA639" s="169"/>
      <c r="AMK639" s="115"/>
      <c r="AML639" s="115"/>
      <c r="AMM639" s="115"/>
      <c r="AMN639" s="115"/>
      <c r="AMO639" s="115"/>
      <c r="AMP639" s="115"/>
      <c r="AMQ639" s="115"/>
      <c r="AMR639" s="115"/>
      <c r="AMS639" s="115"/>
      <c r="AMT639" s="115"/>
      <c r="AMU639" s="115"/>
      <c r="AMV639" s="115"/>
      <c r="AMW639" s="115"/>
      <c r="AMX639" s="115"/>
      <c r="AMY639" s="115"/>
      <c r="AMZ639" s="115"/>
      <c r="ANA639" s="115"/>
      <c r="ANB639" s="115"/>
    </row>
    <row r="640" spans="1:183 1025:1042" ht="15" customHeight="1" x14ac:dyDescent="0.35">
      <c r="A640" s="169"/>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c r="AE640" s="169"/>
      <c r="AF640" s="169"/>
      <c r="AG640" s="169"/>
      <c r="AH640" s="169"/>
      <c r="AI640" s="169"/>
      <c r="AJ640" s="169"/>
      <c r="AK640" s="169"/>
      <c r="AL640" s="169"/>
      <c r="AM640" s="169"/>
      <c r="AN640" s="169"/>
      <c r="AO640" s="169"/>
      <c r="AP640" s="169"/>
      <c r="AQ640" s="169"/>
      <c r="AR640" s="169"/>
      <c r="AS640" s="169"/>
      <c r="AT640" s="169"/>
      <c r="AU640" s="169"/>
      <c r="AV640" s="169"/>
      <c r="AW640" s="169"/>
      <c r="AX640" s="169"/>
      <c r="AY640" s="169"/>
      <c r="AZ640" s="169"/>
      <c r="BA640" s="169"/>
      <c r="BB640" s="169"/>
      <c r="BC640" s="169"/>
      <c r="BD640" s="169"/>
      <c r="BE640" s="169"/>
      <c r="BF640" s="169"/>
      <c r="BG640" s="169"/>
      <c r="BH640" s="169"/>
      <c r="BI640" s="169"/>
      <c r="BJ640" s="169"/>
      <c r="BK640" s="169"/>
      <c r="BL640" s="169"/>
      <c r="BM640" s="169"/>
      <c r="BN640" s="169"/>
      <c r="BO640" s="169"/>
      <c r="BP640" s="169"/>
      <c r="BQ640" s="169"/>
      <c r="BR640" s="169"/>
      <c r="BS640" s="169"/>
      <c r="BT640" s="169"/>
      <c r="BU640" s="169"/>
      <c r="BV640" s="169"/>
      <c r="BW640" s="169"/>
      <c r="BX640" s="169"/>
      <c r="BY640" s="169"/>
      <c r="BZ640" s="169"/>
      <c r="CA640" s="169"/>
      <c r="CB640" s="169"/>
      <c r="CC640" s="169"/>
      <c r="CD640" s="169"/>
      <c r="CE640" s="169"/>
      <c r="CF640" s="169"/>
      <c r="CG640" s="169"/>
      <c r="CH640" s="169"/>
      <c r="CI640" s="169"/>
      <c r="CJ640" s="169"/>
      <c r="CK640" s="169"/>
      <c r="CL640" s="169"/>
      <c r="CM640" s="169"/>
      <c r="CN640" s="169"/>
      <c r="CO640" s="169"/>
      <c r="CP640" s="169"/>
      <c r="CQ640" s="169"/>
      <c r="CR640" s="169"/>
      <c r="CS640" s="169"/>
      <c r="CT640" s="169"/>
      <c r="CU640" s="169"/>
      <c r="CV640" s="169"/>
      <c r="CW640" s="169"/>
      <c r="CX640" s="169"/>
      <c r="CY640" s="169"/>
      <c r="CZ640" s="169"/>
      <c r="DA640" s="169"/>
      <c r="DB640" s="169"/>
      <c r="DC640" s="169"/>
      <c r="DD640" s="169"/>
      <c r="DE640" s="169"/>
      <c r="DF640" s="169"/>
      <c r="DG640" s="169"/>
      <c r="DH640" s="169"/>
      <c r="DI640" s="169"/>
      <c r="DJ640" s="169"/>
      <c r="DK640" s="169"/>
      <c r="DL640" s="169"/>
      <c r="DM640" s="169"/>
      <c r="DN640" s="169"/>
      <c r="DO640" s="169"/>
      <c r="DP640" s="169"/>
      <c r="DQ640" s="169"/>
      <c r="DR640" s="169"/>
      <c r="DS640" s="169"/>
      <c r="DT640" s="169"/>
      <c r="DU640" s="169"/>
      <c r="DV640" s="169"/>
      <c r="DW640" s="169"/>
      <c r="DX640" s="169"/>
      <c r="DY640" s="169"/>
      <c r="DZ640" s="169"/>
      <c r="EA640" s="169"/>
      <c r="EB640" s="169"/>
      <c r="EC640" s="169"/>
      <c r="ED640" s="169"/>
      <c r="EE640" s="169"/>
      <c r="EF640" s="169"/>
      <c r="EG640" s="169"/>
      <c r="EH640" s="169"/>
      <c r="EI640" s="169"/>
      <c r="EJ640" s="169"/>
      <c r="EK640" s="169"/>
      <c r="EL640" s="169"/>
      <c r="EM640" s="169"/>
      <c r="EN640" s="169"/>
      <c r="EO640" s="169"/>
      <c r="EP640" s="169"/>
      <c r="EQ640" s="169"/>
      <c r="ER640" s="169"/>
      <c r="ES640" s="169"/>
      <c r="ET640" s="169"/>
      <c r="EU640" s="169"/>
      <c r="EV640" s="169"/>
      <c r="EW640" s="169"/>
      <c r="EX640" s="169"/>
      <c r="EY640" s="169"/>
      <c r="EZ640" s="169"/>
      <c r="FA640" s="169"/>
      <c r="FB640" s="169"/>
      <c r="FC640" s="169"/>
      <c r="FD640" s="169"/>
      <c r="FE640" s="169"/>
      <c r="FF640" s="169"/>
      <c r="FG640" s="169"/>
      <c r="FH640" s="169"/>
      <c r="FI640" s="169"/>
      <c r="FJ640" s="169"/>
      <c r="FK640" s="169"/>
      <c r="FL640" s="169"/>
      <c r="FM640" s="169"/>
      <c r="FN640" s="169"/>
      <c r="FO640" s="169"/>
      <c r="FP640" s="169"/>
      <c r="FQ640" s="169"/>
      <c r="FR640" s="169"/>
      <c r="FS640" s="169"/>
      <c r="FT640" s="169"/>
      <c r="FU640" s="169"/>
      <c r="FV640" s="169"/>
      <c r="FW640" s="169"/>
      <c r="FX640" s="169"/>
      <c r="FY640" s="169"/>
      <c r="FZ640" s="169"/>
      <c r="GA640" s="169"/>
      <c r="AMK640" s="115"/>
      <c r="AML640" s="115"/>
      <c r="AMM640" s="115"/>
      <c r="AMN640" s="115"/>
      <c r="AMO640" s="115"/>
      <c r="AMP640" s="115"/>
      <c r="AMQ640" s="115"/>
      <c r="AMR640" s="115"/>
      <c r="AMS640" s="115"/>
      <c r="AMT640" s="115"/>
      <c r="AMU640" s="115"/>
      <c r="AMV640" s="115"/>
      <c r="AMW640" s="115"/>
      <c r="AMX640" s="115"/>
      <c r="AMY640" s="115"/>
      <c r="AMZ640" s="115"/>
      <c r="ANA640" s="115"/>
      <c r="ANB640" s="115"/>
    </row>
    <row r="641" spans="1:183 1025:1042" ht="15" customHeight="1" x14ac:dyDescent="0.35">
      <c r="A641" s="169"/>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c r="AE641" s="169"/>
      <c r="AF641" s="169"/>
      <c r="AG641" s="169"/>
      <c r="AH641" s="169"/>
      <c r="AI641" s="169"/>
      <c r="AJ641" s="169"/>
      <c r="AK641" s="169"/>
      <c r="AL641" s="169"/>
      <c r="AM641" s="169"/>
      <c r="AN641" s="169"/>
      <c r="AO641" s="169"/>
      <c r="AP641" s="169"/>
      <c r="AQ641" s="169"/>
      <c r="AR641" s="169"/>
      <c r="AS641" s="169"/>
      <c r="AT641" s="169"/>
      <c r="AU641" s="169"/>
      <c r="AV641" s="169"/>
      <c r="AW641" s="169"/>
      <c r="AX641" s="169"/>
      <c r="AY641" s="169"/>
      <c r="AZ641" s="169"/>
      <c r="BA641" s="169"/>
      <c r="BB641" s="169"/>
      <c r="BC641" s="169"/>
      <c r="BD641" s="169"/>
      <c r="BE641" s="169"/>
      <c r="BF641" s="169"/>
      <c r="BG641" s="169"/>
      <c r="BH641" s="169"/>
      <c r="BI641" s="169"/>
      <c r="BJ641" s="169"/>
      <c r="BK641" s="169"/>
      <c r="BL641" s="169"/>
      <c r="BM641" s="169"/>
      <c r="BN641" s="169"/>
      <c r="BO641" s="169"/>
      <c r="BP641" s="169"/>
      <c r="BQ641" s="169"/>
      <c r="BR641" s="169"/>
      <c r="BS641" s="169"/>
      <c r="BT641" s="169"/>
      <c r="BU641" s="169"/>
      <c r="BV641" s="169"/>
      <c r="BW641" s="169"/>
      <c r="BX641" s="169"/>
      <c r="BY641" s="169"/>
      <c r="BZ641" s="169"/>
      <c r="CA641" s="169"/>
      <c r="CB641" s="169"/>
      <c r="CC641" s="169"/>
      <c r="CD641" s="169"/>
      <c r="CE641" s="169"/>
      <c r="CF641" s="169"/>
      <c r="CG641" s="169"/>
      <c r="CH641" s="169"/>
      <c r="CI641" s="169"/>
      <c r="CJ641" s="169"/>
      <c r="CK641" s="169"/>
      <c r="CL641" s="169"/>
      <c r="CM641" s="169"/>
      <c r="CN641" s="169"/>
      <c r="CO641" s="169"/>
      <c r="CP641" s="169"/>
      <c r="CQ641" s="169"/>
      <c r="CR641" s="169"/>
      <c r="CS641" s="169"/>
      <c r="CT641" s="169"/>
      <c r="CU641" s="169"/>
      <c r="CV641" s="169"/>
      <c r="CW641" s="169"/>
      <c r="CX641" s="169"/>
      <c r="CY641" s="169"/>
      <c r="CZ641" s="169"/>
      <c r="DA641" s="169"/>
      <c r="DB641" s="169"/>
      <c r="DC641" s="169"/>
      <c r="DD641" s="169"/>
      <c r="DE641" s="169"/>
      <c r="DF641" s="169"/>
      <c r="DG641" s="169"/>
      <c r="DH641" s="169"/>
      <c r="DI641" s="169"/>
      <c r="DJ641" s="169"/>
      <c r="DK641" s="169"/>
      <c r="DL641" s="169"/>
      <c r="DM641" s="169"/>
      <c r="DN641" s="169"/>
      <c r="DO641" s="169"/>
      <c r="DP641" s="169"/>
      <c r="DQ641" s="169"/>
      <c r="DR641" s="169"/>
      <c r="DS641" s="169"/>
      <c r="DT641" s="169"/>
      <c r="DU641" s="169"/>
      <c r="DV641" s="169"/>
      <c r="DW641" s="169"/>
      <c r="DX641" s="169"/>
      <c r="DY641" s="169"/>
      <c r="DZ641" s="169"/>
      <c r="EA641" s="169"/>
      <c r="EB641" s="169"/>
      <c r="EC641" s="169"/>
      <c r="ED641" s="169"/>
      <c r="EE641" s="169"/>
      <c r="EF641" s="169"/>
      <c r="EG641" s="169"/>
      <c r="EH641" s="169"/>
      <c r="EI641" s="169"/>
      <c r="EJ641" s="169"/>
      <c r="EK641" s="169"/>
      <c r="EL641" s="169"/>
      <c r="EM641" s="169"/>
      <c r="EN641" s="169"/>
      <c r="EO641" s="169"/>
      <c r="EP641" s="169"/>
      <c r="EQ641" s="169"/>
      <c r="ER641" s="169"/>
      <c r="ES641" s="169"/>
      <c r="ET641" s="169"/>
      <c r="EU641" s="169"/>
      <c r="EV641" s="169"/>
      <c r="EW641" s="169"/>
      <c r="EX641" s="169"/>
      <c r="EY641" s="169"/>
      <c r="EZ641" s="169"/>
      <c r="FA641" s="169"/>
      <c r="FB641" s="169"/>
      <c r="FC641" s="169"/>
      <c r="FD641" s="169"/>
      <c r="FE641" s="169"/>
      <c r="FF641" s="169"/>
      <c r="FG641" s="169"/>
      <c r="FH641" s="169"/>
      <c r="FI641" s="169"/>
      <c r="FJ641" s="169"/>
      <c r="FK641" s="169"/>
      <c r="FL641" s="169"/>
      <c r="FM641" s="169"/>
      <c r="FN641" s="169"/>
      <c r="FO641" s="169"/>
      <c r="FP641" s="169"/>
      <c r="FQ641" s="169"/>
      <c r="FR641" s="169"/>
      <c r="FS641" s="169"/>
      <c r="FT641" s="169"/>
      <c r="FU641" s="169"/>
      <c r="FV641" s="169"/>
      <c r="FW641" s="169"/>
      <c r="FX641" s="169"/>
      <c r="FY641" s="169"/>
      <c r="FZ641" s="169"/>
      <c r="GA641" s="169"/>
      <c r="AMK641" s="115"/>
      <c r="AML641" s="115"/>
      <c r="AMM641" s="115"/>
      <c r="AMN641" s="115"/>
      <c r="AMO641" s="115"/>
      <c r="AMP641" s="115"/>
      <c r="AMQ641" s="115"/>
      <c r="AMR641" s="115"/>
      <c r="AMS641" s="115"/>
      <c r="AMT641" s="115"/>
      <c r="AMU641" s="115"/>
      <c r="AMV641" s="115"/>
      <c r="AMW641" s="115"/>
      <c r="AMX641" s="115"/>
      <c r="AMY641" s="115"/>
      <c r="AMZ641" s="115"/>
      <c r="ANA641" s="115"/>
      <c r="ANB641" s="115"/>
    </row>
    <row r="642" spans="1:183 1025:1042" ht="15" customHeight="1" x14ac:dyDescent="0.35">
      <c r="A642" s="169"/>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c r="AE642" s="169"/>
      <c r="AF642" s="169"/>
      <c r="AG642" s="169"/>
      <c r="AH642" s="169"/>
      <c r="AI642" s="169"/>
      <c r="AJ642" s="169"/>
      <c r="AK642" s="169"/>
      <c r="AL642" s="169"/>
      <c r="AM642" s="169"/>
      <c r="AN642" s="169"/>
      <c r="AO642" s="169"/>
      <c r="AP642" s="169"/>
      <c r="AQ642" s="169"/>
      <c r="AR642" s="169"/>
      <c r="AS642" s="169"/>
      <c r="AT642" s="169"/>
      <c r="AU642" s="169"/>
      <c r="AV642" s="169"/>
      <c r="AW642" s="169"/>
      <c r="AX642" s="169"/>
      <c r="AY642" s="169"/>
      <c r="AZ642" s="169"/>
      <c r="BA642" s="169"/>
      <c r="BB642" s="169"/>
      <c r="BC642" s="169"/>
      <c r="BD642" s="169"/>
      <c r="BE642" s="169"/>
      <c r="BF642" s="169"/>
      <c r="BG642" s="169"/>
      <c r="BH642" s="169"/>
      <c r="BI642" s="169"/>
      <c r="BJ642" s="169"/>
      <c r="BK642" s="169"/>
      <c r="BL642" s="169"/>
      <c r="BM642" s="169"/>
      <c r="BN642" s="169"/>
      <c r="BO642" s="169"/>
      <c r="BP642" s="169"/>
      <c r="BQ642" s="169"/>
      <c r="BR642" s="169"/>
      <c r="BS642" s="169"/>
      <c r="BT642" s="169"/>
      <c r="BU642" s="169"/>
      <c r="BV642" s="169"/>
      <c r="BW642" s="169"/>
      <c r="BX642" s="169"/>
      <c r="BY642" s="169"/>
      <c r="BZ642" s="169"/>
      <c r="CA642" s="169"/>
      <c r="CB642" s="169"/>
      <c r="CC642" s="169"/>
      <c r="CD642" s="169"/>
      <c r="CE642" s="169"/>
      <c r="CF642" s="169"/>
      <c r="CG642" s="169"/>
      <c r="CH642" s="169"/>
      <c r="CI642" s="169"/>
      <c r="CJ642" s="169"/>
      <c r="CK642" s="169"/>
      <c r="CL642" s="169"/>
      <c r="CM642" s="169"/>
      <c r="CN642" s="169"/>
      <c r="CO642" s="169"/>
      <c r="CP642" s="169"/>
      <c r="CQ642" s="169"/>
      <c r="CR642" s="169"/>
      <c r="CS642" s="169"/>
      <c r="CT642" s="169"/>
      <c r="CU642" s="169"/>
      <c r="CV642" s="169"/>
      <c r="CW642" s="169"/>
      <c r="CX642" s="169"/>
      <c r="CY642" s="169"/>
      <c r="CZ642" s="169"/>
      <c r="DA642" s="169"/>
      <c r="DB642" s="169"/>
      <c r="DC642" s="169"/>
      <c r="DD642" s="169"/>
      <c r="DE642" s="169"/>
      <c r="DF642" s="169"/>
      <c r="DG642" s="169"/>
      <c r="DH642" s="169"/>
      <c r="DI642" s="169"/>
      <c r="DJ642" s="169"/>
      <c r="DK642" s="169"/>
      <c r="DL642" s="169"/>
      <c r="DM642" s="169"/>
      <c r="DN642" s="169"/>
      <c r="DO642" s="169"/>
      <c r="DP642" s="169"/>
      <c r="DQ642" s="169"/>
      <c r="DR642" s="169"/>
      <c r="DS642" s="169"/>
      <c r="DT642" s="169"/>
      <c r="DU642" s="169"/>
      <c r="DV642" s="169"/>
      <c r="DW642" s="169"/>
      <c r="DX642" s="169"/>
      <c r="DY642" s="169"/>
      <c r="DZ642" s="169"/>
      <c r="EA642" s="169"/>
      <c r="EB642" s="169"/>
      <c r="EC642" s="169"/>
      <c r="ED642" s="169"/>
      <c r="EE642" s="169"/>
      <c r="EF642" s="169"/>
      <c r="EG642" s="169"/>
      <c r="EH642" s="169"/>
      <c r="EI642" s="169"/>
      <c r="EJ642" s="169"/>
      <c r="EK642" s="169"/>
      <c r="EL642" s="169"/>
      <c r="EM642" s="169"/>
      <c r="EN642" s="169"/>
      <c r="EO642" s="169"/>
      <c r="EP642" s="169"/>
      <c r="EQ642" s="169"/>
      <c r="ER642" s="169"/>
      <c r="ES642" s="169"/>
      <c r="ET642" s="169"/>
      <c r="EU642" s="169"/>
      <c r="EV642" s="169"/>
      <c r="EW642" s="169"/>
      <c r="EX642" s="169"/>
      <c r="EY642" s="169"/>
      <c r="EZ642" s="169"/>
      <c r="FA642" s="169"/>
      <c r="FB642" s="169"/>
      <c r="FC642" s="169"/>
      <c r="FD642" s="169"/>
      <c r="FE642" s="169"/>
      <c r="FF642" s="169"/>
      <c r="FG642" s="169"/>
      <c r="FH642" s="169"/>
      <c r="FI642" s="169"/>
      <c r="FJ642" s="169"/>
      <c r="FK642" s="169"/>
      <c r="FL642" s="169"/>
      <c r="FM642" s="169"/>
      <c r="FN642" s="169"/>
      <c r="FO642" s="169"/>
      <c r="FP642" s="169"/>
      <c r="FQ642" s="169"/>
      <c r="FR642" s="169"/>
      <c r="FS642" s="169"/>
      <c r="FT642" s="169"/>
      <c r="FU642" s="169"/>
      <c r="FV642" s="169"/>
      <c r="FW642" s="169"/>
      <c r="FX642" s="169"/>
      <c r="FY642" s="169"/>
      <c r="FZ642" s="169"/>
      <c r="GA642" s="169"/>
      <c r="AMK642" s="115"/>
      <c r="AML642" s="115"/>
      <c r="AMM642" s="115"/>
      <c r="AMN642" s="115"/>
      <c r="AMO642" s="115"/>
      <c r="AMP642" s="115"/>
      <c r="AMQ642" s="115"/>
      <c r="AMR642" s="115"/>
      <c r="AMS642" s="115"/>
      <c r="AMT642" s="115"/>
      <c r="AMU642" s="115"/>
      <c r="AMV642" s="115"/>
      <c r="AMW642" s="115"/>
      <c r="AMX642" s="115"/>
      <c r="AMY642" s="115"/>
      <c r="AMZ642" s="115"/>
      <c r="ANA642" s="115"/>
      <c r="ANB642" s="115"/>
    </row>
    <row r="643" spans="1:183 1025:1042" ht="15" customHeight="1" x14ac:dyDescent="0.35">
      <c r="A643" s="169"/>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c r="AE643" s="169"/>
      <c r="AF643" s="169"/>
      <c r="AG643" s="169"/>
      <c r="AH643" s="169"/>
      <c r="AI643" s="169"/>
      <c r="AJ643" s="169"/>
      <c r="AK643" s="169"/>
      <c r="AL643" s="169"/>
      <c r="AM643" s="169"/>
      <c r="AN643" s="169"/>
      <c r="AO643" s="169"/>
      <c r="AP643" s="169"/>
      <c r="AQ643" s="169"/>
      <c r="AR643" s="169"/>
      <c r="AS643" s="169"/>
      <c r="AT643" s="169"/>
      <c r="AU643" s="169"/>
      <c r="AV643" s="169"/>
      <c r="AW643" s="169"/>
      <c r="AX643" s="169"/>
      <c r="AY643" s="169"/>
      <c r="AZ643" s="169"/>
      <c r="BA643" s="169"/>
      <c r="BB643" s="169"/>
      <c r="BC643" s="169"/>
      <c r="BD643" s="169"/>
      <c r="BE643" s="169"/>
      <c r="BF643" s="169"/>
      <c r="BG643" s="169"/>
      <c r="BH643" s="169"/>
      <c r="BI643" s="169"/>
      <c r="BJ643" s="169"/>
      <c r="BK643" s="169"/>
      <c r="BL643" s="169"/>
      <c r="BM643" s="169"/>
      <c r="BN643" s="169"/>
      <c r="BO643" s="169"/>
      <c r="BP643" s="169"/>
      <c r="BQ643" s="169"/>
      <c r="BR643" s="169"/>
      <c r="BS643" s="169"/>
      <c r="BT643" s="169"/>
      <c r="BU643" s="169"/>
      <c r="BV643" s="169"/>
      <c r="BW643" s="169"/>
      <c r="BX643" s="169"/>
      <c r="BY643" s="169"/>
      <c r="BZ643" s="169"/>
      <c r="CA643" s="169"/>
      <c r="CB643" s="169"/>
      <c r="CC643" s="169"/>
      <c r="CD643" s="169"/>
      <c r="CE643" s="169"/>
      <c r="CF643" s="169"/>
      <c r="CG643" s="169"/>
      <c r="CH643" s="169"/>
      <c r="CI643" s="169"/>
      <c r="CJ643" s="169"/>
      <c r="CK643" s="169"/>
      <c r="CL643" s="169"/>
      <c r="CM643" s="169"/>
      <c r="CN643" s="169"/>
      <c r="CO643" s="169"/>
      <c r="CP643" s="169"/>
      <c r="CQ643" s="169"/>
      <c r="CR643" s="169"/>
      <c r="CS643" s="169"/>
      <c r="CT643" s="169"/>
      <c r="CU643" s="169"/>
      <c r="CV643" s="169"/>
      <c r="CW643" s="169"/>
      <c r="CX643" s="169"/>
      <c r="CY643" s="169"/>
      <c r="CZ643" s="169"/>
      <c r="DA643" s="169"/>
      <c r="DB643" s="169"/>
      <c r="DC643" s="169"/>
      <c r="DD643" s="169"/>
      <c r="DE643" s="169"/>
      <c r="DF643" s="169"/>
      <c r="DG643" s="169"/>
      <c r="DH643" s="169"/>
      <c r="DI643" s="169"/>
      <c r="DJ643" s="169"/>
      <c r="DK643" s="169"/>
      <c r="DL643" s="169"/>
      <c r="DM643" s="169"/>
      <c r="DN643" s="169"/>
      <c r="DO643" s="169"/>
      <c r="DP643" s="169"/>
      <c r="DQ643" s="169"/>
      <c r="DR643" s="169"/>
      <c r="DS643" s="169"/>
      <c r="DT643" s="169"/>
      <c r="DU643" s="169"/>
      <c r="DV643" s="169"/>
      <c r="DW643" s="169"/>
      <c r="DX643" s="169"/>
      <c r="DY643" s="169"/>
      <c r="DZ643" s="169"/>
      <c r="EA643" s="169"/>
      <c r="EB643" s="169"/>
      <c r="EC643" s="169"/>
      <c r="ED643" s="169"/>
      <c r="EE643" s="169"/>
      <c r="EF643" s="169"/>
      <c r="EG643" s="169"/>
      <c r="EH643" s="169"/>
      <c r="EI643" s="169"/>
      <c r="EJ643" s="169"/>
      <c r="EK643" s="169"/>
      <c r="EL643" s="169"/>
      <c r="EM643" s="169"/>
      <c r="EN643" s="169"/>
      <c r="EO643" s="169"/>
      <c r="EP643" s="169"/>
      <c r="EQ643" s="169"/>
      <c r="ER643" s="169"/>
      <c r="ES643" s="169"/>
      <c r="ET643" s="169"/>
      <c r="EU643" s="169"/>
      <c r="EV643" s="169"/>
      <c r="EW643" s="169"/>
      <c r="EX643" s="169"/>
      <c r="EY643" s="169"/>
      <c r="EZ643" s="169"/>
      <c r="FA643" s="169"/>
      <c r="FB643" s="169"/>
      <c r="FC643" s="169"/>
      <c r="FD643" s="169"/>
      <c r="FE643" s="169"/>
      <c r="FF643" s="169"/>
      <c r="FG643" s="169"/>
      <c r="FH643" s="169"/>
      <c r="FI643" s="169"/>
      <c r="FJ643" s="169"/>
      <c r="FK643" s="169"/>
      <c r="FL643" s="169"/>
      <c r="FM643" s="169"/>
      <c r="FN643" s="169"/>
      <c r="FO643" s="169"/>
      <c r="FP643" s="169"/>
      <c r="FQ643" s="169"/>
      <c r="FR643" s="169"/>
      <c r="FS643" s="169"/>
      <c r="FT643" s="169"/>
      <c r="FU643" s="169"/>
      <c r="FV643" s="169"/>
      <c r="FW643" s="169"/>
      <c r="FX643" s="169"/>
      <c r="FY643" s="169"/>
      <c r="FZ643" s="169"/>
      <c r="GA643" s="169"/>
      <c r="AMK643" s="115"/>
      <c r="AML643" s="115"/>
      <c r="AMM643" s="115"/>
      <c r="AMN643" s="115"/>
      <c r="AMO643" s="115"/>
      <c r="AMP643" s="115"/>
      <c r="AMQ643" s="115"/>
      <c r="AMR643" s="115"/>
      <c r="AMS643" s="115"/>
      <c r="AMT643" s="115"/>
      <c r="AMU643" s="115"/>
      <c r="AMV643" s="115"/>
      <c r="AMW643" s="115"/>
      <c r="AMX643" s="115"/>
      <c r="AMY643" s="115"/>
      <c r="AMZ643" s="115"/>
      <c r="ANA643" s="115"/>
      <c r="ANB643" s="115"/>
    </row>
    <row r="644" spans="1:183 1025:1042" ht="15" customHeight="1" x14ac:dyDescent="0.35">
      <c r="A644" s="169"/>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c r="AE644" s="169"/>
      <c r="AF644" s="169"/>
      <c r="AG644" s="169"/>
      <c r="AH644" s="169"/>
      <c r="AI644" s="169"/>
      <c r="AJ644" s="169"/>
      <c r="AK644" s="169"/>
      <c r="AL644" s="169"/>
      <c r="AM644" s="169"/>
      <c r="AN644" s="169"/>
      <c r="AO644" s="169"/>
      <c r="AP644" s="169"/>
      <c r="AQ644" s="169"/>
      <c r="AR644" s="169"/>
      <c r="AS644" s="169"/>
      <c r="AT644" s="169"/>
      <c r="AU644" s="169"/>
      <c r="AV644" s="169"/>
      <c r="AW644" s="169"/>
      <c r="AX644" s="169"/>
      <c r="AY644" s="169"/>
      <c r="AZ644" s="169"/>
      <c r="BA644" s="169"/>
      <c r="BB644" s="169"/>
      <c r="BC644" s="169"/>
      <c r="BD644" s="169"/>
      <c r="BE644" s="169"/>
      <c r="BF644" s="169"/>
      <c r="BG644" s="169"/>
      <c r="BH644" s="169"/>
      <c r="BI644" s="169"/>
      <c r="BJ644" s="169"/>
      <c r="BK644" s="169"/>
      <c r="BL644" s="169"/>
      <c r="BM644" s="169"/>
      <c r="BN644" s="169"/>
      <c r="BO644" s="169"/>
      <c r="BP644" s="169"/>
      <c r="BQ644" s="169"/>
      <c r="BR644" s="169"/>
      <c r="BS644" s="169"/>
      <c r="BT644" s="169"/>
      <c r="BU644" s="169"/>
      <c r="BV644" s="169"/>
      <c r="BW644" s="169"/>
      <c r="BX644" s="169"/>
      <c r="BY644" s="169"/>
      <c r="BZ644" s="169"/>
      <c r="CA644" s="169"/>
      <c r="CB644" s="169"/>
      <c r="CC644" s="169"/>
      <c r="CD644" s="169"/>
      <c r="CE644" s="169"/>
      <c r="CF644" s="169"/>
      <c r="CG644" s="169"/>
      <c r="CH644" s="169"/>
      <c r="CI644" s="169"/>
      <c r="CJ644" s="169"/>
      <c r="CK644" s="169"/>
      <c r="CL644" s="169"/>
      <c r="CM644" s="169"/>
      <c r="CN644" s="169"/>
      <c r="CO644" s="169"/>
      <c r="CP644" s="169"/>
      <c r="CQ644" s="169"/>
      <c r="CR644" s="169"/>
      <c r="CS644" s="169"/>
      <c r="CT644" s="169"/>
      <c r="CU644" s="169"/>
      <c r="CV644" s="169"/>
      <c r="CW644" s="169"/>
      <c r="CX644" s="169"/>
      <c r="CY644" s="169"/>
      <c r="CZ644" s="169"/>
      <c r="DA644" s="169"/>
      <c r="DB644" s="169"/>
      <c r="DC644" s="169"/>
      <c r="DD644" s="169"/>
      <c r="DE644" s="169"/>
      <c r="DF644" s="169"/>
      <c r="DG644" s="169"/>
      <c r="DH644" s="169"/>
      <c r="DI644" s="169"/>
      <c r="DJ644" s="169"/>
      <c r="DK644" s="169"/>
      <c r="DL644" s="169"/>
      <c r="DM644" s="169"/>
      <c r="DN644" s="169"/>
      <c r="DO644" s="169"/>
      <c r="DP644" s="169"/>
      <c r="DQ644" s="169"/>
      <c r="DR644" s="169"/>
      <c r="DS644" s="169"/>
      <c r="DT644" s="169"/>
      <c r="DU644" s="169"/>
      <c r="DV644" s="169"/>
      <c r="DW644" s="169"/>
      <c r="DX644" s="169"/>
      <c r="DY644" s="169"/>
      <c r="DZ644" s="169"/>
      <c r="EA644" s="169"/>
      <c r="EB644" s="169"/>
      <c r="EC644" s="169"/>
      <c r="ED644" s="169"/>
      <c r="EE644" s="169"/>
      <c r="EF644" s="169"/>
      <c r="EG644" s="169"/>
      <c r="EH644" s="169"/>
      <c r="EI644" s="169"/>
      <c r="EJ644" s="169"/>
      <c r="EK644" s="169"/>
      <c r="EL644" s="169"/>
      <c r="EM644" s="169"/>
      <c r="EN644" s="169"/>
      <c r="EO644" s="169"/>
      <c r="EP644" s="169"/>
      <c r="EQ644" s="169"/>
      <c r="ER644" s="169"/>
      <c r="ES644" s="169"/>
      <c r="ET644" s="169"/>
      <c r="EU644" s="169"/>
      <c r="EV644" s="169"/>
      <c r="EW644" s="169"/>
      <c r="EX644" s="169"/>
      <c r="EY644" s="169"/>
      <c r="EZ644" s="169"/>
      <c r="FA644" s="169"/>
      <c r="FB644" s="169"/>
      <c r="FC644" s="169"/>
      <c r="FD644" s="169"/>
      <c r="FE644" s="169"/>
      <c r="FF644" s="169"/>
      <c r="FG644" s="169"/>
      <c r="FH644" s="169"/>
      <c r="FI644" s="169"/>
      <c r="FJ644" s="169"/>
      <c r="FK644" s="169"/>
      <c r="FL644" s="169"/>
      <c r="FM644" s="169"/>
      <c r="FN644" s="169"/>
      <c r="FO644" s="169"/>
      <c r="FP644" s="169"/>
      <c r="FQ644" s="169"/>
      <c r="FR644" s="169"/>
      <c r="FS644" s="169"/>
      <c r="FT644" s="169"/>
      <c r="FU644" s="169"/>
      <c r="FV644" s="169"/>
      <c r="FW644" s="169"/>
      <c r="FX644" s="169"/>
      <c r="FY644" s="169"/>
      <c r="FZ644" s="169"/>
      <c r="GA644" s="169"/>
      <c r="AMK644" s="115"/>
      <c r="AML644" s="115"/>
      <c r="AMM644" s="115"/>
      <c r="AMN644" s="115"/>
      <c r="AMO644" s="115"/>
      <c r="AMP644" s="115"/>
      <c r="AMQ644" s="115"/>
      <c r="AMR644" s="115"/>
      <c r="AMS644" s="115"/>
      <c r="AMT644" s="115"/>
      <c r="AMU644" s="115"/>
      <c r="AMV644" s="115"/>
      <c r="AMW644" s="115"/>
      <c r="AMX644" s="115"/>
      <c r="AMY644" s="115"/>
      <c r="AMZ644" s="115"/>
      <c r="ANA644" s="115"/>
      <c r="ANB644" s="115"/>
    </row>
    <row r="645" spans="1:183 1025:1042" ht="15" customHeight="1" x14ac:dyDescent="0.35">
      <c r="A645" s="169"/>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c r="AE645" s="169"/>
      <c r="AF645" s="169"/>
      <c r="AG645" s="169"/>
      <c r="AH645" s="169"/>
      <c r="AI645" s="169"/>
      <c r="AJ645" s="169"/>
      <c r="AK645" s="169"/>
      <c r="AL645" s="169"/>
      <c r="AM645" s="169"/>
      <c r="AN645" s="169"/>
      <c r="AO645" s="169"/>
      <c r="AP645" s="169"/>
      <c r="AQ645" s="169"/>
      <c r="AR645" s="169"/>
      <c r="AS645" s="169"/>
      <c r="AT645" s="169"/>
      <c r="AU645" s="169"/>
      <c r="AV645" s="169"/>
      <c r="AW645" s="169"/>
      <c r="AX645" s="169"/>
      <c r="AY645" s="169"/>
      <c r="AZ645" s="169"/>
      <c r="BA645" s="169"/>
      <c r="BB645" s="169"/>
      <c r="BC645" s="169"/>
      <c r="BD645" s="169"/>
      <c r="BE645" s="169"/>
      <c r="BF645" s="169"/>
      <c r="BG645" s="169"/>
      <c r="BH645" s="169"/>
      <c r="BI645" s="169"/>
      <c r="BJ645" s="169"/>
      <c r="BK645" s="169"/>
      <c r="BL645" s="169"/>
      <c r="BM645" s="169"/>
      <c r="BN645" s="169"/>
      <c r="BO645" s="169"/>
      <c r="BP645" s="169"/>
      <c r="BQ645" s="169"/>
      <c r="BR645" s="169"/>
      <c r="BS645" s="169"/>
      <c r="BT645" s="169"/>
      <c r="BU645" s="169"/>
      <c r="BV645" s="169"/>
      <c r="BW645" s="169"/>
      <c r="BX645" s="169"/>
      <c r="BY645" s="169"/>
      <c r="BZ645" s="169"/>
      <c r="CA645" s="169"/>
      <c r="CB645" s="169"/>
      <c r="CC645" s="169"/>
      <c r="CD645" s="169"/>
      <c r="CE645" s="169"/>
      <c r="CF645" s="169"/>
      <c r="CG645" s="169"/>
      <c r="CH645" s="169"/>
      <c r="CI645" s="169"/>
      <c r="CJ645" s="169"/>
      <c r="CK645" s="169"/>
      <c r="CL645" s="169"/>
      <c r="CM645" s="169"/>
      <c r="CN645" s="169"/>
      <c r="CO645" s="169"/>
      <c r="CP645" s="169"/>
      <c r="CQ645" s="169"/>
      <c r="CR645" s="169"/>
      <c r="CS645" s="169"/>
      <c r="CT645" s="169"/>
      <c r="CU645" s="169"/>
      <c r="CV645" s="169"/>
      <c r="CW645" s="169"/>
      <c r="CX645" s="169"/>
      <c r="CY645" s="169"/>
      <c r="CZ645" s="169"/>
      <c r="DA645" s="169"/>
      <c r="DB645" s="169"/>
      <c r="DC645" s="169"/>
      <c r="DD645" s="169"/>
      <c r="DE645" s="169"/>
      <c r="DF645" s="169"/>
      <c r="DG645" s="169"/>
      <c r="DH645" s="169"/>
      <c r="DI645" s="169"/>
      <c r="DJ645" s="169"/>
      <c r="DK645" s="169"/>
      <c r="DL645" s="169"/>
      <c r="DM645" s="169"/>
      <c r="DN645" s="169"/>
      <c r="DO645" s="169"/>
      <c r="DP645" s="169"/>
      <c r="DQ645" s="169"/>
      <c r="DR645" s="169"/>
      <c r="DS645" s="169"/>
      <c r="DT645" s="169"/>
      <c r="DU645" s="169"/>
      <c r="DV645" s="169"/>
      <c r="DW645" s="169"/>
      <c r="DX645" s="169"/>
      <c r="DY645" s="169"/>
      <c r="DZ645" s="169"/>
      <c r="EA645" s="169"/>
      <c r="EB645" s="169"/>
      <c r="EC645" s="169"/>
      <c r="ED645" s="169"/>
      <c r="EE645" s="169"/>
      <c r="EF645" s="169"/>
      <c r="EG645" s="169"/>
      <c r="EH645" s="169"/>
      <c r="EI645" s="169"/>
      <c r="EJ645" s="169"/>
      <c r="EK645" s="169"/>
      <c r="EL645" s="169"/>
      <c r="EM645" s="169"/>
      <c r="EN645" s="169"/>
      <c r="EO645" s="169"/>
      <c r="EP645" s="169"/>
      <c r="EQ645" s="169"/>
      <c r="ER645" s="169"/>
      <c r="ES645" s="169"/>
      <c r="ET645" s="169"/>
      <c r="EU645" s="169"/>
      <c r="EV645" s="169"/>
      <c r="EW645" s="169"/>
      <c r="EX645" s="169"/>
      <c r="EY645" s="169"/>
      <c r="EZ645" s="169"/>
      <c r="FA645" s="169"/>
      <c r="FB645" s="169"/>
      <c r="FC645" s="169"/>
      <c r="FD645" s="169"/>
      <c r="FE645" s="169"/>
      <c r="FF645" s="169"/>
      <c r="FG645" s="169"/>
      <c r="FH645" s="169"/>
      <c r="FI645" s="169"/>
      <c r="FJ645" s="169"/>
      <c r="FK645" s="169"/>
      <c r="FL645" s="169"/>
      <c r="FM645" s="169"/>
      <c r="FN645" s="169"/>
      <c r="FO645" s="169"/>
      <c r="FP645" s="169"/>
      <c r="FQ645" s="169"/>
      <c r="FR645" s="169"/>
      <c r="FS645" s="169"/>
      <c r="FT645" s="169"/>
      <c r="FU645" s="169"/>
      <c r="FV645" s="169"/>
      <c r="FW645" s="169"/>
      <c r="FX645" s="169"/>
      <c r="FY645" s="169"/>
      <c r="FZ645" s="169"/>
      <c r="GA645" s="169"/>
      <c r="AMK645" s="115"/>
      <c r="AML645" s="115"/>
      <c r="AMM645" s="115"/>
      <c r="AMN645" s="115"/>
      <c r="AMO645" s="115"/>
      <c r="AMP645" s="115"/>
      <c r="AMQ645" s="115"/>
      <c r="AMR645" s="115"/>
      <c r="AMS645" s="115"/>
      <c r="AMT645" s="115"/>
      <c r="AMU645" s="115"/>
      <c r="AMV645" s="115"/>
      <c r="AMW645" s="115"/>
      <c r="AMX645" s="115"/>
      <c r="AMY645" s="115"/>
      <c r="AMZ645" s="115"/>
      <c r="ANA645" s="115"/>
      <c r="ANB645" s="115"/>
    </row>
    <row r="646" spans="1:183 1025:1042" ht="15" customHeight="1" x14ac:dyDescent="0.35">
      <c r="A646" s="169"/>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J646" s="169"/>
      <c r="AK646" s="169"/>
      <c r="AL646" s="169"/>
      <c r="AM646" s="169"/>
      <c r="AN646" s="169"/>
      <c r="AO646" s="169"/>
      <c r="AP646" s="169"/>
      <c r="AQ646" s="169"/>
      <c r="AR646" s="169"/>
      <c r="AS646" s="169"/>
      <c r="AT646" s="169"/>
      <c r="AU646" s="169"/>
      <c r="AV646" s="169"/>
      <c r="AW646" s="169"/>
      <c r="AX646" s="169"/>
      <c r="AY646" s="169"/>
      <c r="AZ646" s="169"/>
      <c r="BA646" s="169"/>
      <c r="BB646" s="169"/>
      <c r="BC646" s="169"/>
      <c r="BD646" s="169"/>
      <c r="BE646" s="169"/>
      <c r="BF646" s="169"/>
      <c r="BG646" s="169"/>
      <c r="BH646" s="169"/>
      <c r="BI646" s="169"/>
      <c r="BJ646" s="169"/>
      <c r="BK646" s="169"/>
      <c r="BL646" s="169"/>
      <c r="BM646" s="169"/>
      <c r="BN646" s="169"/>
      <c r="BO646" s="169"/>
      <c r="BP646" s="169"/>
      <c r="BQ646" s="169"/>
      <c r="BR646" s="169"/>
      <c r="BS646" s="169"/>
      <c r="BT646" s="169"/>
      <c r="BU646" s="169"/>
      <c r="BV646" s="169"/>
      <c r="BW646" s="169"/>
      <c r="BX646" s="169"/>
      <c r="BY646" s="169"/>
      <c r="BZ646" s="169"/>
      <c r="CA646" s="169"/>
      <c r="CB646" s="169"/>
      <c r="CC646" s="169"/>
      <c r="CD646" s="169"/>
      <c r="CE646" s="169"/>
      <c r="CF646" s="169"/>
      <c r="CG646" s="169"/>
      <c r="CH646" s="169"/>
      <c r="CI646" s="169"/>
      <c r="CJ646" s="169"/>
      <c r="CK646" s="169"/>
      <c r="CL646" s="169"/>
      <c r="CM646" s="169"/>
      <c r="CN646" s="169"/>
      <c r="CO646" s="169"/>
      <c r="CP646" s="169"/>
      <c r="CQ646" s="169"/>
      <c r="CR646" s="169"/>
      <c r="CS646" s="169"/>
      <c r="CT646" s="169"/>
      <c r="CU646" s="169"/>
      <c r="CV646" s="169"/>
      <c r="CW646" s="169"/>
      <c r="CX646" s="169"/>
      <c r="CY646" s="169"/>
      <c r="CZ646" s="169"/>
      <c r="DA646" s="169"/>
      <c r="DB646" s="169"/>
      <c r="DC646" s="169"/>
      <c r="DD646" s="169"/>
      <c r="DE646" s="169"/>
      <c r="DF646" s="169"/>
      <c r="DG646" s="169"/>
      <c r="DH646" s="169"/>
      <c r="DI646" s="169"/>
      <c r="DJ646" s="169"/>
      <c r="DK646" s="169"/>
      <c r="DL646" s="169"/>
      <c r="DM646" s="169"/>
      <c r="DN646" s="169"/>
      <c r="DO646" s="169"/>
      <c r="DP646" s="169"/>
      <c r="DQ646" s="169"/>
      <c r="DR646" s="169"/>
      <c r="DS646" s="169"/>
      <c r="DT646" s="169"/>
      <c r="DU646" s="169"/>
      <c r="DV646" s="169"/>
      <c r="DW646" s="169"/>
      <c r="DX646" s="169"/>
      <c r="DY646" s="169"/>
      <c r="DZ646" s="169"/>
      <c r="EA646" s="169"/>
      <c r="EB646" s="169"/>
      <c r="EC646" s="169"/>
      <c r="ED646" s="169"/>
      <c r="EE646" s="169"/>
      <c r="EF646" s="169"/>
      <c r="EG646" s="169"/>
      <c r="EH646" s="169"/>
      <c r="EI646" s="169"/>
      <c r="EJ646" s="169"/>
      <c r="EK646" s="169"/>
      <c r="EL646" s="169"/>
      <c r="EM646" s="169"/>
      <c r="EN646" s="169"/>
      <c r="EO646" s="169"/>
      <c r="EP646" s="169"/>
      <c r="EQ646" s="169"/>
      <c r="ER646" s="169"/>
      <c r="ES646" s="169"/>
      <c r="ET646" s="169"/>
      <c r="EU646" s="169"/>
      <c r="EV646" s="169"/>
      <c r="EW646" s="169"/>
      <c r="EX646" s="169"/>
      <c r="EY646" s="169"/>
      <c r="EZ646" s="169"/>
      <c r="FA646" s="169"/>
      <c r="FB646" s="169"/>
      <c r="FC646" s="169"/>
      <c r="FD646" s="169"/>
      <c r="FE646" s="169"/>
      <c r="FF646" s="169"/>
      <c r="FG646" s="169"/>
      <c r="FH646" s="169"/>
      <c r="FI646" s="169"/>
      <c r="FJ646" s="169"/>
      <c r="FK646" s="169"/>
      <c r="FL646" s="169"/>
      <c r="FM646" s="169"/>
      <c r="FN646" s="169"/>
      <c r="FO646" s="169"/>
      <c r="FP646" s="169"/>
      <c r="FQ646" s="169"/>
      <c r="FR646" s="169"/>
      <c r="FS646" s="169"/>
      <c r="FT646" s="169"/>
      <c r="FU646" s="169"/>
      <c r="FV646" s="169"/>
      <c r="FW646" s="169"/>
      <c r="FX646" s="169"/>
      <c r="FY646" s="169"/>
      <c r="FZ646" s="169"/>
      <c r="GA646" s="169"/>
      <c r="AMK646" s="115"/>
      <c r="AML646" s="115"/>
      <c r="AMM646" s="115"/>
      <c r="AMN646" s="115"/>
      <c r="AMO646" s="115"/>
      <c r="AMP646" s="115"/>
      <c r="AMQ646" s="115"/>
      <c r="AMR646" s="115"/>
      <c r="AMS646" s="115"/>
      <c r="AMT646" s="115"/>
      <c r="AMU646" s="115"/>
      <c r="AMV646" s="115"/>
      <c r="AMW646" s="115"/>
      <c r="AMX646" s="115"/>
      <c r="AMY646" s="115"/>
      <c r="AMZ646" s="115"/>
      <c r="ANA646" s="115"/>
      <c r="ANB646" s="115"/>
    </row>
    <row r="647" spans="1:183 1025:1042" ht="15" customHeight="1" x14ac:dyDescent="0.35">
      <c r="A647" s="169"/>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c r="AE647" s="169"/>
      <c r="AF647" s="169"/>
      <c r="AG647" s="169"/>
      <c r="AH647" s="169"/>
      <c r="AI647" s="169"/>
      <c r="AJ647" s="169"/>
      <c r="AK647" s="169"/>
      <c r="AL647" s="169"/>
      <c r="AM647" s="169"/>
      <c r="AN647" s="169"/>
      <c r="AO647" s="169"/>
      <c r="AP647" s="169"/>
      <c r="AQ647" s="169"/>
      <c r="AR647" s="169"/>
      <c r="AS647" s="169"/>
      <c r="AT647" s="169"/>
      <c r="AU647" s="169"/>
      <c r="AV647" s="169"/>
      <c r="AW647" s="169"/>
      <c r="AX647" s="169"/>
      <c r="AY647" s="169"/>
      <c r="AZ647" s="169"/>
      <c r="BA647" s="169"/>
      <c r="BB647" s="169"/>
      <c r="BC647" s="169"/>
      <c r="BD647" s="169"/>
      <c r="BE647" s="169"/>
      <c r="BF647" s="169"/>
      <c r="BG647" s="169"/>
      <c r="BH647" s="169"/>
      <c r="BI647" s="169"/>
      <c r="BJ647" s="169"/>
      <c r="BK647" s="169"/>
      <c r="BL647" s="169"/>
      <c r="BM647" s="169"/>
      <c r="BN647" s="169"/>
      <c r="BO647" s="169"/>
      <c r="BP647" s="169"/>
      <c r="BQ647" s="169"/>
      <c r="BR647" s="169"/>
      <c r="BS647" s="169"/>
      <c r="BT647" s="169"/>
      <c r="BU647" s="169"/>
      <c r="BV647" s="169"/>
      <c r="BW647" s="169"/>
      <c r="BX647" s="169"/>
      <c r="BY647" s="169"/>
      <c r="BZ647" s="169"/>
      <c r="CA647" s="169"/>
      <c r="CB647" s="169"/>
      <c r="CC647" s="169"/>
      <c r="CD647" s="169"/>
      <c r="CE647" s="169"/>
      <c r="CF647" s="169"/>
      <c r="CG647" s="169"/>
      <c r="CH647" s="169"/>
      <c r="CI647" s="169"/>
      <c r="CJ647" s="169"/>
      <c r="CK647" s="169"/>
      <c r="CL647" s="169"/>
      <c r="CM647" s="169"/>
      <c r="CN647" s="169"/>
      <c r="CO647" s="169"/>
      <c r="CP647" s="169"/>
      <c r="CQ647" s="169"/>
      <c r="CR647" s="169"/>
      <c r="CS647" s="169"/>
      <c r="CT647" s="169"/>
      <c r="CU647" s="169"/>
      <c r="CV647" s="169"/>
      <c r="CW647" s="169"/>
      <c r="CX647" s="169"/>
      <c r="CY647" s="169"/>
      <c r="CZ647" s="169"/>
      <c r="DA647" s="169"/>
      <c r="DB647" s="169"/>
      <c r="DC647" s="169"/>
      <c r="DD647" s="169"/>
      <c r="DE647" s="169"/>
      <c r="DF647" s="169"/>
      <c r="DG647" s="169"/>
      <c r="DH647" s="169"/>
      <c r="DI647" s="169"/>
      <c r="DJ647" s="169"/>
      <c r="DK647" s="169"/>
      <c r="DL647" s="169"/>
      <c r="DM647" s="169"/>
      <c r="DN647" s="169"/>
      <c r="DO647" s="169"/>
      <c r="DP647" s="169"/>
      <c r="DQ647" s="169"/>
      <c r="DR647" s="169"/>
      <c r="DS647" s="169"/>
      <c r="DT647" s="169"/>
      <c r="DU647" s="169"/>
      <c r="DV647" s="169"/>
      <c r="DW647" s="169"/>
      <c r="DX647" s="169"/>
      <c r="DY647" s="169"/>
      <c r="DZ647" s="169"/>
      <c r="EA647" s="169"/>
      <c r="EB647" s="169"/>
      <c r="EC647" s="169"/>
      <c r="ED647" s="169"/>
      <c r="EE647" s="169"/>
      <c r="EF647" s="169"/>
      <c r="EG647" s="169"/>
      <c r="EH647" s="169"/>
      <c r="EI647" s="169"/>
      <c r="EJ647" s="169"/>
      <c r="EK647" s="169"/>
      <c r="EL647" s="169"/>
      <c r="EM647" s="169"/>
      <c r="EN647" s="169"/>
      <c r="EO647" s="169"/>
      <c r="EP647" s="169"/>
      <c r="EQ647" s="169"/>
      <c r="ER647" s="169"/>
      <c r="ES647" s="169"/>
      <c r="ET647" s="169"/>
      <c r="EU647" s="169"/>
      <c r="EV647" s="169"/>
      <c r="EW647" s="169"/>
      <c r="EX647" s="169"/>
      <c r="EY647" s="169"/>
      <c r="EZ647" s="169"/>
      <c r="FA647" s="169"/>
      <c r="FB647" s="169"/>
      <c r="FC647" s="169"/>
      <c r="FD647" s="169"/>
      <c r="FE647" s="169"/>
      <c r="FF647" s="169"/>
      <c r="FG647" s="169"/>
      <c r="FH647" s="169"/>
      <c r="FI647" s="169"/>
      <c r="FJ647" s="169"/>
      <c r="FK647" s="169"/>
      <c r="FL647" s="169"/>
      <c r="FM647" s="169"/>
      <c r="FN647" s="169"/>
      <c r="FO647" s="169"/>
      <c r="FP647" s="169"/>
      <c r="FQ647" s="169"/>
      <c r="FR647" s="169"/>
      <c r="FS647" s="169"/>
      <c r="FT647" s="169"/>
      <c r="FU647" s="169"/>
      <c r="FV647" s="169"/>
      <c r="FW647" s="169"/>
      <c r="FX647" s="169"/>
      <c r="FY647" s="169"/>
      <c r="FZ647" s="169"/>
      <c r="GA647" s="169"/>
      <c r="AMK647" s="115"/>
      <c r="AML647" s="115"/>
      <c r="AMM647" s="115"/>
      <c r="AMN647" s="115"/>
      <c r="AMO647" s="115"/>
      <c r="AMP647" s="115"/>
      <c r="AMQ647" s="115"/>
      <c r="AMR647" s="115"/>
      <c r="AMS647" s="115"/>
      <c r="AMT647" s="115"/>
      <c r="AMU647" s="115"/>
      <c r="AMV647" s="115"/>
      <c r="AMW647" s="115"/>
      <c r="AMX647" s="115"/>
      <c r="AMY647" s="115"/>
      <c r="AMZ647" s="115"/>
      <c r="ANA647" s="115"/>
      <c r="ANB647" s="115"/>
    </row>
    <row r="648" spans="1:183 1025:1042" ht="15" customHeight="1" x14ac:dyDescent="0.35">
      <c r="A648" s="169"/>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c r="AE648" s="169"/>
      <c r="AF648" s="169"/>
      <c r="AG648" s="169"/>
      <c r="AH648" s="169"/>
      <c r="AI648" s="169"/>
      <c r="AJ648" s="169"/>
      <c r="AK648" s="169"/>
      <c r="AL648" s="169"/>
      <c r="AM648" s="169"/>
      <c r="AN648" s="169"/>
      <c r="AO648" s="169"/>
      <c r="AP648" s="169"/>
      <c r="AQ648" s="169"/>
      <c r="AR648" s="169"/>
      <c r="AS648" s="169"/>
      <c r="AT648" s="169"/>
      <c r="AU648" s="169"/>
      <c r="AV648" s="169"/>
      <c r="AW648" s="169"/>
      <c r="AX648" s="169"/>
      <c r="AY648" s="169"/>
      <c r="AZ648" s="169"/>
      <c r="BA648" s="169"/>
      <c r="BB648" s="169"/>
      <c r="BC648" s="169"/>
      <c r="BD648" s="169"/>
      <c r="BE648" s="169"/>
      <c r="BF648" s="169"/>
      <c r="BG648" s="169"/>
      <c r="BH648" s="169"/>
      <c r="BI648" s="169"/>
      <c r="BJ648" s="169"/>
      <c r="BK648" s="169"/>
      <c r="BL648" s="169"/>
      <c r="BM648" s="169"/>
      <c r="BN648" s="169"/>
      <c r="BO648" s="169"/>
      <c r="BP648" s="169"/>
      <c r="BQ648" s="169"/>
      <c r="BR648" s="169"/>
      <c r="BS648" s="169"/>
      <c r="BT648" s="169"/>
      <c r="BU648" s="169"/>
      <c r="BV648" s="169"/>
      <c r="BW648" s="169"/>
      <c r="BX648" s="169"/>
      <c r="BY648" s="169"/>
      <c r="BZ648" s="169"/>
      <c r="CA648" s="169"/>
      <c r="CB648" s="169"/>
      <c r="CC648" s="169"/>
      <c r="CD648" s="169"/>
      <c r="CE648" s="169"/>
      <c r="CF648" s="169"/>
      <c r="CG648" s="169"/>
      <c r="CH648" s="169"/>
      <c r="CI648" s="169"/>
      <c r="CJ648" s="169"/>
      <c r="CK648" s="169"/>
      <c r="CL648" s="169"/>
      <c r="CM648" s="169"/>
      <c r="CN648" s="169"/>
      <c r="CO648" s="169"/>
      <c r="CP648" s="169"/>
      <c r="CQ648" s="169"/>
      <c r="CR648" s="169"/>
      <c r="CS648" s="169"/>
      <c r="CT648" s="169"/>
      <c r="CU648" s="169"/>
      <c r="CV648" s="169"/>
      <c r="CW648" s="169"/>
      <c r="CX648" s="169"/>
      <c r="CY648" s="169"/>
      <c r="CZ648" s="169"/>
      <c r="DA648" s="169"/>
      <c r="DB648" s="169"/>
      <c r="DC648" s="169"/>
      <c r="DD648" s="169"/>
      <c r="DE648" s="169"/>
      <c r="DF648" s="169"/>
      <c r="DG648" s="169"/>
      <c r="DH648" s="169"/>
      <c r="DI648" s="169"/>
      <c r="DJ648" s="169"/>
      <c r="DK648" s="169"/>
      <c r="DL648" s="169"/>
      <c r="DM648" s="169"/>
      <c r="DN648" s="169"/>
      <c r="DO648" s="169"/>
      <c r="DP648" s="169"/>
      <c r="DQ648" s="169"/>
      <c r="DR648" s="169"/>
      <c r="DS648" s="169"/>
      <c r="DT648" s="169"/>
      <c r="DU648" s="169"/>
      <c r="DV648" s="169"/>
      <c r="DW648" s="169"/>
      <c r="DX648" s="169"/>
      <c r="DY648" s="169"/>
      <c r="DZ648" s="169"/>
      <c r="EA648" s="169"/>
      <c r="EB648" s="169"/>
      <c r="EC648" s="169"/>
      <c r="ED648" s="169"/>
      <c r="EE648" s="169"/>
      <c r="EF648" s="169"/>
      <c r="EG648" s="169"/>
      <c r="EH648" s="169"/>
      <c r="EI648" s="169"/>
      <c r="EJ648" s="169"/>
      <c r="EK648" s="169"/>
      <c r="EL648" s="169"/>
      <c r="EM648" s="169"/>
      <c r="EN648" s="169"/>
      <c r="EO648" s="169"/>
      <c r="EP648" s="169"/>
      <c r="EQ648" s="169"/>
      <c r="ER648" s="169"/>
      <c r="ES648" s="169"/>
      <c r="ET648" s="169"/>
      <c r="EU648" s="169"/>
      <c r="EV648" s="169"/>
      <c r="EW648" s="169"/>
      <c r="EX648" s="169"/>
      <c r="EY648" s="169"/>
      <c r="EZ648" s="169"/>
      <c r="FA648" s="169"/>
      <c r="FB648" s="169"/>
      <c r="FC648" s="169"/>
      <c r="FD648" s="169"/>
      <c r="FE648" s="169"/>
      <c r="FF648" s="169"/>
      <c r="FG648" s="169"/>
      <c r="FH648" s="169"/>
      <c r="FI648" s="169"/>
      <c r="FJ648" s="169"/>
      <c r="FK648" s="169"/>
      <c r="FL648" s="169"/>
      <c r="FM648" s="169"/>
      <c r="FN648" s="169"/>
      <c r="FO648" s="169"/>
      <c r="FP648" s="169"/>
      <c r="FQ648" s="169"/>
      <c r="FR648" s="169"/>
      <c r="FS648" s="169"/>
      <c r="FT648" s="169"/>
      <c r="FU648" s="169"/>
      <c r="FV648" s="169"/>
      <c r="FW648" s="169"/>
      <c r="FX648" s="169"/>
      <c r="FY648" s="169"/>
      <c r="FZ648" s="169"/>
      <c r="GA648" s="169"/>
      <c r="AMK648" s="115"/>
      <c r="AML648" s="115"/>
      <c r="AMM648" s="115"/>
      <c r="AMN648" s="115"/>
      <c r="AMO648" s="115"/>
      <c r="AMP648" s="115"/>
      <c r="AMQ648" s="115"/>
      <c r="AMR648" s="115"/>
      <c r="AMS648" s="115"/>
      <c r="AMT648" s="115"/>
      <c r="AMU648" s="115"/>
      <c r="AMV648" s="115"/>
      <c r="AMW648" s="115"/>
      <c r="AMX648" s="115"/>
      <c r="AMY648" s="115"/>
      <c r="AMZ648" s="115"/>
      <c r="ANA648" s="115"/>
      <c r="ANB648" s="115"/>
    </row>
    <row r="649" spans="1:183 1025:1042" ht="15" customHeight="1" x14ac:dyDescent="0.35">
      <c r="A649" s="169"/>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c r="AE649" s="169"/>
      <c r="AF649" s="169"/>
      <c r="AG649" s="169"/>
      <c r="AH649" s="169"/>
      <c r="AI649" s="169"/>
      <c r="AJ649" s="169"/>
      <c r="AK649" s="169"/>
      <c r="AL649" s="169"/>
      <c r="AM649" s="169"/>
      <c r="AN649" s="169"/>
      <c r="AO649" s="169"/>
      <c r="AP649" s="169"/>
      <c r="AQ649" s="169"/>
      <c r="AR649" s="169"/>
      <c r="AS649" s="169"/>
      <c r="AT649" s="169"/>
      <c r="AU649" s="169"/>
      <c r="AV649" s="169"/>
      <c r="AW649" s="169"/>
      <c r="AX649" s="169"/>
      <c r="AY649" s="169"/>
      <c r="AZ649" s="169"/>
      <c r="BA649" s="169"/>
      <c r="BB649" s="169"/>
      <c r="BC649" s="169"/>
      <c r="BD649" s="169"/>
      <c r="BE649" s="169"/>
      <c r="BF649" s="169"/>
      <c r="BG649" s="169"/>
      <c r="BH649" s="169"/>
      <c r="BI649" s="169"/>
      <c r="BJ649" s="169"/>
      <c r="BK649" s="169"/>
      <c r="BL649" s="169"/>
      <c r="BM649" s="169"/>
      <c r="BN649" s="169"/>
      <c r="BO649" s="169"/>
      <c r="BP649" s="169"/>
      <c r="BQ649" s="169"/>
      <c r="BR649" s="169"/>
      <c r="BS649" s="169"/>
      <c r="BT649" s="169"/>
      <c r="BU649" s="169"/>
      <c r="BV649" s="169"/>
      <c r="BW649" s="169"/>
      <c r="BX649" s="169"/>
      <c r="BY649" s="169"/>
      <c r="BZ649" s="169"/>
      <c r="CA649" s="169"/>
      <c r="CB649" s="169"/>
      <c r="CC649" s="169"/>
      <c r="CD649" s="169"/>
      <c r="CE649" s="169"/>
      <c r="CF649" s="169"/>
      <c r="CG649" s="169"/>
      <c r="CH649" s="169"/>
      <c r="CI649" s="169"/>
      <c r="CJ649" s="169"/>
      <c r="CK649" s="169"/>
      <c r="CL649" s="169"/>
      <c r="CM649" s="169"/>
      <c r="CN649" s="169"/>
      <c r="CO649" s="169"/>
      <c r="CP649" s="169"/>
      <c r="CQ649" s="169"/>
      <c r="CR649" s="169"/>
      <c r="CS649" s="169"/>
      <c r="CT649" s="169"/>
      <c r="CU649" s="169"/>
      <c r="CV649" s="169"/>
      <c r="CW649" s="169"/>
      <c r="CX649" s="169"/>
      <c r="CY649" s="169"/>
      <c r="CZ649" s="169"/>
      <c r="DA649" s="169"/>
      <c r="DB649" s="169"/>
      <c r="DC649" s="169"/>
      <c r="DD649" s="169"/>
      <c r="DE649" s="169"/>
      <c r="DF649" s="169"/>
      <c r="DG649" s="169"/>
      <c r="DH649" s="169"/>
      <c r="DI649" s="169"/>
      <c r="DJ649" s="169"/>
      <c r="DK649" s="169"/>
      <c r="DL649" s="169"/>
      <c r="DM649" s="169"/>
      <c r="DN649" s="169"/>
      <c r="DO649" s="169"/>
      <c r="DP649" s="169"/>
      <c r="DQ649" s="169"/>
      <c r="DR649" s="169"/>
      <c r="DS649" s="169"/>
      <c r="DT649" s="169"/>
      <c r="DU649" s="169"/>
      <c r="DV649" s="169"/>
      <c r="DW649" s="169"/>
      <c r="DX649" s="169"/>
      <c r="DY649" s="169"/>
      <c r="DZ649" s="169"/>
      <c r="EA649" s="169"/>
      <c r="EB649" s="169"/>
      <c r="EC649" s="169"/>
      <c r="ED649" s="169"/>
      <c r="EE649" s="169"/>
      <c r="EF649" s="169"/>
      <c r="EG649" s="169"/>
      <c r="EH649" s="169"/>
      <c r="EI649" s="169"/>
      <c r="EJ649" s="169"/>
      <c r="EK649" s="169"/>
      <c r="EL649" s="169"/>
      <c r="EM649" s="169"/>
      <c r="EN649" s="169"/>
      <c r="EO649" s="169"/>
      <c r="EP649" s="169"/>
      <c r="EQ649" s="169"/>
      <c r="ER649" s="169"/>
      <c r="ES649" s="169"/>
      <c r="ET649" s="169"/>
      <c r="EU649" s="169"/>
      <c r="EV649" s="169"/>
      <c r="EW649" s="169"/>
      <c r="EX649" s="169"/>
      <c r="EY649" s="169"/>
      <c r="EZ649" s="169"/>
      <c r="FA649" s="169"/>
      <c r="FB649" s="169"/>
      <c r="FC649" s="169"/>
      <c r="FD649" s="169"/>
      <c r="FE649" s="169"/>
      <c r="FF649" s="169"/>
      <c r="FG649" s="169"/>
      <c r="FH649" s="169"/>
      <c r="FI649" s="169"/>
      <c r="FJ649" s="169"/>
      <c r="FK649" s="169"/>
      <c r="FL649" s="169"/>
      <c r="FM649" s="169"/>
      <c r="FN649" s="169"/>
      <c r="FO649" s="169"/>
      <c r="FP649" s="169"/>
      <c r="FQ649" s="169"/>
      <c r="FR649" s="169"/>
      <c r="FS649" s="169"/>
      <c r="FT649" s="169"/>
      <c r="FU649" s="169"/>
      <c r="FV649" s="169"/>
      <c r="FW649" s="169"/>
      <c r="FX649" s="169"/>
      <c r="FY649" s="169"/>
      <c r="FZ649" s="169"/>
      <c r="GA649" s="169"/>
      <c r="AMK649" s="115"/>
      <c r="AML649" s="115"/>
      <c r="AMM649" s="115"/>
      <c r="AMN649" s="115"/>
      <c r="AMO649" s="115"/>
      <c r="AMP649" s="115"/>
      <c r="AMQ649" s="115"/>
      <c r="AMR649" s="115"/>
      <c r="AMS649" s="115"/>
      <c r="AMT649" s="115"/>
      <c r="AMU649" s="115"/>
      <c r="AMV649" s="115"/>
      <c r="AMW649" s="115"/>
      <c r="AMX649" s="115"/>
      <c r="AMY649" s="115"/>
      <c r="AMZ649" s="115"/>
      <c r="ANA649" s="115"/>
      <c r="ANB649" s="115"/>
    </row>
    <row r="650" spans="1:183 1025:1042" ht="15" customHeight="1" x14ac:dyDescent="0.35">
      <c r="A650" s="169"/>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c r="AE650" s="169"/>
      <c r="AF650" s="169"/>
      <c r="AG650" s="169"/>
      <c r="AH650" s="169"/>
      <c r="AI650" s="169"/>
      <c r="AJ650" s="169"/>
      <c r="AK650" s="169"/>
      <c r="AL650" s="169"/>
      <c r="AM650" s="169"/>
      <c r="AN650" s="169"/>
      <c r="AO650" s="169"/>
      <c r="AP650" s="169"/>
      <c r="AQ650" s="169"/>
      <c r="AR650" s="169"/>
      <c r="AS650" s="169"/>
      <c r="AT650" s="169"/>
      <c r="AU650" s="169"/>
      <c r="AV650" s="169"/>
      <c r="AW650" s="169"/>
      <c r="AX650" s="169"/>
      <c r="AY650" s="169"/>
      <c r="AZ650" s="169"/>
      <c r="BA650" s="169"/>
      <c r="BB650" s="169"/>
      <c r="BC650" s="169"/>
      <c r="BD650" s="169"/>
      <c r="BE650" s="169"/>
      <c r="BF650" s="169"/>
      <c r="BG650" s="169"/>
      <c r="BH650" s="169"/>
      <c r="BI650" s="169"/>
      <c r="BJ650" s="169"/>
      <c r="BK650" s="169"/>
      <c r="BL650" s="169"/>
      <c r="BM650" s="169"/>
      <c r="BN650" s="169"/>
      <c r="BO650" s="169"/>
      <c r="BP650" s="169"/>
      <c r="BQ650" s="169"/>
      <c r="BR650" s="169"/>
      <c r="BS650" s="169"/>
      <c r="BT650" s="169"/>
      <c r="BU650" s="169"/>
      <c r="BV650" s="169"/>
      <c r="BW650" s="169"/>
      <c r="BX650" s="169"/>
      <c r="BY650" s="169"/>
      <c r="BZ650" s="169"/>
      <c r="CA650" s="169"/>
      <c r="CB650" s="169"/>
      <c r="CC650" s="169"/>
      <c r="CD650" s="169"/>
      <c r="CE650" s="169"/>
      <c r="CF650" s="169"/>
      <c r="CG650" s="169"/>
      <c r="CH650" s="169"/>
      <c r="CI650" s="169"/>
      <c r="CJ650" s="169"/>
      <c r="CK650" s="169"/>
      <c r="CL650" s="169"/>
      <c r="CM650" s="169"/>
      <c r="CN650" s="169"/>
      <c r="CO650" s="169"/>
      <c r="CP650" s="169"/>
      <c r="CQ650" s="169"/>
      <c r="CR650" s="169"/>
      <c r="CS650" s="169"/>
      <c r="CT650" s="169"/>
      <c r="CU650" s="169"/>
      <c r="CV650" s="169"/>
      <c r="CW650" s="169"/>
      <c r="CX650" s="169"/>
      <c r="CY650" s="169"/>
      <c r="CZ650" s="169"/>
      <c r="DA650" s="169"/>
      <c r="DB650" s="169"/>
      <c r="DC650" s="169"/>
      <c r="DD650" s="169"/>
      <c r="DE650" s="169"/>
      <c r="DF650" s="169"/>
      <c r="DG650" s="169"/>
      <c r="DH650" s="169"/>
      <c r="DI650" s="169"/>
      <c r="DJ650" s="169"/>
      <c r="DK650" s="169"/>
      <c r="DL650" s="169"/>
      <c r="DM650" s="169"/>
      <c r="DN650" s="169"/>
      <c r="DO650" s="169"/>
      <c r="DP650" s="169"/>
      <c r="DQ650" s="169"/>
      <c r="DR650" s="169"/>
      <c r="DS650" s="169"/>
      <c r="DT650" s="169"/>
      <c r="DU650" s="169"/>
      <c r="DV650" s="169"/>
      <c r="DW650" s="169"/>
      <c r="DX650" s="169"/>
      <c r="DY650" s="169"/>
      <c r="DZ650" s="169"/>
      <c r="EA650" s="169"/>
      <c r="EB650" s="169"/>
      <c r="EC650" s="169"/>
      <c r="ED650" s="169"/>
      <c r="EE650" s="169"/>
      <c r="EF650" s="169"/>
      <c r="EG650" s="169"/>
      <c r="EH650" s="169"/>
      <c r="EI650" s="169"/>
      <c r="EJ650" s="169"/>
      <c r="EK650" s="169"/>
      <c r="EL650" s="169"/>
      <c r="EM650" s="169"/>
      <c r="EN650" s="169"/>
      <c r="EO650" s="169"/>
      <c r="EP650" s="169"/>
      <c r="EQ650" s="169"/>
      <c r="ER650" s="169"/>
      <c r="ES650" s="169"/>
      <c r="ET650" s="169"/>
      <c r="EU650" s="169"/>
      <c r="EV650" s="169"/>
      <c r="EW650" s="169"/>
      <c r="EX650" s="169"/>
      <c r="EY650" s="169"/>
      <c r="EZ650" s="169"/>
      <c r="FA650" s="169"/>
      <c r="FB650" s="169"/>
      <c r="FC650" s="169"/>
      <c r="FD650" s="169"/>
      <c r="FE650" s="169"/>
      <c r="FF650" s="169"/>
      <c r="FG650" s="169"/>
      <c r="FH650" s="169"/>
      <c r="FI650" s="169"/>
      <c r="FJ650" s="169"/>
      <c r="FK650" s="169"/>
      <c r="FL650" s="169"/>
      <c r="FM650" s="169"/>
      <c r="FN650" s="169"/>
      <c r="FO650" s="169"/>
      <c r="FP650" s="169"/>
      <c r="FQ650" s="169"/>
      <c r="FR650" s="169"/>
      <c r="FS650" s="169"/>
      <c r="FT650" s="169"/>
      <c r="FU650" s="169"/>
      <c r="FV650" s="169"/>
      <c r="FW650" s="169"/>
      <c r="FX650" s="169"/>
      <c r="FY650" s="169"/>
      <c r="FZ650" s="169"/>
      <c r="GA650" s="169"/>
      <c r="AMK650" s="115"/>
      <c r="AML650" s="115"/>
      <c r="AMM650" s="115"/>
      <c r="AMN650" s="115"/>
      <c r="AMO650" s="115"/>
      <c r="AMP650" s="115"/>
      <c r="AMQ650" s="115"/>
      <c r="AMR650" s="115"/>
      <c r="AMS650" s="115"/>
      <c r="AMT650" s="115"/>
      <c r="AMU650" s="115"/>
      <c r="AMV650" s="115"/>
      <c r="AMW650" s="115"/>
      <c r="AMX650" s="115"/>
      <c r="AMY650" s="115"/>
      <c r="AMZ650" s="115"/>
      <c r="ANA650" s="115"/>
      <c r="ANB650" s="115"/>
    </row>
    <row r="651" spans="1:183 1025:1042" ht="15" customHeight="1" x14ac:dyDescent="0.35">
      <c r="A651" s="169"/>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c r="AE651" s="169"/>
      <c r="AF651" s="169"/>
      <c r="AG651" s="169"/>
      <c r="AH651" s="169"/>
      <c r="AI651" s="169"/>
      <c r="AJ651" s="169"/>
      <c r="AK651" s="169"/>
      <c r="AL651" s="169"/>
      <c r="AM651" s="169"/>
      <c r="AN651" s="169"/>
      <c r="AO651" s="169"/>
      <c r="AP651" s="169"/>
      <c r="AQ651" s="169"/>
      <c r="AR651" s="169"/>
      <c r="AS651" s="169"/>
      <c r="AT651" s="169"/>
      <c r="AU651" s="169"/>
      <c r="AV651" s="169"/>
      <c r="AW651" s="169"/>
      <c r="AX651" s="169"/>
      <c r="AY651" s="169"/>
      <c r="AZ651" s="169"/>
      <c r="BA651" s="169"/>
      <c r="BB651" s="169"/>
      <c r="BC651" s="169"/>
      <c r="BD651" s="169"/>
      <c r="BE651" s="169"/>
      <c r="BF651" s="169"/>
      <c r="BG651" s="169"/>
      <c r="BH651" s="169"/>
      <c r="BI651" s="169"/>
      <c r="BJ651" s="169"/>
      <c r="BK651" s="169"/>
      <c r="BL651" s="169"/>
      <c r="BM651" s="169"/>
      <c r="BN651" s="169"/>
      <c r="BO651" s="169"/>
      <c r="BP651" s="169"/>
      <c r="BQ651" s="169"/>
      <c r="BR651" s="169"/>
      <c r="BS651" s="169"/>
      <c r="BT651" s="169"/>
      <c r="BU651" s="169"/>
      <c r="BV651" s="169"/>
      <c r="BW651" s="169"/>
      <c r="BX651" s="169"/>
      <c r="BY651" s="169"/>
      <c r="BZ651" s="169"/>
      <c r="CA651" s="169"/>
      <c r="CB651" s="169"/>
      <c r="CC651" s="169"/>
      <c r="CD651" s="169"/>
      <c r="CE651" s="169"/>
      <c r="CF651" s="169"/>
      <c r="CG651" s="169"/>
      <c r="CH651" s="169"/>
      <c r="CI651" s="169"/>
      <c r="CJ651" s="169"/>
      <c r="CK651" s="169"/>
      <c r="CL651" s="169"/>
      <c r="CM651" s="169"/>
      <c r="CN651" s="169"/>
      <c r="CO651" s="169"/>
      <c r="CP651" s="169"/>
      <c r="CQ651" s="169"/>
      <c r="CR651" s="169"/>
      <c r="CS651" s="169"/>
      <c r="CT651" s="169"/>
      <c r="CU651" s="169"/>
      <c r="CV651" s="169"/>
      <c r="CW651" s="169"/>
      <c r="CX651" s="169"/>
      <c r="CY651" s="169"/>
      <c r="CZ651" s="169"/>
      <c r="DA651" s="169"/>
      <c r="DB651" s="169"/>
      <c r="DC651" s="169"/>
      <c r="DD651" s="169"/>
      <c r="DE651" s="169"/>
      <c r="DF651" s="169"/>
      <c r="DG651" s="169"/>
      <c r="DH651" s="169"/>
      <c r="DI651" s="169"/>
      <c r="DJ651" s="169"/>
      <c r="DK651" s="169"/>
      <c r="DL651" s="169"/>
      <c r="DM651" s="169"/>
      <c r="DN651" s="169"/>
      <c r="DO651" s="169"/>
      <c r="DP651" s="169"/>
      <c r="DQ651" s="169"/>
      <c r="DR651" s="169"/>
      <c r="DS651" s="169"/>
      <c r="DT651" s="169"/>
      <c r="DU651" s="169"/>
      <c r="DV651" s="169"/>
      <c r="DW651" s="169"/>
      <c r="DX651" s="169"/>
      <c r="DY651" s="169"/>
      <c r="DZ651" s="169"/>
      <c r="EA651" s="169"/>
      <c r="EB651" s="169"/>
      <c r="EC651" s="169"/>
      <c r="ED651" s="169"/>
      <c r="EE651" s="169"/>
      <c r="EF651" s="169"/>
      <c r="EG651" s="169"/>
      <c r="EH651" s="169"/>
      <c r="EI651" s="169"/>
      <c r="EJ651" s="169"/>
      <c r="EK651" s="169"/>
      <c r="EL651" s="169"/>
      <c r="EM651" s="169"/>
      <c r="EN651" s="169"/>
      <c r="EO651" s="169"/>
      <c r="EP651" s="169"/>
      <c r="EQ651" s="169"/>
      <c r="ER651" s="169"/>
      <c r="ES651" s="169"/>
      <c r="ET651" s="169"/>
      <c r="EU651" s="169"/>
      <c r="EV651" s="169"/>
      <c r="EW651" s="169"/>
      <c r="EX651" s="169"/>
      <c r="EY651" s="169"/>
      <c r="EZ651" s="169"/>
      <c r="FA651" s="169"/>
      <c r="FB651" s="169"/>
      <c r="FC651" s="169"/>
      <c r="FD651" s="169"/>
      <c r="FE651" s="169"/>
      <c r="FF651" s="169"/>
      <c r="FG651" s="169"/>
      <c r="FH651" s="169"/>
      <c r="FI651" s="169"/>
      <c r="FJ651" s="169"/>
      <c r="FK651" s="169"/>
      <c r="FL651" s="169"/>
      <c r="FM651" s="169"/>
      <c r="FN651" s="169"/>
      <c r="FO651" s="169"/>
      <c r="FP651" s="169"/>
      <c r="FQ651" s="169"/>
      <c r="FR651" s="169"/>
      <c r="FS651" s="169"/>
      <c r="FT651" s="169"/>
      <c r="FU651" s="169"/>
      <c r="FV651" s="169"/>
      <c r="FW651" s="169"/>
      <c r="FX651" s="169"/>
      <c r="FY651" s="169"/>
      <c r="FZ651" s="169"/>
      <c r="GA651" s="169"/>
      <c r="AMK651" s="115"/>
      <c r="AML651" s="115"/>
      <c r="AMM651" s="115"/>
      <c r="AMN651" s="115"/>
      <c r="AMO651" s="115"/>
      <c r="AMP651" s="115"/>
      <c r="AMQ651" s="115"/>
      <c r="AMR651" s="115"/>
      <c r="AMS651" s="115"/>
      <c r="AMT651" s="115"/>
      <c r="AMU651" s="115"/>
      <c r="AMV651" s="115"/>
      <c r="AMW651" s="115"/>
      <c r="AMX651" s="115"/>
      <c r="AMY651" s="115"/>
      <c r="AMZ651" s="115"/>
      <c r="ANA651" s="115"/>
      <c r="ANB651" s="115"/>
    </row>
    <row r="652" spans="1:183 1025:1042" ht="15" customHeight="1" x14ac:dyDescent="0.35">
      <c r="A652" s="169"/>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c r="AE652" s="169"/>
      <c r="AF652" s="169"/>
      <c r="AG652" s="169"/>
      <c r="AH652" s="169"/>
      <c r="AI652" s="169"/>
      <c r="AJ652" s="169"/>
      <c r="AK652" s="169"/>
      <c r="AL652" s="169"/>
      <c r="AM652" s="169"/>
      <c r="AN652" s="169"/>
      <c r="AO652" s="169"/>
      <c r="AP652" s="169"/>
      <c r="AQ652" s="169"/>
      <c r="AR652" s="169"/>
      <c r="AS652" s="169"/>
      <c r="AT652" s="169"/>
      <c r="AU652" s="169"/>
      <c r="AV652" s="169"/>
      <c r="AW652" s="169"/>
      <c r="AX652" s="169"/>
      <c r="AY652" s="169"/>
      <c r="AZ652" s="169"/>
      <c r="BA652" s="169"/>
      <c r="BB652" s="169"/>
      <c r="BC652" s="169"/>
      <c r="BD652" s="169"/>
      <c r="BE652" s="169"/>
      <c r="BF652" s="169"/>
      <c r="BG652" s="169"/>
      <c r="BH652" s="169"/>
      <c r="BI652" s="169"/>
      <c r="BJ652" s="169"/>
      <c r="BK652" s="169"/>
      <c r="BL652" s="169"/>
      <c r="BM652" s="169"/>
      <c r="BN652" s="169"/>
      <c r="BO652" s="169"/>
      <c r="BP652" s="169"/>
      <c r="BQ652" s="169"/>
      <c r="BR652" s="169"/>
      <c r="BS652" s="169"/>
      <c r="BT652" s="169"/>
      <c r="BU652" s="169"/>
      <c r="BV652" s="169"/>
      <c r="BW652" s="169"/>
      <c r="BX652" s="169"/>
      <c r="BY652" s="169"/>
      <c r="BZ652" s="169"/>
      <c r="CA652" s="169"/>
      <c r="CB652" s="169"/>
      <c r="CC652" s="169"/>
      <c r="CD652" s="169"/>
      <c r="CE652" s="169"/>
      <c r="CF652" s="169"/>
      <c r="CG652" s="169"/>
      <c r="CH652" s="169"/>
      <c r="CI652" s="169"/>
      <c r="CJ652" s="169"/>
      <c r="CK652" s="169"/>
      <c r="CL652" s="169"/>
      <c r="CM652" s="169"/>
      <c r="CN652" s="169"/>
      <c r="CO652" s="169"/>
      <c r="CP652" s="169"/>
      <c r="CQ652" s="169"/>
      <c r="CR652" s="169"/>
      <c r="CS652" s="169"/>
      <c r="CT652" s="169"/>
      <c r="CU652" s="169"/>
      <c r="CV652" s="169"/>
      <c r="CW652" s="169"/>
      <c r="CX652" s="169"/>
      <c r="CY652" s="169"/>
      <c r="CZ652" s="169"/>
      <c r="DA652" s="169"/>
      <c r="DB652" s="169"/>
      <c r="DC652" s="169"/>
      <c r="DD652" s="169"/>
      <c r="DE652" s="169"/>
      <c r="DF652" s="169"/>
      <c r="DG652" s="169"/>
      <c r="DH652" s="169"/>
      <c r="DI652" s="169"/>
      <c r="DJ652" s="169"/>
      <c r="DK652" s="169"/>
      <c r="DL652" s="169"/>
      <c r="DM652" s="169"/>
      <c r="DN652" s="169"/>
      <c r="DO652" s="169"/>
      <c r="DP652" s="169"/>
      <c r="DQ652" s="169"/>
      <c r="DR652" s="169"/>
      <c r="DS652" s="169"/>
      <c r="DT652" s="169"/>
      <c r="DU652" s="169"/>
      <c r="DV652" s="169"/>
      <c r="DW652" s="169"/>
      <c r="DX652" s="169"/>
      <c r="DY652" s="169"/>
      <c r="DZ652" s="169"/>
      <c r="EA652" s="169"/>
      <c r="EB652" s="169"/>
      <c r="EC652" s="169"/>
      <c r="ED652" s="169"/>
      <c r="EE652" s="169"/>
      <c r="EF652" s="169"/>
      <c r="EG652" s="169"/>
      <c r="EH652" s="169"/>
      <c r="EI652" s="169"/>
      <c r="EJ652" s="169"/>
      <c r="EK652" s="169"/>
      <c r="EL652" s="169"/>
      <c r="EM652" s="169"/>
      <c r="EN652" s="169"/>
      <c r="EO652" s="169"/>
      <c r="EP652" s="169"/>
      <c r="EQ652" s="169"/>
      <c r="ER652" s="169"/>
      <c r="ES652" s="169"/>
      <c r="ET652" s="169"/>
      <c r="EU652" s="169"/>
      <c r="EV652" s="169"/>
      <c r="EW652" s="169"/>
      <c r="EX652" s="169"/>
      <c r="EY652" s="169"/>
      <c r="EZ652" s="169"/>
      <c r="FA652" s="169"/>
      <c r="FB652" s="169"/>
      <c r="FC652" s="169"/>
      <c r="FD652" s="169"/>
      <c r="FE652" s="169"/>
      <c r="FF652" s="169"/>
      <c r="FG652" s="169"/>
      <c r="FH652" s="169"/>
      <c r="FI652" s="169"/>
      <c r="FJ652" s="169"/>
      <c r="FK652" s="169"/>
      <c r="FL652" s="169"/>
      <c r="FM652" s="169"/>
      <c r="FN652" s="169"/>
      <c r="FO652" s="169"/>
      <c r="FP652" s="169"/>
      <c r="FQ652" s="169"/>
      <c r="FR652" s="169"/>
      <c r="FS652" s="169"/>
      <c r="FT652" s="169"/>
      <c r="FU652" s="169"/>
      <c r="FV652" s="169"/>
      <c r="FW652" s="169"/>
      <c r="FX652" s="169"/>
      <c r="FY652" s="169"/>
      <c r="FZ652" s="169"/>
      <c r="GA652" s="169"/>
      <c r="AMK652" s="115"/>
      <c r="AML652" s="115"/>
      <c r="AMM652" s="115"/>
      <c r="AMN652" s="115"/>
      <c r="AMO652" s="115"/>
      <c r="AMP652" s="115"/>
      <c r="AMQ652" s="115"/>
      <c r="AMR652" s="115"/>
      <c r="AMS652" s="115"/>
      <c r="AMT652" s="115"/>
      <c r="AMU652" s="115"/>
      <c r="AMV652" s="115"/>
      <c r="AMW652" s="115"/>
      <c r="AMX652" s="115"/>
      <c r="AMY652" s="115"/>
      <c r="AMZ652" s="115"/>
      <c r="ANA652" s="115"/>
      <c r="ANB652" s="115"/>
    </row>
    <row r="653" spans="1:183 1025:1042" ht="15" customHeight="1" x14ac:dyDescent="0.35">
      <c r="A653" s="169"/>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c r="AE653" s="169"/>
      <c r="AF653" s="169"/>
      <c r="AG653" s="169"/>
      <c r="AH653" s="169"/>
      <c r="AI653" s="169"/>
      <c r="AJ653" s="169"/>
      <c r="AK653" s="169"/>
      <c r="AL653" s="169"/>
      <c r="AM653" s="169"/>
      <c r="AN653" s="169"/>
      <c r="AO653" s="169"/>
      <c r="AP653" s="169"/>
      <c r="AQ653" s="169"/>
      <c r="AR653" s="169"/>
      <c r="AS653" s="169"/>
      <c r="AT653" s="169"/>
      <c r="AU653" s="169"/>
      <c r="AV653" s="169"/>
      <c r="AW653" s="169"/>
      <c r="AX653" s="169"/>
      <c r="AY653" s="169"/>
      <c r="AZ653" s="169"/>
      <c r="BA653" s="169"/>
      <c r="BB653" s="169"/>
      <c r="BC653" s="169"/>
      <c r="BD653" s="169"/>
      <c r="BE653" s="169"/>
      <c r="BF653" s="169"/>
      <c r="BG653" s="169"/>
      <c r="BH653" s="169"/>
      <c r="BI653" s="169"/>
      <c r="BJ653" s="169"/>
      <c r="BK653" s="169"/>
      <c r="BL653" s="169"/>
      <c r="BM653" s="169"/>
      <c r="BN653" s="169"/>
      <c r="BO653" s="169"/>
      <c r="BP653" s="169"/>
      <c r="BQ653" s="169"/>
      <c r="BR653" s="169"/>
      <c r="BS653" s="169"/>
      <c r="BT653" s="169"/>
      <c r="BU653" s="169"/>
      <c r="BV653" s="169"/>
      <c r="BW653" s="169"/>
      <c r="BX653" s="169"/>
      <c r="BY653" s="169"/>
      <c r="BZ653" s="169"/>
      <c r="CA653" s="169"/>
      <c r="CB653" s="169"/>
      <c r="CC653" s="169"/>
      <c r="CD653" s="169"/>
      <c r="CE653" s="169"/>
      <c r="CF653" s="169"/>
      <c r="CG653" s="169"/>
      <c r="CH653" s="169"/>
      <c r="CI653" s="169"/>
      <c r="CJ653" s="169"/>
      <c r="CK653" s="169"/>
      <c r="CL653" s="169"/>
      <c r="CM653" s="169"/>
      <c r="CN653" s="169"/>
      <c r="CO653" s="169"/>
      <c r="CP653" s="169"/>
      <c r="CQ653" s="169"/>
      <c r="CR653" s="169"/>
      <c r="CS653" s="169"/>
      <c r="CT653" s="169"/>
      <c r="CU653" s="169"/>
      <c r="CV653" s="169"/>
      <c r="CW653" s="169"/>
      <c r="CX653" s="169"/>
      <c r="CY653" s="169"/>
      <c r="CZ653" s="169"/>
      <c r="DA653" s="169"/>
      <c r="DB653" s="169"/>
      <c r="DC653" s="169"/>
      <c r="DD653" s="169"/>
      <c r="DE653" s="169"/>
      <c r="DF653" s="169"/>
      <c r="DG653" s="169"/>
      <c r="DH653" s="169"/>
      <c r="DI653" s="169"/>
      <c r="DJ653" s="169"/>
      <c r="DK653" s="169"/>
      <c r="DL653" s="169"/>
      <c r="DM653" s="169"/>
      <c r="DN653" s="169"/>
      <c r="DO653" s="169"/>
      <c r="DP653" s="169"/>
      <c r="DQ653" s="169"/>
      <c r="DR653" s="169"/>
      <c r="DS653" s="169"/>
      <c r="DT653" s="169"/>
      <c r="DU653" s="169"/>
      <c r="DV653" s="169"/>
      <c r="DW653" s="169"/>
      <c r="DX653" s="169"/>
      <c r="DY653" s="169"/>
      <c r="DZ653" s="169"/>
      <c r="EA653" s="169"/>
      <c r="EB653" s="169"/>
      <c r="EC653" s="169"/>
      <c r="ED653" s="169"/>
      <c r="EE653" s="169"/>
      <c r="EF653" s="169"/>
      <c r="EG653" s="169"/>
      <c r="EH653" s="169"/>
      <c r="EI653" s="169"/>
      <c r="EJ653" s="169"/>
      <c r="EK653" s="169"/>
      <c r="EL653" s="169"/>
      <c r="EM653" s="169"/>
      <c r="EN653" s="169"/>
      <c r="EO653" s="169"/>
      <c r="EP653" s="169"/>
      <c r="EQ653" s="169"/>
      <c r="ER653" s="169"/>
      <c r="ES653" s="169"/>
      <c r="ET653" s="169"/>
      <c r="EU653" s="169"/>
      <c r="EV653" s="169"/>
      <c r="EW653" s="169"/>
      <c r="EX653" s="169"/>
      <c r="EY653" s="169"/>
      <c r="EZ653" s="169"/>
      <c r="FA653" s="169"/>
      <c r="FB653" s="169"/>
      <c r="FC653" s="169"/>
      <c r="FD653" s="169"/>
      <c r="FE653" s="169"/>
      <c r="FF653" s="169"/>
      <c r="FG653" s="169"/>
      <c r="FH653" s="169"/>
      <c r="FI653" s="169"/>
      <c r="FJ653" s="169"/>
      <c r="FK653" s="169"/>
      <c r="FL653" s="169"/>
      <c r="FM653" s="169"/>
      <c r="FN653" s="169"/>
      <c r="FO653" s="169"/>
      <c r="FP653" s="169"/>
      <c r="FQ653" s="169"/>
      <c r="FR653" s="169"/>
      <c r="FS653" s="169"/>
      <c r="FT653" s="169"/>
      <c r="FU653" s="169"/>
      <c r="FV653" s="169"/>
      <c r="FW653" s="169"/>
      <c r="FX653" s="169"/>
      <c r="FY653" s="169"/>
      <c r="FZ653" s="169"/>
      <c r="GA653" s="169"/>
      <c r="AMK653" s="115"/>
      <c r="AML653" s="115"/>
      <c r="AMM653" s="115"/>
      <c r="AMN653" s="115"/>
      <c r="AMO653" s="115"/>
      <c r="AMP653" s="115"/>
      <c r="AMQ653" s="115"/>
      <c r="AMR653" s="115"/>
      <c r="AMS653" s="115"/>
      <c r="AMT653" s="115"/>
      <c r="AMU653" s="115"/>
      <c r="AMV653" s="115"/>
      <c r="AMW653" s="115"/>
      <c r="AMX653" s="115"/>
      <c r="AMY653" s="115"/>
      <c r="AMZ653" s="115"/>
      <c r="ANA653" s="115"/>
      <c r="ANB653" s="115"/>
    </row>
    <row r="654" spans="1:183 1025:1042" ht="15" customHeight="1" x14ac:dyDescent="0.35">
      <c r="A654" s="169"/>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c r="AE654" s="169"/>
      <c r="AF654" s="169"/>
      <c r="AG654" s="169"/>
      <c r="AH654" s="169"/>
      <c r="AI654" s="169"/>
      <c r="AJ654" s="169"/>
      <c r="AK654" s="169"/>
      <c r="AL654" s="169"/>
      <c r="AM654" s="169"/>
      <c r="AN654" s="169"/>
      <c r="AO654" s="169"/>
      <c r="AP654" s="169"/>
      <c r="AQ654" s="169"/>
      <c r="AR654" s="169"/>
      <c r="AS654" s="169"/>
      <c r="AT654" s="169"/>
      <c r="AU654" s="169"/>
      <c r="AV654" s="169"/>
      <c r="AW654" s="169"/>
      <c r="AX654" s="169"/>
      <c r="AY654" s="169"/>
      <c r="AZ654" s="169"/>
      <c r="BA654" s="169"/>
      <c r="BB654" s="169"/>
      <c r="BC654" s="169"/>
      <c r="BD654" s="169"/>
      <c r="BE654" s="169"/>
      <c r="BF654" s="169"/>
      <c r="BG654" s="169"/>
      <c r="BH654" s="169"/>
      <c r="BI654" s="169"/>
      <c r="BJ654" s="169"/>
      <c r="BK654" s="169"/>
      <c r="BL654" s="169"/>
      <c r="BM654" s="169"/>
      <c r="BN654" s="169"/>
      <c r="BO654" s="169"/>
      <c r="BP654" s="169"/>
      <c r="BQ654" s="169"/>
      <c r="BR654" s="169"/>
      <c r="BS654" s="169"/>
      <c r="BT654" s="169"/>
      <c r="BU654" s="169"/>
      <c r="BV654" s="169"/>
      <c r="BW654" s="169"/>
      <c r="BX654" s="169"/>
      <c r="BY654" s="169"/>
      <c r="BZ654" s="169"/>
      <c r="CA654" s="169"/>
      <c r="CB654" s="169"/>
      <c r="CC654" s="169"/>
      <c r="CD654" s="169"/>
      <c r="CE654" s="169"/>
      <c r="CF654" s="169"/>
      <c r="CG654" s="169"/>
      <c r="CH654" s="169"/>
      <c r="CI654" s="169"/>
      <c r="CJ654" s="169"/>
      <c r="CK654" s="169"/>
      <c r="CL654" s="169"/>
      <c r="CM654" s="169"/>
      <c r="CN654" s="169"/>
      <c r="CO654" s="169"/>
      <c r="CP654" s="169"/>
      <c r="CQ654" s="169"/>
      <c r="CR654" s="169"/>
      <c r="CS654" s="169"/>
      <c r="CT654" s="169"/>
      <c r="CU654" s="169"/>
      <c r="CV654" s="169"/>
      <c r="CW654" s="169"/>
      <c r="CX654" s="169"/>
      <c r="CY654" s="169"/>
      <c r="CZ654" s="169"/>
      <c r="DA654" s="169"/>
      <c r="DB654" s="169"/>
      <c r="DC654" s="169"/>
      <c r="DD654" s="169"/>
      <c r="DE654" s="169"/>
      <c r="DF654" s="169"/>
      <c r="DG654" s="169"/>
      <c r="DH654" s="169"/>
      <c r="DI654" s="169"/>
      <c r="DJ654" s="169"/>
      <c r="DK654" s="169"/>
      <c r="DL654" s="169"/>
      <c r="DM654" s="169"/>
      <c r="DN654" s="169"/>
      <c r="DO654" s="169"/>
      <c r="DP654" s="169"/>
      <c r="DQ654" s="169"/>
      <c r="DR654" s="169"/>
      <c r="DS654" s="169"/>
      <c r="DT654" s="169"/>
      <c r="DU654" s="169"/>
      <c r="DV654" s="169"/>
      <c r="DW654" s="169"/>
      <c r="DX654" s="169"/>
      <c r="DY654" s="169"/>
      <c r="DZ654" s="169"/>
      <c r="EA654" s="169"/>
      <c r="EB654" s="169"/>
      <c r="EC654" s="169"/>
      <c r="ED654" s="169"/>
      <c r="EE654" s="169"/>
      <c r="EF654" s="169"/>
      <c r="EG654" s="169"/>
      <c r="EH654" s="169"/>
      <c r="EI654" s="169"/>
      <c r="EJ654" s="169"/>
      <c r="EK654" s="169"/>
      <c r="EL654" s="169"/>
      <c r="EM654" s="169"/>
      <c r="EN654" s="169"/>
      <c r="EO654" s="169"/>
      <c r="EP654" s="169"/>
      <c r="EQ654" s="169"/>
      <c r="ER654" s="169"/>
      <c r="ES654" s="169"/>
      <c r="ET654" s="169"/>
      <c r="EU654" s="169"/>
      <c r="EV654" s="169"/>
      <c r="EW654" s="169"/>
      <c r="EX654" s="169"/>
      <c r="EY654" s="169"/>
      <c r="EZ654" s="169"/>
      <c r="FA654" s="169"/>
      <c r="FB654" s="169"/>
      <c r="FC654" s="169"/>
      <c r="FD654" s="169"/>
      <c r="FE654" s="169"/>
      <c r="FF654" s="169"/>
      <c r="FG654" s="169"/>
      <c r="FH654" s="169"/>
      <c r="FI654" s="169"/>
      <c r="FJ654" s="169"/>
      <c r="FK654" s="169"/>
      <c r="FL654" s="169"/>
      <c r="FM654" s="169"/>
      <c r="FN654" s="169"/>
      <c r="FO654" s="169"/>
      <c r="FP654" s="169"/>
      <c r="FQ654" s="169"/>
      <c r="FR654" s="169"/>
      <c r="FS654" s="169"/>
      <c r="FT654" s="169"/>
      <c r="FU654" s="169"/>
      <c r="FV654" s="169"/>
      <c r="FW654" s="169"/>
      <c r="FX654" s="169"/>
      <c r="FY654" s="169"/>
      <c r="FZ654" s="169"/>
      <c r="GA654" s="169"/>
      <c r="AMK654" s="115"/>
      <c r="AML654" s="115"/>
      <c r="AMM654" s="115"/>
      <c r="AMN654" s="115"/>
      <c r="AMO654" s="115"/>
      <c r="AMP654" s="115"/>
      <c r="AMQ654" s="115"/>
      <c r="AMR654" s="115"/>
      <c r="AMS654" s="115"/>
      <c r="AMT654" s="115"/>
      <c r="AMU654" s="115"/>
      <c r="AMV654" s="115"/>
      <c r="AMW654" s="115"/>
      <c r="AMX654" s="115"/>
      <c r="AMY654" s="115"/>
      <c r="AMZ654" s="115"/>
      <c r="ANA654" s="115"/>
      <c r="ANB654" s="115"/>
    </row>
    <row r="655" spans="1:183 1025:1042" ht="15" customHeight="1" x14ac:dyDescent="0.35">
      <c r="A655" s="169"/>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c r="AE655" s="169"/>
      <c r="AF655" s="169"/>
      <c r="AG655" s="169"/>
      <c r="AH655" s="169"/>
      <c r="AI655" s="169"/>
      <c r="AJ655" s="169"/>
      <c r="AK655" s="169"/>
      <c r="AL655" s="169"/>
      <c r="AM655" s="169"/>
      <c r="AN655" s="169"/>
      <c r="AO655" s="169"/>
      <c r="AP655" s="169"/>
      <c r="AQ655" s="169"/>
      <c r="AR655" s="169"/>
      <c r="AS655" s="169"/>
      <c r="AT655" s="169"/>
      <c r="AU655" s="169"/>
      <c r="AV655" s="169"/>
      <c r="AW655" s="169"/>
      <c r="AX655" s="169"/>
      <c r="AY655" s="169"/>
      <c r="AZ655" s="169"/>
      <c r="BA655" s="169"/>
      <c r="BB655" s="169"/>
      <c r="BC655" s="169"/>
      <c r="BD655" s="169"/>
      <c r="BE655" s="169"/>
      <c r="BF655" s="169"/>
      <c r="BG655" s="169"/>
      <c r="BH655" s="169"/>
      <c r="BI655" s="169"/>
      <c r="BJ655" s="169"/>
      <c r="BK655" s="169"/>
      <c r="BL655" s="169"/>
      <c r="BM655" s="169"/>
      <c r="BN655" s="169"/>
      <c r="BO655" s="169"/>
      <c r="BP655" s="169"/>
      <c r="BQ655" s="169"/>
      <c r="BR655" s="169"/>
      <c r="BS655" s="169"/>
      <c r="BT655" s="169"/>
      <c r="BU655" s="169"/>
      <c r="BV655" s="169"/>
      <c r="BW655" s="169"/>
      <c r="BX655" s="169"/>
      <c r="BY655" s="169"/>
      <c r="BZ655" s="169"/>
      <c r="CA655" s="169"/>
      <c r="CB655" s="169"/>
      <c r="CC655" s="169"/>
      <c r="CD655" s="169"/>
      <c r="CE655" s="169"/>
      <c r="CF655" s="169"/>
      <c r="CG655" s="169"/>
      <c r="CH655" s="169"/>
      <c r="CI655" s="169"/>
      <c r="CJ655" s="169"/>
      <c r="CK655" s="169"/>
      <c r="CL655" s="169"/>
      <c r="CM655" s="169"/>
      <c r="CN655" s="169"/>
      <c r="CO655" s="169"/>
      <c r="CP655" s="169"/>
      <c r="CQ655" s="169"/>
      <c r="CR655" s="169"/>
      <c r="CS655" s="169"/>
      <c r="CT655" s="169"/>
      <c r="CU655" s="169"/>
      <c r="CV655" s="169"/>
      <c r="CW655" s="169"/>
      <c r="CX655" s="169"/>
      <c r="CY655" s="169"/>
      <c r="CZ655" s="169"/>
      <c r="DA655" s="169"/>
      <c r="DB655" s="169"/>
      <c r="DC655" s="169"/>
      <c r="DD655" s="169"/>
      <c r="DE655" s="169"/>
      <c r="DF655" s="169"/>
      <c r="DG655" s="169"/>
      <c r="DH655" s="169"/>
      <c r="DI655" s="169"/>
      <c r="DJ655" s="169"/>
      <c r="DK655" s="169"/>
      <c r="DL655" s="169"/>
      <c r="DM655" s="169"/>
      <c r="DN655" s="169"/>
      <c r="DO655" s="169"/>
      <c r="DP655" s="169"/>
      <c r="DQ655" s="169"/>
      <c r="DR655" s="169"/>
      <c r="DS655" s="169"/>
      <c r="DT655" s="169"/>
      <c r="DU655" s="169"/>
      <c r="DV655" s="169"/>
      <c r="DW655" s="169"/>
      <c r="DX655" s="169"/>
      <c r="DY655" s="169"/>
      <c r="DZ655" s="169"/>
      <c r="EA655" s="169"/>
      <c r="EB655" s="169"/>
      <c r="EC655" s="169"/>
      <c r="ED655" s="169"/>
      <c r="EE655" s="169"/>
      <c r="EF655" s="169"/>
      <c r="EG655" s="169"/>
      <c r="EH655" s="169"/>
      <c r="EI655" s="169"/>
      <c r="EJ655" s="169"/>
      <c r="EK655" s="169"/>
      <c r="EL655" s="169"/>
      <c r="EM655" s="169"/>
      <c r="EN655" s="169"/>
      <c r="EO655" s="169"/>
      <c r="EP655" s="169"/>
      <c r="EQ655" s="169"/>
      <c r="ER655" s="169"/>
      <c r="ES655" s="169"/>
      <c r="ET655" s="169"/>
      <c r="EU655" s="169"/>
      <c r="EV655" s="169"/>
      <c r="EW655" s="169"/>
      <c r="EX655" s="169"/>
      <c r="EY655" s="169"/>
      <c r="EZ655" s="169"/>
      <c r="FA655" s="169"/>
      <c r="FB655" s="169"/>
      <c r="FC655" s="169"/>
      <c r="FD655" s="169"/>
      <c r="FE655" s="169"/>
      <c r="FF655" s="169"/>
      <c r="FG655" s="169"/>
      <c r="FH655" s="169"/>
      <c r="FI655" s="169"/>
      <c r="FJ655" s="169"/>
      <c r="FK655" s="169"/>
      <c r="FL655" s="169"/>
      <c r="FM655" s="169"/>
      <c r="FN655" s="169"/>
      <c r="FO655" s="169"/>
      <c r="FP655" s="169"/>
      <c r="FQ655" s="169"/>
      <c r="FR655" s="169"/>
      <c r="FS655" s="169"/>
      <c r="FT655" s="169"/>
      <c r="FU655" s="169"/>
      <c r="FV655" s="169"/>
      <c r="FW655" s="169"/>
      <c r="FX655" s="169"/>
      <c r="FY655" s="169"/>
      <c r="FZ655" s="169"/>
      <c r="GA655" s="169"/>
      <c r="AMK655" s="115"/>
      <c r="AML655" s="115"/>
      <c r="AMM655" s="115"/>
      <c r="AMN655" s="115"/>
      <c r="AMO655" s="115"/>
      <c r="AMP655" s="115"/>
      <c r="AMQ655" s="115"/>
      <c r="AMR655" s="115"/>
      <c r="AMS655" s="115"/>
      <c r="AMT655" s="115"/>
      <c r="AMU655" s="115"/>
      <c r="AMV655" s="115"/>
      <c r="AMW655" s="115"/>
      <c r="AMX655" s="115"/>
      <c r="AMY655" s="115"/>
      <c r="AMZ655" s="115"/>
      <c r="ANA655" s="115"/>
      <c r="ANB655" s="115"/>
    </row>
    <row r="656" spans="1:183 1025:1042" ht="15" customHeight="1" x14ac:dyDescent="0.35">
      <c r="A656" s="169"/>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c r="AE656" s="169"/>
      <c r="AF656" s="169"/>
      <c r="AG656" s="169"/>
      <c r="AH656" s="169"/>
      <c r="AI656" s="169"/>
      <c r="AJ656" s="169"/>
      <c r="AK656" s="169"/>
      <c r="AL656" s="169"/>
      <c r="AM656" s="169"/>
      <c r="AN656" s="169"/>
      <c r="AO656" s="169"/>
      <c r="AP656" s="169"/>
      <c r="AQ656" s="169"/>
      <c r="AR656" s="169"/>
      <c r="AS656" s="169"/>
      <c r="AT656" s="169"/>
      <c r="AU656" s="169"/>
      <c r="AV656" s="169"/>
      <c r="AW656" s="169"/>
      <c r="AX656" s="169"/>
      <c r="AY656" s="169"/>
      <c r="AZ656" s="169"/>
      <c r="BA656" s="169"/>
      <c r="BB656" s="169"/>
      <c r="BC656" s="169"/>
      <c r="BD656" s="169"/>
      <c r="BE656" s="169"/>
      <c r="BF656" s="169"/>
      <c r="BG656" s="169"/>
      <c r="BH656" s="169"/>
      <c r="BI656" s="169"/>
      <c r="BJ656" s="169"/>
      <c r="BK656" s="169"/>
      <c r="BL656" s="169"/>
      <c r="BM656" s="169"/>
      <c r="BN656" s="169"/>
      <c r="BO656" s="169"/>
      <c r="BP656" s="169"/>
      <c r="BQ656" s="169"/>
      <c r="BR656" s="169"/>
      <c r="BS656" s="169"/>
      <c r="BT656" s="169"/>
      <c r="BU656" s="169"/>
      <c r="BV656" s="169"/>
      <c r="BW656" s="169"/>
      <c r="BX656" s="169"/>
      <c r="BY656" s="169"/>
      <c r="BZ656" s="169"/>
      <c r="CA656" s="169"/>
      <c r="CB656" s="169"/>
      <c r="CC656" s="169"/>
      <c r="CD656" s="169"/>
      <c r="CE656" s="169"/>
      <c r="CF656" s="169"/>
      <c r="CG656" s="169"/>
      <c r="CH656" s="169"/>
      <c r="CI656" s="169"/>
      <c r="CJ656" s="169"/>
      <c r="CK656" s="169"/>
      <c r="CL656" s="169"/>
      <c r="CM656" s="169"/>
      <c r="CN656" s="169"/>
      <c r="CO656" s="169"/>
      <c r="CP656" s="169"/>
      <c r="CQ656" s="169"/>
      <c r="CR656" s="169"/>
      <c r="CS656" s="169"/>
      <c r="CT656" s="169"/>
      <c r="CU656" s="169"/>
      <c r="CV656" s="169"/>
      <c r="CW656" s="169"/>
      <c r="CX656" s="169"/>
      <c r="CY656" s="169"/>
      <c r="CZ656" s="169"/>
      <c r="DA656" s="169"/>
      <c r="DB656" s="169"/>
      <c r="DC656" s="169"/>
      <c r="DD656" s="169"/>
      <c r="DE656" s="169"/>
      <c r="DF656" s="169"/>
      <c r="DG656" s="169"/>
      <c r="DH656" s="169"/>
      <c r="DI656" s="169"/>
      <c r="DJ656" s="169"/>
      <c r="DK656" s="169"/>
      <c r="DL656" s="169"/>
      <c r="DM656" s="169"/>
      <c r="DN656" s="169"/>
      <c r="DO656" s="169"/>
      <c r="DP656" s="169"/>
      <c r="DQ656" s="169"/>
      <c r="DR656" s="169"/>
      <c r="DS656" s="169"/>
      <c r="DT656" s="169"/>
      <c r="DU656" s="169"/>
      <c r="DV656" s="169"/>
      <c r="DW656" s="169"/>
      <c r="DX656" s="169"/>
      <c r="DY656" s="169"/>
      <c r="DZ656" s="169"/>
      <c r="EA656" s="169"/>
      <c r="EB656" s="169"/>
      <c r="EC656" s="169"/>
      <c r="ED656" s="169"/>
      <c r="EE656" s="169"/>
      <c r="EF656" s="169"/>
      <c r="EG656" s="169"/>
      <c r="EH656" s="169"/>
      <c r="EI656" s="169"/>
      <c r="EJ656" s="169"/>
      <c r="EK656" s="169"/>
      <c r="EL656" s="169"/>
      <c r="EM656" s="169"/>
      <c r="EN656" s="169"/>
      <c r="EO656" s="169"/>
      <c r="EP656" s="169"/>
      <c r="EQ656" s="169"/>
      <c r="ER656" s="169"/>
      <c r="ES656" s="169"/>
      <c r="ET656" s="169"/>
      <c r="EU656" s="169"/>
      <c r="EV656" s="169"/>
      <c r="EW656" s="169"/>
      <c r="EX656" s="169"/>
      <c r="EY656" s="169"/>
      <c r="EZ656" s="169"/>
      <c r="FA656" s="169"/>
      <c r="FB656" s="169"/>
      <c r="FC656" s="169"/>
      <c r="FD656" s="169"/>
      <c r="FE656" s="169"/>
      <c r="FF656" s="169"/>
      <c r="FG656" s="169"/>
      <c r="FH656" s="169"/>
      <c r="FI656" s="169"/>
      <c r="FJ656" s="169"/>
      <c r="FK656" s="169"/>
      <c r="FL656" s="169"/>
      <c r="FM656" s="169"/>
      <c r="FN656" s="169"/>
      <c r="FO656" s="169"/>
      <c r="FP656" s="169"/>
      <c r="FQ656" s="169"/>
      <c r="FR656" s="169"/>
      <c r="FS656" s="169"/>
      <c r="FT656" s="169"/>
      <c r="FU656" s="169"/>
      <c r="FV656" s="169"/>
      <c r="FW656" s="169"/>
      <c r="FX656" s="169"/>
      <c r="FY656" s="169"/>
      <c r="FZ656" s="169"/>
      <c r="GA656" s="169"/>
      <c r="AMK656" s="115"/>
      <c r="AML656" s="115"/>
      <c r="AMM656" s="115"/>
      <c r="AMN656" s="115"/>
      <c r="AMO656" s="115"/>
      <c r="AMP656" s="115"/>
      <c r="AMQ656" s="115"/>
      <c r="AMR656" s="115"/>
      <c r="AMS656" s="115"/>
      <c r="AMT656" s="115"/>
      <c r="AMU656" s="115"/>
      <c r="AMV656" s="115"/>
      <c r="AMW656" s="115"/>
      <c r="AMX656" s="115"/>
      <c r="AMY656" s="115"/>
      <c r="AMZ656" s="115"/>
      <c r="ANA656" s="115"/>
      <c r="ANB656" s="115"/>
    </row>
    <row r="657" spans="1:183 1025:1042" ht="15" customHeight="1" x14ac:dyDescent="0.35">
      <c r="A657" s="169"/>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c r="AE657" s="169"/>
      <c r="AF657" s="169"/>
      <c r="AG657" s="169"/>
      <c r="AH657" s="169"/>
      <c r="AI657" s="169"/>
      <c r="AJ657" s="169"/>
      <c r="AK657" s="169"/>
      <c r="AL657" s="169"/>
      <c r="AM657" s="169"/>
      <c r="AN657" s="169"/>
      <c r="AO657" s="169"/>
      <c r="AP657" s="169"/>
      <c r="AQ657" s="169"/>
      <c r="AR657" s="169"/>
      <c r="AS657" s="169"/>
      <c r="AT657" s="169"/>
      <c r="AU657" s="169"/>
      <c r="AV657" s="169"/>
      <c r="AW657" s="169"/>
      <c r="AX657" s="169"/>
      <c r="AY657" s="169"/>
      <c r="AZ657" s="169"/>
      <c r="BA657" s="169"/>
      <c r="BB657" s="169"/>
      <c r="BC657" s="169"/>
      <c r="BD657" s="169"/>
      <c r="BE657" s="169"/>
      <c r="BF657" s="169"/>
      <c r="BG657" s="169"/>
      <c r="BH657" s="169"/>
      <c r="BI657" s="169"/>
      <c r="BJ657" s="169"/>
      <c r="BK657" s="169"/>
      <c r="BL657" s="169"/>
      <c r="BM657" s="169"/>
      <c r="BN657" s="169"/>
      <c r="BO657" s="169"/>
      <c r="BP657" s="169"/>
      <c r="BQ657" s="169"/>
      <c r="BR657" s="169"/>
      <c r="BS657" s="169"/>
      <c r="BT657" s="169"/>
      <c r="BU657" s="169"/>
      <c r="BV657" s="169"/>
      <c r="BW657" s="169"/>
      <c r="BX657" s="169"/>
      <c r="BY657" s="169"/>
      <c r="BZ657" s="169"/>
      <c r="CA657" s="169"/>
      <c r="CB657" s="169"/>
      <c r="CC657" s="169"/>
      <c r="CD657" s="169"/>
      <c r="CE657" s="169"/>
      <c r="CF657" s="169"/>
      <c r="CG657" s="169"/>
      <c r="CH657" s="169"/>
      <c r="CI657" s="169"/>
      <c r="CJ657" s="169"/>
      <c r="CK657" s="169"/>
      <c r="CL657" s="169"/>
      <c r="CM657" s="169"/>
      <c r="CN657" s="169"/>
      <c r="CO657" s="169"/>
      <c r="CP657" s="169"/>
      <c r="CQ657" s="169"/>
      <c r="CR657" s="169"/>
      <c r="CS657" s="169"/>
      <c r="CT657" s="169"/>
      <c r="CU657" s="169"/>
      <c r="CV657" s="169"/>
      <c r="CW657" s="169"/>
      <c r="CX657" s="169"/>
      <c r="CY657" s="169"/>
      <c r="CZ657" s="169"/>
      <c r="DA657" s="169"/>
      <c r="DB657" s="169"/>
      <c r="DC657" s="169"/>
      <c r="DD657" s="169"/>
      <c r="DE657" s="169"/>
      <c r="DF657" s="169"/>
      <c r="DG657" s="169"/>
      <c r="DH657" s="169"/>
      <c r="DI657" s="169"/>
      <c r="DJ657" s="169"/>
      <c r="DK657" s="169"/>
      <c r="DL657" s="169"/>
      <c r="DM657" s="169"/>
      <c r="DN657" s="169"/>
      <c r="DO657" s="169"/>
      <c r="DP657" s="169"/>
      <c r="DQ657" s="169"/>
      <c r="DR657" s="169"/>
      <c r="DS657" s="169"/>
      <c r="DT657" s="169"/>
      <c r="DU657" s="169"/>
      <c r="DV657" s="169"/>
      <c r="DW657" s="169"/>
      <c r="DX657" s="169"/>
      <c r="DY657" s="169"/>
      <c r="DZ657" s="169"/>
      <c r="EA657" s="169"/>
      <c r="EB657" s="169"/>
      <c r="EC657" s="169"/>
      <c r="ED657" s="169"/>
      <c r="EE657" s="169"/>
      <c r="EF657" s="169"/>
      <c r="EG657" s="169"/>
      <c r="EH657" s="169"/>
      <c r="EI657" s="169"/>
      <c r="EJ657" s="169"/>
      <c r="EK657" s="169"/>
      <c r="EL657" s="169"/>
      <c r="EM657" s="169"/>
      <c r="EN657" s="169"/>
      <c r="EO657" s="169"/>
      <c r="EP657" s="169"/>
      <c r="EQ657" s="169"/>
      <c r="ER657" s="169"/>
      <c r="ES657" s="169"/>
      <c r="ET657" s="169"/>
      <c r="EU657" s="169"/>
      <c r="EV657" s="169"/>
      <c r="EW657" s="169"/>
      <c r="EX657" s="169"/>
      <c r="EY657" s="169"/>
      <c r="EZ657" s="169"/>
      <c r="FA657" s="169"/>
      <c r="FB657" s="169"/>
      <c r="FC657" s="169"/>
      <c r="FD657" s="169"/>
      <c r="FE657" s="169"/>
      <c r="FF657" s="169"/>
      <c r="FG657" s="169"/>
      <c r="FH657" s="169"/>
      <c r="FI657" s="169"/>
      <c r="FJ657" s="169"/>
      <c r="FK657" s="169"/>
      <c r="FL657" s="169"/>
      <c r="FM657" s="169"/>
      <c r="FN657" s="169"/>
      <c r="FO657" s="169"/>
      <c r="FP657" s="169"/>
      <c r="FQ657" s="169"/>
      <c r="FR657" s="169"/>
      <c r="FS657" s="169"/>
      <c r="FT657" s="169"/>
      <c r="FU657" s="169"/>
      <c r="FV657" s="169"/>
      <c r="FW657" s="169"/>
      <c r="FX657" s="169"/>
      <c r="FY657" s="169"/>
      <c r="FZ657" s="169"/>
      <c r="GA657" s="169"/>
      <c r="AMK657" s="115"/>
      <c r="AML657" s="115"/>
      <c r="AMM657" s="115"/>
      <c r="AMN657" s="115"/>
      <c r="AMO657" s="115"/>
      <c r="AMP657" s="115"/>
      <c r="AMQ657" s="115"/>
      <c r="AMR657" s="115"/>
      <c r="AMS657" s="115"/>
      <c r="AMT657" s="115"/>
      <c r="AMU657" s="115"/>
      <c r="AMV657" s="115"/>
      <c r="AMW657" s="115"/>
      <c r="AMX657" s="115"/>
      <c r="AMY657" s="115"/>
      <c r="AMZ657" s="115"/>
      <c r="ANA657" s="115"/>
      <c r="ANB657" s="115"/>
    </row>
    <row r="658" spans="1:183 1025:1042" ht="15" customHeight="1" x14ac:dyDescent="0.35">
      <c r="A658" s="169"/>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c r="AE658" s="169"/>
      <c r="AF658" s="169"/>
      <c r="AG658" s="169"/>
      <c r="AH658" s="169"/>
      <c r="AI658" s="169"/>
      <c r="AJ658" s="169"/>
      <c r="AK658" s="169"/>
      <c r="AL658" s="169"/>
      <c r="AM658" s="169"/>
      <c r="AN658" s="169"/>
      <c r="AO658" s="169"/>
      <c r="AP658" s="169"/>
      <c r="AQ658" s="169"/>
      <c r="AR658" s="169"/>
      <c r="AS658" s="169"/>
      <c r="AT658" s="169"/>
      <c r="AU658" s="169"/>
      <c r="AV658" s="169"/>
      <c r="AW658" s="169"/>
      <c r="AX658" s="169"/>
      <c r="AY658" s="169"/>
      <c r="AZ658" s="169"/>
      <c r="BA658" s="169"/>
      <c r="BB658" s="169"/>
      <c r="BC658" s="169"/>
      <c r="BD658" s="169"/>
      <c r="BE658" s="169"/>
      <c r="BF658" s="169"/>
      <c r="BG658" s="169"/>
      <c r="BH658" s="169"/>
      <c r="BI658" s="169"/>
      <c r="BJ658" s="169"/>
      <c r="BK658" s="169"/>
      <c r="BL658" s="169"/>
      <c r="BM658" s="169"/>
      <c r="BN658" s="169"/>
      <c r="BO658" s="169"/>
      <c r="BP658" s="169"/>
      <c r="BQ658" s="169"/>
      <c r="BR658" s="169"/>
      <c r="BS658" s="169"/>
      <c r="BT658" s="169"/>
      <c r="BU658" s="169"/>
      <c r="BV658" s="169"/>
      <c r="BW658" s="169"/>
      <c r="BX658" s="169"/>
      <c r="BY658" s="169"/>
      <c r="BZ658" s="169"/>
      <c r="CA658" s="169"/>
      <c r="CB658" s="169"/>
      <c r="CC658" s="169"/>
      <c r="CD658" s="169"/>
      <c r="CE658" s="169"/>
      <c r="CF658" s="169"/>
      <c r="CG658" s="169"/>
      <c r="CH658" s="169"/>
      <c r="CI658" s="169"/>
      <c r="CJ658" s="169"/>
      <c r="CK658" s="169"/>
      <c r="CL658" s="169"/>
      <c r="CM658" s="169"/>
      <c r="CN658" s="169"/>
      <c r="CO658" s="169"/>
      <c r="CP658" s="169"/>
      <c r="CQ658" s="169"/>
      <c r="CR658" s="169"/>
      <c r="CS658" s="169"/>
      <c r="CT658" s="169"/>
      <c r="CU658" s="169"/>
      <c r="CV658" s="169"/>
      <c r="CW658" s="169"/>
      <c r="CX658" s="169"/>
      <c r="CY658" s="169"/>
      <c r="CZ658" s="169"/>
      <c r="DA658" s="169"/>
      <c r="DB658" s="169"/>
      <c r="DC658" s="169"/>
      <c r="DD658" s="169"/>
      <c r="DE658" s="169"/>
      <c r="DF658" s="169"/>
      <c r="DG658" s="169"/>
      <c r="DH658" s="169"/>
      <c r="DI658" s="169"/>
      <c r="DJ658" s="169"/>
      <c r="DK658" s="169"/>
      <c r="DL658" s="169"/>
      <c r="DM658" s="169"/>
      <c r="DN658" s="169"/>
      <c r="DO658" s="169"/>
      <c r="DP658" s="169"/>
      <c r="DQ658" s="169"/>
      <c r="DR658" s="169"/>
      <c r="DS658" s="169"/>
      <c r="DT658" s="169"/>
      <c r="DU658" s="169"/>
      <c r="DV658" s="169"/>
      <c r="DW658" s="169"/>
      <c r="DX658" s="169"/>
      <c r="DY658" s="169"/>
      <c r="DZ658" s="169"/>
      <c r="EA658" s="169"/>
      <c r="EB658" s="169"/>
      <c r="EC658" s="169"/>
      <c r="ED658" s="169"/>
      <c r="EE658" s="169"/>
      <c r="EF658" s="169"/>
      <c r="EG658" s="169"/>
      <c r="EH658" s="169"/>
      <c r="EI658" s="169"/>
      <c r="EJ658" s="169"/>
      <c r="EK658" s="169"/>
      <c r="EL658" s="169"/>
      <c r="EM658" s="169"/>
      <c r="EN658" s="169"/>
      <c r="EO658" s="169"/>
      <c r="EP658" s="169"/>
      <c r="EQ658" s="169"/>
      <c r="ER658" s="169"/>
      <c r="ES658" s="169"/>
      <c r="ET658" s="169"/>
      <c r="EU658" s="169"/>
      <c r="EV658" s="169"/>
      <c r="EW658" s="169"/>
      <c r="EX658" s="169"/>
      <c r="EY658" s="169"/>
      <c r="EZ658" s="169"/>
      <c r="FA658" s="169"/>
      <c r="FB658" s="169"/>
      <c r="FC658" s="169"/>
      <c r="FD658" s="169"/>
      <c r="FE658" s="169"/>
      <c r="FF658" s="169"/>
      <c r="FG658" s="169"/>
      <c r="FH658" s="169"/>
      <c r="FI658" s="169"/>
      <c r="FJ658" s="169"/>
      <c r="FK658" s="169"/>
      <c r="FL658" s="169"/>
      <c r="FM658" s="169"/>
      <c r="FN658" s="169"/>
      <c r="FO658" s="169"/>
      <c r="FP658" s="169"/>
      <c r="FQ658" s="169"/>
      <c r="FR658" s="169"/>
      <c r="FS658" s="169"/>
      <c r="FT658" s="169"/>
      <c r="FU658" s="169"/>
      <c r="FV658" s="169"/>
      <c r="FW658" s="169"/>
      <c r="FX658" s="169"/>
      <c r="FY658" s="169"/>
      <c r="FZ658" s="169"/>
      <c r="GA658" s="169"/>
      <c r="AMK658" s="115"/>
      <c r="AML658" s="115"/>
      <c r="AMM658" s="115"/>
      <c r="AMN658" s="115"/>
      <c r="AMO658" s="115"/>
      <c r="AMP658" s="115"/>
      <c r="AMQ658" s="115"/>
      <c r="AMR658" s="115"/>
      <c r="AMS658" s="115"/>
      <c r="AMT658" s="115"/>
      <c r="AMU658" s="115"/>
      <c r="AMV658" s="115"/>
      <c r="AMW658" s="115"/>
      <c r="AMX658" s="115"/>
      <c r="AMY658" s="115"/>
      <c r="AMZ658" s="115"/>
      <c r="ANA658" s="115"/>
      <c r="ANB658" s="115"/>
    </row>
    <row r="659" spans="1:183 1025:1042" ht="15" customHeight="1" x14ac:dyDescent="0.35">
      <c r="A659" s="169"/>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c r="AE659" s="169"/>
      <c r="AF659" s="169"/>
      <c r="AG659" s="169"/>
      <c r="AH659" s="169"/>
      <c r="AI659" s="169"/>
      <c r="AJ659" s="169"/>
      <c r="AK659" s="169"/>
      <c r="AL659" s="169"/>
      <c r="AM659" s="169"/>
      <c r="AN659" s="169"/>
      <c r="AO659" s="169"/>
      <c r="AP659" s="169"/>
      <c r="AQ659" s="169"/>
      <c r="AR659" s="169"/>
      <c r="AS659" s="169"/>
      <c r="AT659" s="169"/>
      <c r="AU659" s="169"/>
      <c r="AV659" s="169"/>
      <c r="AW659" s="169"/>
      <c r="AX659" s="169"/>
      <c r="AY659" s="169"/>
      <c r="AZ659" s="169"/>
      <c r="BA659" s="169"/>
      <c r="BB659" s="169"/>
      <c r="BC659" s="169"/>
      <c r="BD659" s="169"/>
      <c r="BE659" s="169"/>
      <c r="BF659" s="169"/>
      <c r="BG659" s="169"/>
      <c r="BH659" s="169"/>
      <c r="BI659" s="169"/>
      <c r="BJ659" s="169"/>
      <c r="BK659" s="169"/>
      <c r="BL659" s="169"/>
      <c r="BM659" s="169"/>
      <c r="BN659" s="169"/>
      <c r="BO659" s="169"/>
      <c r="BP659" s="169"/>
      <c r="BQ659" s="169"/>
      <c r="BR659" s="169"/>
      <c r="BS659" s="169"/>
      <c r="BT659" s="169"/>
      <c r="BU659" s="169"/>
      <c r="BV659" s="169"/>
      <c r="BW659" s="169"/>
      <c r="BX659" s="169"/>
      <c r="BY659" s="169"/>
      <c r="BZ659" s="169"/>
      <c r="CA659" s="169"/>
      <c r="CB659" s="169"/>
      <c r="CC659" s="169"/>
      <c r="CD659" s="169"/>
      <c r="CE659" s="169"/>
      <c r="CF659" s="169"/>
      <c r="CG659" s="169"/>
      <c r="CH659" s="169"/>
      <c r="CI659" s="169"/>
      <c r="CJ659" s="169"/>
      <c r="CK659" s="169"/>
      <c r="CL659" s="169"/>
      <c r="CM659" s="169"/>
      <c r="CN659" s="169"/>
      <c r="CO659" s="169"/>
      <c r="CP659" s="169"/>
      <c r="CQ659" s="169"/>
      <c r="CR659" s="169"/>
      <c r="CS659" s="169"/>
      <c r="CT659" s="169"/>
      <c r="CU659" s="169"/>
      <c r="CV659" s="169"/>
      <c r="CW659" s="169"/>
      <c r="CX659" s="169"/>
      <c r="CY659" s="169"/>
      <c r="CZ659" s="169"/>
      <c r="DA659" s="169"/>
      <c r="DB659" s="169"/>
      <c r="DC659" s="169"/>
      <c r="DD659" s="169"/>
      <c r="DE659" s="169"/>
      <c r="DF659" s="169"/>
      <c r="DG659" s="169"/>
      <c r="DH659" s="169"/>
      <c r="DI659" s="169"/>
      <c r="DJ659" s="169"/>
      <c r="DK659" s="169"/>
      <c r="DL659" s="169"/>
      <c r="DM659" s="169"/>
      <c r="DN659" s="169"/>
      <c r="DO659" s="169"/>
      <c r="DP659" s="169"/>
      <c r="DQ659" s="169"/>
      <c r="DR659" s="169"/>
      <c r="DS659" s="169"/>
      <c r="DT659" s="169"/>
      <c r="DU659" s="169"/>
      <c r="DV659" s="169"/>
      <c r="DW659" s="169"/>
      <c r="DX659" s="169"/>
      <c r="DY659" s="169"/>
      <c r="DZ659" s="169"/>
      <c r="EA659" s="169"/>
      <c r="EB659" s="169"/>
      <c r="EC659" s="169"/>
      <c r="ED659" s="169"/>
      <c r="EE659" s="169"/>
      <c r="EF659" s="169"/>
      <c r="EG659" s="169"/>
      <c r="EH659" s="169"/>
      <c r="EI659" s="169"/>
      <c r="EJ659" s="169"/>
      <c r="EK659" s="169"/>
      <c r="EL659" s="169"/>
      <c r="EM659" s="169"/>
      <c r="EN659" s="169"/>
      <c r="EO659" s="169"/>
      <c r="EP659" s="169"/>
      <c r="EQ659" s="169"/>
      <c r="ER659" s="169"/>
      <c r="ES659" s="169"/>
      <c r="ET659" s="169"/>
      <c r="EU659" s="169"/>
      <c r="EV659" s="169"/>
      <c r="EW659" s="169"/>
      <c r="EX659" s="169"/>
      <c r="EY659" s="169"/>
      <c r="EZ659" s="169"/>
      <c r="FA659" s="169"/>
      <c r="FB659" s="169"/>
      <c r="FC659" s="169"/>
      <c r="FD659" s="169"/>
      <c r="FE659" s="169"/>
      <c r="FF659" s="169"/>
      <c r="FG659" s="169"/>
      <c r="FH659" s="169"/>
      <c r="FI659" s="169"/>
      <c r="FJ659" s="169"/>
      <c r="FK659" s="169"/>
      <c r="FL659" s="169"/>
      <c r="FM659" s="169"/>
      <c r="FN659" s="169"/>
      <c r="FO659" s="169"/>
      <c r="FP659" s="169"/>
      <c r="FQ659" s="169"/>
      <c r="FR659" s="169"/>
      <c r="FS659" s="169"/>
      <c r="FT659" s="169"/>
      <c r="FU659" s="169"/>
      <c r="FV659" s="169"/>
      <c r="FW659" s="169"/>
      <c r="FX659" s="169"/>
      <c r="FY659" s="169"/>
      <c r="FZ659" s="169"/>
      <c r="GA659" s="169"/>
      <c r="AMK659" s="115"/>
      <c r="AML659" s="115"/>
      <c r="AMM659" s="115"/>
      <c r="AMN659" s="115"/>
      <c r="AMO659" s="115"/>
      <c r="AMP659" s="115"/>
      <c r="AMQ659" s="115"/>
      <c r="AMR659" s="115"/>
      <c r="AMS659" s="115"/>
      <c r="AMT659" s="115"/>
      <c r="AMU659" s="115"/>
      <c r="AMV659" s="115"/>
      <c r="AMW659" s="115"/>
      <c r="AMX659" s="115"/>
      <c r="AMY659" s="115"/>
      <c r="AMZ659" s="115"/>
      <c r="ANA659" s="115"/>
      <c r="ANB659" s="115"/>
    </row>
    <row r="660" spans="1:183 1025:1042" ht="15" customHeight="1" x14ac:dyDescent="0.35">
      <c r="A660" s="169"/>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c r="AE660" s="169"/>
      <c r="AF660" s="169"/>
      <c r="AG660" s="169"/>
      <c r="AH660" s="169"/>
      <c r="AI660" s="169"/>
      <c r="AJ660" s="169"/>
      <c r="AK660" s="169"/>
      <c r="AL660" s="169"/>
      <c r="AM660" s="169"/>
      <c r="AN660" s="169"/>
      <c r="AO660" s="169"/>
      <c r="AP660" s="169"/>
      <c r="AQ660" s="169"/>
      <c r="AR660" s="169"/>
      <c r="AS660" s="169"/>
      <c r="AT660" s="169"/>
      <c r="AU660" s="169"/>
      <c r="AV660" s="169"/>
      <c r="AW660" s="169"/>
      <c r="AX660" s="169"/>
      <c r="AY660" s="169"/>
      <c r="AZ660" s="169"/>
      <c r="BA660" s="169"/>
      <c r="BB660" s="169"/>
      <c r="BC660" s="169"/>
      <c r="BD660" s="169"/>
      <c r="BE660" s="169"/>
      <c r="BF660" s="169"/>
      <c r="BG660" s="169"/>
      <c r="BH660" s="169"/>
      <c r="BI660" s="169"/>
      <c r="BJ660" s="169"/>
      <c r="BK660" s="169"/>
      <c r="BL660" s="169"/>
      <c r="BM660" s="169"/>
      <c r="BN660" s="169"/>
      <c r="BO660" s="169"/>
      <c r="BP660" s="169"/>
      <c r="BQ660" s="169"/>
      <c r="BR660" s="169"/>
      <c r="BS660" s="169"/>
      <c r="BT660" s="169"/>
      <c r="BU660" s="169"/>
      <c r="BV660" s="169"/>
      <c r="BW660" s="169"/>
      <c r="BX660" s="169"/>
      <c r="BY660" s="169"/>
      <c r="BZ660" s="169"/>
      <c r="CA660" s="169"/>
      <c r="CB660" s="169"/>
      <c r="CC660" s="169"/>
      <c r="CD660" s="169"/>
      <c r="CE660" s="169"/>
      <c r="CF660" s="169"/>
      <c r="CG660" s="169"/>
      <c r="CH660" s="169"/>
      <c r="CI660" s="169"/>
      <c r="CJ660" s="169"/>
      <c r="CK660" s="169"/>
      <c r="CL660" s="169"/>
      <c r="CM660" s="169"/>
      <c r="CN660" s="169"/>
      <c r="CO660" s="169"/>
      <c r="CP660" s="169"/>
      <c r="CQ660" s="169"/>
      <c r="CR660" s="169"/>
      <c r="CS660" s="169"/>
      <c r="CT660" s="169"/>
      <c r="CU660" s="169"/>
      <c r="CV660" s="169"/>
      <c r="CW660" s="169"/>
      <c r="CX660" s="169"/>
      <c r="CY660" s="169"/>
      <c r="CZ660" s="169"/>
      <c r="DA660" s="169"/>
      <c r="DB660" s="169"/>
      <c r="DC660" s="169"/>
      <c r="DD660" s="169"/>
      <c r="DE660" s="169"/>
      <c r="DF660" s="169"/>
      <c r="DG660" s="169"/>
      <c r="DH660" s="169"/>
      <c r="DI660" s="169"/>
      <c r="DJ660" s="169"/>
      <c r="DK660" s="169"/>
      <c r="DL660" s="169"/>
      <c r="DM660" s="169"/>
      <c r="DN660" s="169"/>
      <c r="DO660" s="169"/>
      <c r="DP660" s="169"/>
      <c r="DQ660" s="169"/>
      <c r="DR660" s="169"/>
      <c r="DS660" s="169"/>
      <c r="DT660" s="169"/>
      <c r="DU660" s="169"/>
      <c r="DV660" s="169"/>
      <c r="DW660" s="169"/>
      <c r="DX660" s="169"/>
      <c r="DY660" s="169"/>
      <c r="DZ660" s="169"/>
      <c r="EA660" s="169"/>
      <c r="EB660" s="169"/>
      <c r="EC660" s="169"/>
      <c r="ED660" s="169"/>
      <c r="EE660" s="169"/>
      <c r="EF660" s="169"/>
      <c r="EG660" s="169"/>
      <c r="EH660" s="169"/>
      <c r="EI660" s="169"/>
      <c r="EJ660" s="169"/>
      <c r="EK660" s="169"/>
      <c r="EL660" s="169"/>
      <c r="EM660" s="169"/>
      <c r="EN660" s="169"/>
      <c r="EO660" s="169"/>
      <c r="EP660" s="169"/>
      <c r="EQ660" s="169"/>
      <c r="ER660" s="169"/>
      <c r="ES660" s="169"/>
      <c r="ET660" s="169"/>
      <c r="EU660" s="169"/>
      <c r="EV660" s="169"/>
      <c r="EW660" s="169"/>
      <c r="EX660" s="169"/>
      <c r="EY660" s="169"/>
      <c r="EZ660" s="169"/>
      <c r="FA660" s="169"/>
      <c r="FB660" s="169"/>
      <c r="FC660" s="169"/>
      <c r="FD660" s="169"/>
      <c r="FE660" s="169"/>
      <c r="FF660" s="169"/>
      <c r="FG660" s="169"/>
      <c r="FH660" s="169"/>
      <c r="FI660" s="169"/>
      <c r="FJ660" s="169"/>
      <c r="FK660" s="169"/>
      <c r="FL660" s="169"/>
      <c r="FM660" s="169"/>
      <c r="FN660" s="169"/>
      <c r="FO660" s="169"/>
      <c r="FP660" s="169"/>
      <c r="FQ660" s="169"/>
      <c r="FR660" s="169"/>
      <c r="FS660" s="169"/>
      <c r="FT660" s="169"/>
      <c r="FU660" s="169"/>
      <c r="FV660" s="169"/>
      <c r="FW660" s="169"/>
      <c r="FX660" s="169"/>
      <c r="FY660" s="169"/>
      <c r="FZ660" s="169"/>
      <c r="GA660" s="169"/>
      <c r="AMK660" s="115"/>
      <c r="AML660" s="115"/>
      <c r="AMM660" s="115"/>
      <c r="AMN660" s="115"/>
      <c r="AMO660" s="115"/>
      <c r="AMP660" s="115"/>
      <c r="AMQ660" s="115"/>
      <c r="AMR660" s="115"/>
      <c r="AMS660" s="115"/>
      <c r="AMT660" s="115"/>
      <c r="AMU660" s="115"/>
      <c r="AMV660" s="115"/>
      <c r="AMW660" s="115"/>
      <c r="AMX660" s="115"/>
      <c r="AMY660" s="115"/>
      <c r="AMZ660" s="115"/>
      <c r="ANA660" s="115"/>
      <c r="ANB660" s="115"/>
    </row>
    <row r="661" spans="1:183 1025:1042" ht="15" customHeight="1" x14ac:dyDescent="0.35">
      <c r="A661" s="169"/>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c r="AE661" s="169"/>
      <c r="AF661" s="169"/>
      <c r="AG661" s="169"/>
      <c r="AH661" s="169"/>
      <c r="AI661" s="169"/>
      <c r="AJ661" s="169"/>
      <c r="AK661" s="169"/>
      <c r="AL661" s="169"/>
      <c r="AM661" s="169"/>
      <c r="AN661" s="169"/>
      <c r="AO661" s="169"/>
      <c r="AP661" s="169"/>
      <c r="AQ661" s="169"/>
      <c r="AR661" s="169"/>
      <c r="AS661" s="169"/>
      <c r="AT661" s="169"/>
      <c r="AU661" s="169"/>
      <c r="AV661" s="169"/>
      <c r="AW661" s="169"/>
      <c r="AX661" s="169"/>
      <c r="AY661" s="169"/>
      <c r="AZ661" s="169"/>
      <c r="BA661" s="169"/>
      <c r="BB661" s="169"/>
      <c r="BC661" s="169"/>
      <c r="BD661" s="169"/>
      <c r="BE661" s="169"/>
      <c r="BF661" s="169"/>
      <c r="BG661" s="169"/>
      <c r="BH661" s="169"/>
      <c r="BI661" s="169"/>
      <c r="BJ661" s="169"/>
      <c r="BK661" s="169"/>
      <c r="BL661" s="169"/>
      <c r="BM661" s="169"/>
      <c r="BN661" s="169"/>
      <c r="BO661" s="169"/>
      <c r="BP661" s="169"/>
      <c r="BQ661" s="169"/>
      <c r="BR661" s="169"/>
      <c r="BS661" s="169"/>
      <c r="BT661" s="169"/>
      <c r="BU661" s="169"/>
      <c r="BV661" s="169"/>
      <c r="BW661" s="169"/>
      <c r="BX661" s="169"/>
      <c r="BY661" s="169"/>
      <c r="BZ661" s="169"/>
      <c r="CA661" s="169"/>
      <c r="CB661" s="169"/>
      <c r="CC661" s="169"/>
      <c r="CD661" s="169"/>
      <c r="CE661" s="169"/>
      <c r="CF661" s="169"/>
      <c r="CG661" s="169"/>
      <c r="CH661" s="169"/>
      <c r="CI661" s="169"/>
      <c r="CJ661" s="169"/>
      <c r="CK661" s="169"/>
      <c r="CL661" s="169"/>
      <c r="CM661" s="169"/>
      <c r="CN661" s="169"/>
      <c r="CO661" s="169"/>
      <c r="CP661" s="169"/>
      <c r="CQ661" s="169"/>
      <c r="CR661" s="169"/>
      <c r="CS661" s="169"/>
      <c r="CT661" s="169"/>
      <c r="CU661" s="169"/>
      <c r="CV661" s="169"/>
      <c r="CW661" s="169"/>
      <c r="CX661" s="169"/>
      <c r="CY661" s="169"/>
      <c r="CZ661" s="169"/>
      <c r="DA661" s="169"/>
      <c r="DB661" s="169"/>
      <c r="DC661" s="169"/>
      <c r="DD661" s="169"/>
      <c r="DE661" s="169"/>
      <c r="DF661" s="169"/>
      <c r="DG661" s="169"/>
      <c r="DH661" s="169"/>
      <c r="DI661" s="169"/>
      <c r="DJ661" s="169"/>
      <c r="DK661" s="169"/>
      <c r="DL661" s="169"/>
      <c r="DM661" s="169"/>
      <c r="DN661" s="169"/>
      <c r="DO661" s="169"/>
      <c r="DP661" s="169"/>
      <c r="DQ661" s="169"/>
      <c r="DR661" s="169"/>
      <c r="DS661" s="169"/>
      <c r="DT661" s="169"/>
      <c r="DU661" s="169"/>
      <c r="DV661" s="169"/>
      <c r="DW661" s="169"/>
      <c r="DX661" s="169"/>
      <c r="DY661" s="169"/>
      <c r="DZ661" s="169"/>
      <c r="EA661" s="169"/>
      <c r="EB661" s="169"/>
      <c r="EC661" s="169"/>
      <c r="ED661" s="169"/>
      <c r="EE661" s="169"/>
      <c r="EF661" s="169"/>
      <c r="EG661" s="169"/>
      <c r="EH661" s="169"/>
      <c r="EI661" s="169"/>
      <c r="EJ661" s="169"/>
      <c r="EK661" s="169"/>
      <c r="EL661" s="169"/>
      <c r="EM661" s="169"/>
      <c r="EN661" s="169"/>
      <c r="EO661" s="169"/>
      <c r="EP661" s="169"/>
      <c r="EQ661" s="169"/>
      <c r="ER661" s="169"/>
      <c r="ES661" s="169"/>
      <c r="ET661" s="169"/>
      <c r="EU661" s="169"/>
      <c r="EV661" s="169"/>
      <c r="EW661" s="169"/>
      <c r="EX661" s="169"/>
      <c r="EY661" s="169"/>
      <c r="EZ661" s="169"/>
      <c r="FA661" s="169"/>
      <c r="FB661" s="169"/>
      <c r="FC661" s="169"/>
      <c r="FD661" s="169"/>
      <c r="FE661" s="169"/>
      <c r="FF661" s="169"/>
      <c r="FG661" s="169"/>
      <c r="FH661" s="169"/>
      <c r="FI661" s="169"/>
      <c r="FJ661" s="169"/>
      <c r="FK661" s="169"/>
      <c r="FL661" s="169"/>
      <c r="FM661" s="169"/>
      <c r="FN661" s="169"/>
      <c r="FO661" s="169"/>
      <c r="FP661" s="169"/>
      <c r="FQ661" s="169"/>
      <c r="FR661" s="169"/>
      <c r="FS661" s="169"/>
      <c r="FT661" s="169"/>
      <c r="FU661" s="169"/>
      <c r="FV661" s="169"/>
      <c r="FW661" s="169"/>
      <c r="FX661" s="169"/>
      <c r="FY661" s="169"/>
      <c r="FZ661" s="169"/>
      <c r="GA661" s="169"/>
      <c r="AMK661" s="115"/>
      <c r="AML661" s="115"/>
      <c r="AMM661" s="115"/>
      <c r="AMN661" s="115"/>
      <c r="AMO661" s="115"/>
      <c r="AMP661" s="115"/>
      <c r="AMQ661" s="115"/>
      <c r="AMR661" s="115"/>
      <c r="AMS661" s="115"/>
      <c r="AMT661" s="115"/>
      <c r="AMU661" s="115"/>
      <c r="AMV661" s="115"/>
      <c r="AMW661" s="115"/>
      <c r="AMX661" s="115"/>
      <c r="AMY661" s="115"/>
      <c r="AMZ661" s="115"/>
      <c r="ANA661" s="115"/>
      <c r="ANB661" s="115"/>
    </row>
    <row r="662" spans="1:183 1025:1042" ht="15" customHeight="1" x14ac:dyDescent="0.35">
      <c r="A662" s="169"/>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c r="AE662" s="169"/>
      <c r="AF662" s="169"/>
      <c r="AG662" s="169"/>
      <c r="AH662" s="169"/>
      <c r="AI662" s="169"/>
      <c r="AJ662" s="169"/>
      <c r="AK662" s="169"/>
      <c r="AL662" s="169"/>
      <c r="AM662" s="169"/>
      <c r="AN662" s="169"/>
      <c r="AO662" s="169"/>
      <c r="AP662" s="169"/>
      <c r="AQ662" s="169"/>
      <c r="AR662" s="169"/>
      <c r="AS662" s="169"/>
      <c r="AT662" s="169"/>
      <c r="AU662" s="169"/>
      <c r="AV662" s="169"/>
      <c r="AW662" s="169"/>
      <c r="AX662" s="169"/>
      <c r="AY662" s="169"/>
      <c r="AZ662" s="169"/>
      <c r="BA662" s="169"/>
      <c r="BB662" s="169"/>
      <c r="BC662" s="169"/>
      <c r="BD662" s="169"/>
      <c r="BE662" s="169"/>
      <c r="BF662" s="169"/>
      <c r="BG662" s="169"/>
      <c r="BH662" s="169"/>
      <c r="BI662" s="169"/>
      <c r="BJ662" s="169"/>
      <c r="BK662" s="169"/>
      <c r="BL662" s="169"/>
      <c r="BM662" s="169"/>
      <c r="BN662" s="169"/>
      <c r="BO662" s="169"/>
      <c r="BP662" s="169"/>
      <c r="BQ662" s="169"/>
      <c r="BR662" s="169"/>
      <c r="BS662" s="169"/>
      <c r="BT662" s="169"/>
      <c r="BU662" s="169"/>
      <c r="BV662" s="169"/>
      <c r="BW662" s="169"/>
      <c r="BX662" s="169"/>
      <c r="BY662" s="169"/>
      <c r="BZ662" s="169"/>
      <c r="CA662" s="169"/>
      <c r="CB662" s="169"/>
      <c r="CC662" s="169"/>
      <c r="CD662" s="169"/>
      <c r="CE662" s="169"/>
      <c r="CF662" s="169"/>
      <c r="CG662" s="169"/>
      <c r="CH662" s="169"/>
      <c r="CI662" s="169"/>
      <c r="CJ662" s="169"/>
      <c r="CK662" s="169"/>
      <c r="CL662" s="169"/>
      <c r="CM662" s="169"/>
      <c r="CN662" s="169"/>
      <c r="CO662" s="169"/>
      <c r="CP662" s="169"/>
      <c r="CQ662" s="169"/>
      <c r="CR662" s="169"/>
      <c r="CS662" s="169"/>
      <c r="CT662" s="169"/>
      <c r="CU662" s="169"/>
      <c r="CV662" s="169"/>
      <c r="CW662" s="169"/>
      <c r="CX662" s="169"/>
      <c r="CY662" s="169"/>
      <c r="CZ662" s="169"/>
      <c r="DA662" s="169"/>
      <c r="DB662" s="169"/>
      <c r="DC662" s="169"/>
      <c r="DD662" s="169"/>
      <c r="DE662" s="169"/>
      <c r="DF662" s="169"/>
      <c r="DG662" s="169"/>
      <c r="DH662" s="169"/>
      <c r="DI662" s="169"/>
      <c r="DJ662" s="169"/>
      <c r="DK662" s="169"/>
      <c r="DL662" s="169"/>
      <c r="DM662" s="169"/>
      <c r="DN662" s="169"/>
      <c r="DO662" s="169"/>
      <c r="DP662" s="169"/>
      <c r="DQ662" s="169"/>
      <c r="DR662" s="169"/>
      <c r="DS662" s="169"/>
      <c r="DT662" s="169"/>
      <c r="DU662" s="169"/>
      <c r="DV662" s="169"/>
      <c r="DW662" s="169"/>
      <c r="DX662" s="169"/>
      <c r="DY662" s="169"/>
      <c r="DZ662" s="169"/>
      <c r="EA662" s="169"/>
      <c r="EB662" s="169"/>
      <c r="EC662" s="169"/>
      <c r="ED662" s="169"/>
      <c r="EE662" s="169"/>
      <c r="EF662" s="169"/>
      <c r="EG662" s="169"/>
      <c r="EH662" s="169"/>
      <c r="EI662" s="169"/>
      <c r="EJ662" s="169"/>
      <c r="EK662" s="169"/>
      <c r="EL662" s="169"/>
      <c r="EM662" s="169"/>
      <c r="EN662" s="169"/>
      <c r="EO662" s="169"/>
      <c r="EP662" s="169"/>
      <c r="EQ662" s="169"/>
      <c r="ER662" s="169"/>
      <c r="ES662" s="169"/>
      <c r="ET662" s="169"/>
      <c r="EU662" s="169"/>
      <c r="EV662" s="169"/>
      <c r="EW662" s="169"/>
      <c r="EX662" s="169"/>
      <c r="EY662" s="169"/>
      <c r="EZ662" s="169"/>
      <c r="FA662" s="169"/>
      <c r="FB662" s="169"/>
      <c r="FC662" s="169"/>
      <c r="FD662" s="169"/>
      <c r="FE662" s="169"/>
      <c r="FF662" s="169"/>
      <c r="FG662" s="169"/>
      <c r="FH662" s="169"/>
      <c r="FI662" s="169"/>
      <c r="FJ662" s="169"/>
      <c r="FK662" s="169"/>
      <c r="FL662" s="169"/>
      <c r="FM662" s="169"/>
      <c r="FN662" s="169"/>
      <c r="FO662" s="169"/>
      <c r="FP662" s="169"/>
      <c r="FQ662" s="169"/>
      <c r="FR662" s="169"/>
      <c r="FS662" s="169"/>
      <c r="FT662" s="169"/>
      <c r="FU662" s="169"/>
      <c r="FV662" s="169"/>
      <c r="FW662" s="169"/>
      <c r="FX662" s="169"/>
      <c r="FY662" s="169"/>
      <c r="FZ662" s="169"/>
      <c r="GA662" s="169"/>
      <c r="AMK662" s="115"/>
      <c r="AML662" s="115"/>
      <c r="AMM662" s="115"/>
      <c r="AMN662" s="115"/>
      <c r="AMO662" s="115"/>
      <c r="AMP662" s="115"/>
      <c r="AMQ662" s="115"/>
      <c r="AMR662" s="115"/>
      <c r="AMS662" s="115"/>
      <c r="AMT662" s="115"/>
      <c r="AMU662" s="115"/>
      <c r="AMV662" s="115"/>
      <c r="AMW662" s="115"/>
      <c r="AMX662" s="115"/>
      <c r="AMY662" s="115"/>
      <c r="AMZ662" s="115"/>
      <c r="ANA662" s="115"/>
      <c r="ANB662" s="115"/>
    </row>
    <row r="663" spans="1:183 1025:1042" ht="15" customHeight="1" x14ac:dyDescent="0.35">
      <c r="A663" s="169"/>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c r="AE663" s="169"/>
      <c r="AF663" s="169"/>
      <c r="AG663" s="169"/>
      <c r="AH663" s="169"/>
      <c r="AI663" s="169"/>
      <c r="AJ663" s="169"/>
      <c r="AK663" s="169"/>
      <c r="AL663" s="169"/>
      <c r="AM663" s="169"/>
      <c r="AN663" s="169"/>
      <c r="AO663" s="169"/>
      <c r="AP663" s="169"/>
      <c r="AQ663" s="169"/>
      <c r="AR663" s="169"/>
      <c r="AS663" s="169"/>
      <c r="AT663" s="169"/>
      <c r="AU663" s="169"/>
      <c r="AV663" s="169"/>
      <c r="AW663" s="169"/>
      <c r="AX663" s="169"/>
      <c r="AY663" s="169"/>
      <c r="AZ663" s="169"/>
      <c r="BA663" s="169"/>
      <c r="BB663" s="169"/>
      <c r="BC663" s="169"/>
      <c r="BD663" s="169"/>
      <c r="BE663" s="169"/>
      <c r="BF663" s="169"/>
      <c r="BG663" s="169"/>
      <c r="BH663" s="169"/>
      <c r="BI663" s="169"/>
      <c r="BJ663" s="169"/>
      <c r="BK663" s="169"/>
      <c r="BL663" s="169"/>
      <c r="BM663" s="169"/>
      <c r="BN663" s="169"/>
      <c r="BO663" s="169"/>
      <c r="BP663" s="169"/>
      <c r="BQ663" s="169"/>
      <c r="BR663" s="169"/>
      <c r="BS663" s="169"/>
      <c r="BT663" s="169"/>
      <c r="BU663" s="169"/>
      <c r="BV663" s="169"/>
      <c r="BW663" s="169"/>
      <c r="BX663" s="169"/>
      <c r="BY663" s="169"/>
      <c r="BZ663" s="169"/>
      <c r="CA663" s="169"/>
      <c r="CB663" s="169"/>
      <c r="CC663" s="169"/>
      <c r="CD663" s="169"/>
      <c r="CE663" s="169"/>
      <c r="CF663" s="169"/>
      <c r="CG663" s="169"/>
      <c r="CH663" s="169"/>
      <c r="CI663" s="169"/>
      <c r="CJ663" s="169"/>
      <c r="CK663" s="169"/>
      <c r="CL663" s="169"/>
      <c r="CM663" s="169"/>
      <c r="CN663" s="169"/>
      <c r="CO663" s="169"/>
      <c r="CP663" s="169"/>
      <c r="CQ663" s="169"/>
      <c r="CR663" s="169"/>
      <c r="CS663" s="169"/>
      <c r="CT663" s="169"/>
      <c r="CU663" s="169"/>
      <c r="CV663" s="169"/>
      <c r="CW663" s="169"/>
      <c r="CX663" s="169"/>
      <c r="CY663" s="169"/>
      <c r="CZ663" s="169"/>
      <c r="DA663" s="169"/>
      <c r="DB663" s="169"/>
      <c r="DC663" s="169"/>
      <c r="DD663" s="169"/>
      <c r="DE663" s="169"/>
      <c r="DF663" s="169"/>
      <c r="DG663" s="169"/>
      <c r="DH663" s="169"/>
      <c r="DI663" s="169"/>
      <c r="DJ663" s="169"/>
      <c r="DK663" s="169"/>
      <c r="DL663" s="169"/>
      <c r="DM663" s="169"/>
      <c r="DN663" s="169"/>
      <c r="DO663" s="169"/>
      <c r="DP663" s="169"/>
      <c r="DQ663" s="169"/>
      <c r="DR663" s="169"/>
      <c r="DS663" s="169"/>
      <c r="DT663" s="169"/>
      <c r="DU663" s="169"/>
      <c r="DV663" s="169"/>
      <c r="DW663" s="169"/>
      <c r="DX663" s="169"/>
      <c r="DY663" s="169"/>
      <c r="DZ663" s="169"/>
      <c r="EA663" s="169"/>
      <c r="EB663" s="169"/>
      <c r="EC663" s="169"/>
      <c r="ED663" s="169"/>
      <c r="EE663" s="169"/>
      <c r="EF663" s="169"/>
      <c r="EG663" s="169"/>
      <c r="EH663" s="169"/>
      <c r="EI663" s="169"/>
      <c r="EJ663" s="169"/>
      <c r="EK663" s="169"/>
      <c r="EL663" s="169"/>
      <c r="EM663" s="169"/>
      <c r="EN663" s="169"/>
      <c r="EO663" s="169"/>
      <c r="EP663" s="169"/>
      <c r="EQ663" s="169"/>
      <c r="ER663" s="169"/>
      <c r="ES663" s="169"/>
      <c r="ET663" s="169"/>
      <c r="EU663" s="169"/>
      <c r="EV663" s="169"/>
      <c r="EW663" s="169"/>
      <c r="EX663" s="169"/>
      <c r="EY663" s="169"/>
      <c r="EZ663" s="169"/>
      <c r="FA663" s="169"/>
      <c r="FB663" s="169"/>
      <c r="FC663" s="169"/>
      <c r="FD663" s="169"/>
      <c r="FE663" s="169"/>
      <c r="FF663" s="169"/>
      <c r="FG663" s="169"/>
      <c r="FH663" s="169"/>
      <c r="FI663" s="169"/>
      <c r="FJ663" s="169"/>
      <c r="FK663" s="169"/>
      <c r="FL663" s="169"/>
      <c r="FM663" s="169"/>
      <c r="FN663" s="169"/>
      <c r="FO663" s="169"/>
      <c r="FP663" s="169"/>
      <c r="FQ663" s="169"/>
      <c r="FR663" s="169"/>
      <c r="FS663" s="169"/>
      <c r="FT663" s="169"/>
      <c r="FU663" s="169"/>
      <c r="FV663" s="169"/>
      <c r="FW663" s="169"/>
      <c r="FX663" s="169"/>
      <c r="FY663" s="169"/>
      <c r="FZ663" s="169"/>
      <c r="GA663" s="169"/>
      <c r="AMK663" s="115"/>
      <c r="AML663" s="115"/>
      <c r="AMM663" s="115"/>
      <c r="AMN663" s="115"/>
      <c r="AMO663" s="115"/>
      <c r="AMP663" s="115"/>
      <c r="AMQ663" s="115"/>
      <c r="AMR663" s="115"/>
      <c r="AMS663" s="115"/>
      <c r="AMT663" s="115"/>
      <c r="AMU663" s="115"/>
      <c r="AMV663" s="115"/>
      <c r="AMW663" s="115"/>
      <c r="AMX663" s="115"/>
      <c r="AMY663" s="115"/>
      <c r="AMZ663" s="115"/>
      <c r="ANA663" s="115"/>
      <c r="ANB663" s="115"/>
    </row>
    <row r="664" spans="1:183 1025:1042" ht="15" customHeight="1" x14ac:dyDescent="0.35">
      <c r="A664" s="169"/>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c r="AE664" s="169"/>
      <c r="AF664" s="169"/>
      <c r="AG664" s="169"/>
      <c r="AH664" s="169"/>
      <c r="AI664" s="169"/>
      <c r="AJ664" s="169"/>
      <c r="AK664" s="169"/>
      <c r="AL664" s="169"/>
      <c r="AM664" s="169"/>
      <c r="AN664" s="169"/>
      <c r="AO664" s="169"/>
      <c r="AP664" s="169"/>
      <c r="AQ664" s="169"/>
      <c r="AR664" s="169"/>
      <c r="AS664" s="169"/>
      <c r="AT664" s="169"/>
      <c r="AU664" s="169"/>
      <c r="AV664" s="169"/>
      <c r="AW664" s="169"/>
      <c r="AX664" s="169"/>
      <c r="AY664" s="169"/>
      <c r="AZ664" s="169"/>
      <c r="BA664" s="169"/>
      <c r="BB664" s="169"/>
      <c r="BC664" s="169"/>
      <c r="BD664" s="169"/>
      <c r="BE664" s="169"/>
      <c r="BF664" s="169"/>
      <c r="BG664" s="169"/>
      <c r="BH664" s="169"/>
      <c r="BI664" s="169"/>
      <c r="BJ664" s="169"/>
      <c r="BK664" s="169"/>
      <c r="BL664" s="169"/>
      <c r="BM664" s="169"/>
      <c r="BN664" s="169"/>
      <c r="BO664" s="169"/>
      <c r="BP664" s="169"/>
      <c r="BQ664" s="169"/>
      <c r="BR664" s="169"/>
      <c r="BS664" s="169"/>
      <c r="BT664" s="169"/>
      <c r="BU664" s="169"/>
      <c r="BV664" s="169"/>
      <c r="BW664" s="169"/>
      <c r="BX664" s="169"/>
      <c r="BY664" s="169"/>
      <c r="BZ664" s="169"/>
      <c r="CA664" s="169"/>
      <c r="CB664" s="169"/>
      <c r="CC664" s="169"/>
      <c r="CD664" s="169"/>
      <c r="CE664" s="169"/>
      <c r="CF664" s="169"/>
      <c r="CG664" s="169"/>
      <c r="CH664" s="169"/>
      <c r="CI664" s="169"/>
      <c r="CJ664" s="169"/>
      <c r="CK664" s="169"/>
      <c r="CL664" s="169"/>
      <c r="CM664" s="169"/>
      <c r="CN664" s="169"/>
      <c r="CO664" s="169"/>
      <c r="CP664" s="169"/>
      <c r="CQ664" s="169"/>
      <c r="CR664" s="169"/>
      <c r="CS664" s="169"/>
      <c r="CT664" s="169"/>
      <c r="CU664" s="169"/>
      <c r="CV664" s="169"/>
      <c r="CW664" s="169"/>
      <c r="CX664" s="169"/>
      <c r="CY664" s="169"/>
      <c r="CZ664" s="169"/>
      <c r="DA664" s="169"/>
      <c r="DB664" s="169"/>
      <c r="DC664" s="169"/>
      <c r="DD664" s="169"/>
      <c r="DE664" s="169"/>
      <c r="DF664" s="169"/>
      <c r="DG664" s="169"/>
      <c r="DH664" s="169"/>
      <c r="DI664" s="169"/>
      <c r="DJ664" s="169"/>
      <c r="DK664" s="169"/>
      <c r="DL664" s="169"/>
      <c r="DM664" s="169"/>
      <c r="DN664" s="169"/>
      <c r="DO664" s="169"/>
      <c r="DP664" s="169"/>
      <c r="DQ664" s="169"/>
      <c r="DR664" s="169"/>
      <c r="DS664" s="169"/>
      <c r="DT664" s="169"/>
      <c r="DU664" s="169"/>
      <c r="DV664" s="169"/>
      <c r="DW664" s="169"/>
      <c r="DX664" s="169"/>
      <c r="DY664" s="169"/>
      <c r="DZ664" s="169"/>
      <c r="EA664" s="169"/>
      <c r="EB664" s="169"/>
      <c r="EC664" s="169"/>
      <c r="ED664" s="169"/>
      <c r="EE664" s="169"/>
      <c r="EF664" s="169"/>
      <c r="EG664" s="169"/>
      <c r="EH664" s="169"/>
      <c r="EI664" s="169"/>
      <c r="EJ664" s="169"/>
      <c r="EK664" s="169"/>
      <c r="EL664" s="169"/>
      <c r="EM664" s="169"/>
      <c r="EN664" s="169"/>
      <c r="EO664" s="169"/>
      <c r="EP664" s="169"/>
      <c r="EQ664" s="169"/>
      <c r="ER664" s="169"/>
      <c r="ES664" s="169"/>
      <c r="ET664" s="169"/>
      <c r="EU664" s="169"/>
      <c r="EV664" s="169"/>
      <c r="EW664" s="169"/>
      <c r="EX664" s="169"/>
      <c r="EY664" s="169"/>
      <c r="EZ664" s="169"/>
      <c r="FA664" s="169"/>
      <c r="FB664" s="169"/>
      <c r="FC664" s="169"/>
      <c r="FD664" s="169"/>
      <c r="FE664" s="169"/>
      <c r="FF664" s="169"/>
      <c r="FG664" s="169"/>
      <c r="FH664" s="169"/>
      <c r="FI664" s="169"/>
      <c r="FJ664" s="169"/>
      <c r="FK664" s="169"/>
      <c r="FL664" s="169"/>
      <c r="FM664" s="169"/>
      <c r="FN664" s="169"/>
      <c r="FO664" s="169"/>
      <c r="FP664" s="169"/>
      <c r="FQ664" s="169"/>
      <c r="FR664" s="169"/>
      <c r="FS664" s="169"/>
      <c r="FT664" s="169"/>
      <c r="FU664" s="169"/>
      <c r="FV664" s="169"/>
      <c r="FW664" s="169"/>
      <c r="FX664" s="169"/>
      <c r="FY664" s="169"/>
      <c r="FZ664" s="169"/>
      <c r="GA664" s="169"/>
      <c r="AMK664" s="115"/>
      <c r="AML664" s="115"/>
      <c r="AMM664" s="115"/>
      <c r="AMN664" s="115"/>
      <c r="AMO664" s="115"/>
      <c r="AMP664" s="115"/>
      <c r="AMQ664" s="115"/>
      <c r="AMR664" s="115"/>
      <c r="AMS664" s="115"/>
      <c r="AMT664" s="115"/>
      <c r="AMU664" s="115"/>
      <c r="AMV664" s="115"/>
      <c r="AMW664" s="115"/>
      <c r="AMX664" s="115"/>
      <c r="AMY664" s="115"/>
      <c r="AMZ664" s="115"/>
      <c r="ANA664" s="115"/>
      <c r="ANB664" s="115"/>
    </row>
    <row r="665" spans="1:183 1025:1042" ht="15" customHeight="1" x14ac:dyDescent="0.35">
      <c r="A665" s="169"/>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c r="AE665" s="169"/>
      <c r="AF665" s="169"/>
      <c r="AG665" s="169"/>
      <c r="AH665" s="169"/>
      <c r="AI665" s="169"/>
      <c r="AJ665" s="169"/>
      <c r="AK665" s="169"/>
      <c r="AL665" s="169"/>
      <c r="AM665" s="169"/>
      <c r="AN665" s="169"/>
      <c r="AO665" s="169"/>
      <c r="AP665" s="169"/>
      <c r="AQ665" s="169"/>
      <c r="AR665" s="169"/>
      <c r="AS665" s="169"/>
      <c r="AT665" s="169"/>
      <c r="AU665" s="169"/>
      <c r="AV665" s="169"/>
      <c r="AW665" s="169"/>
      <c r="AX665" s="169"/>
      <c r="AY665" s="169"/>
      <c r="AZ665" s="169"/>
      <c r="BA665" s="169"/>
      <c r="BB665" s="169"/>
      <c r="BC665" s="169"/>
      <c r="BD665" s="169"/>
      <c r="BE665" s="169"/>
      <c r="BF665" s="169"/>
      <c r="BG665" s="169"/>
      <c r="BH665" s="169"/>
      <c r="BI665" s="169"/>
      <c r="BJ665" s="169"/>
      <c r="BK665" s="169"/>
      <c r="BL665" s="169"/>
      <c r="BM665" s="169"/>
      <c r="BN665" s="169"/>
      <c r="BO665" s="169"/>
      <c r="BP665" s="169"/>
      <c r="BQ665" s="169"/>
      <c r="BR665" s="169"/>
      <c r="BS665" s="169"/>
      <c r="BT665" s="169"/>
      <c r="BU665" s="169"/>
      <c r="BV665" s="169"/>
      <c r="BW665" s="169"/>
      <c r="BX665" s="169"/>
      <c r="BY665" s="169"/>
      <c r="BZ665" s="169"/>
      <c r="CA665" s="169"/>
      <c r="CB665" s="169"/>
      <c r="CC665" s="169"/>
      <c r="CD665" s="169"/>
      <c r="CE665" s="169"/>
      <c r="CF665" s="169"/>
      <c r="CG665" s="169"/>
      <c r="CH665" s="169"/>
      <c r="CI665" s="169"/>
      <c r="CJ665" s="169"/>
      <c r="CK665" s="169"/>
      <c r="CL665" s="169"/>
      <c r="CM665" s="169"/>
      <c r="CN665" s="169"/>
      <c r="CO665" s="169"/>
      <c r="CP665" s="169"/>
      <c r="CQ665" s="169"/>
      <c r="CR665" s="169"/>
      <c r="CS665" s="169"/>
      <c r="CT665" s="169"/>
      <c r="CU665" s="169"/>
      <c r="CV665" s="169"/>
      <c r="CW665" s="169"/>
      <c r="CX665" s="169"/>
      <c r="CY665" s="169"/>
      <c r="CZ665" s="169"/>
      <c r="DA665" s="169"/>
      <c r="DB665" s="169"/>
      <c r="DC665" s="169"/>
      <c r="DD665" s="169"/>
      <c r="DE665" s="169"/>
      <c r="DF665" s="169"/>
      <c r="DG665" s="169"/>
      <c r="DH665" s="169"/>
      <c r="DI665" s="169"/>
      <c r="DJ665" s="169"/>
      <c r="DK665" s="169"/>
      <c r="DL665" s="169"/>
      <c r="DM665" s="169"/>
      <c r="DN665" s="169"/>
      <c r="DO665" s="169"/>
      <c r="DP665" s="169"/>
      <c r="DQ665" s="169"/>
      <c r="DR665" s="169"/>
      <c r="DS665" s="169"/>
      <c r="DT665" s="169"/>
      <c r="DU665" s="169"/>
      <c r="DV665" s="169"/>
      <c r="DW665" s="169"/>
      <c r="DX665" s="169"/>
      <c r="DY665" s="169"/>
      <c r="DZ665" s="169"/>
      <c r="EA665" s="169"/>
      <c r="EB665" s="169"/>
      <c r="EC665" s="169"/>
      <c r="ED665" s="169"/>
      <c r="EE665" s="169"/>
      <c r="EF665" s="169"/>
      <c r="EG665" s="169"/>
      <c r="EH665" s="169"/>
      <c r="EI665" s="169"/>
      <c r="EJ665" s="169"/>
      <c r="EK665" s="169"/>
      <c r="EL665" s="169"/>
      <c r="EM665" s="169"/>
      <c r="EN665" s="169"/>
      <c r="EO665" s="169"/>
      <c r="EP665" s="169"/>
      <c r="EQ665" s="169"/>
      <c r="ER665" s="169"/>
      <c r="ES665" s="169"/>
      <c r="ET665" s="169"/>
      <c r="EU665" s="169"/>
      <c r="EV665" s="169"/>
      <c r="EW665" s="169"/>
      <c r="EX665" s="169"/>
      <c r="EY665" s="169"/>
      <c r="EZ665" s="169"/>
      <c r="FA665" s="169"/>
      <c r="FB665" s="169"/>
      <c r="FC665" s="169"/>
      <c r="FD665" s="169"/>
      <c r="FE665" s="169"/>
      <c r="FF665" s="169"/>
      <c r="FG665" s="169"/>
      <c r="FH665" s="169"/>
      <c r="FI665" s="169"/>
      <c r="FJ665" s="169"/>
      <c r="FK665" s="169"/>
      <c r="FL665" s="169"/>
      <c r="FM665" s="169"/>
      <c r="FN665" s="169"/>
      <c r="FO665" s="169"/>
      <c r="FP665" s="169"/>
      <c r="FQ665" s="169"/>
      <c r="FR665" s="169"/>
      <c r="FS665" s="169"/>
      <c r="FT665" s="169"/>
      <c r="FU665" s="169"/>
      <c r="FV665" s="169"/>
      <c r="FW665" s="169"/>
      <c r="FX665" s="169"/>
      <c r="FY665" s="169"/>
      <c r="FZ665" s="169"/>
      <c r="GA665" s="169"/>
      <c r="AMK665" s="115"/>
      <c r="AML665" s="115"/>
      <c r="AMM665" s="115"/>
      <c r="AMN665" s="115"/>
      <c r="AMO665" s="115"/>
      <c r="AMP665" s="115"/>
      <c r="AMQ665" s="115"/>
      <c r="AMR665" s="115"/>
      <c r="AMS665" s="115"/>
      <c r="AMT665" s="115"/>
      <c r="AMU665" s="115"/>
      <c r="AMV665" s="115"/>
      <c r="AMW665" s="115"/>
      <c r="AMX665" s="115"/>
      <c r="AMY665" s="115"/>
      <c r="AMZ665" s="115"/>
      <c r="ANA665" s="115"/>
      <c r="ANB665" s="115"/>
    </row>
    <row r="666" spans="1:183 1025:1042" ht="15" customHeight="1" x14ac:dyDescent="0.35">
      <c r="A666" s="169"/>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c r="AE666" s="169"/>
      <c r="AF666" s="169"/>
      <c r="AG666" s="169"/>
      <c r="AH666" s="169"/>
      <c r="AI666" s="169"/>
      <c r="AJ666" s="169"/>
      <c r="AK666" s="169"/>
      <c r="AL666" s="169"/>
      <c r="AM666" s="169"/>
      <c r="AN666" s="169"/>
      <c r="AO666" s="169"/>
      <c r="AP666" s="169"/>
      <c r="AQ666" s="169"/>
      <c r="AR666" s="169"/>
      <c r="AS666" s="169"/>
      <c r="AT666" s="169"/>
      <c r="AU666" s="169"/>
      <c r="AV666" s="169"/>
      <c r="AW666" s="169"/>
      <c r="AX666" s="169"/>
      <c r="AY666" s="169"/>
      <c r="AZ666" s="169"/>
      <c r="BA666" s="169"/>
      <c r="BB666" s="169"/>
      <c r="BC666" s="169"/>
      <c r="BD666" s="169"/>
      <c r="BE666" s="169"/>
      <c r="BF666" s="169"/>
      <c r="BG666" s="169"/>
      <c r="BH666" s="169"/>
      <c r="BI666" s="169"/>
      <c r="BJ666" s="169"/>
      <c r="BK666" s="169"/>
      <c r="BL666" s="169"/>
      <c r="BM666" s="169"/>
      <c r="BN666" s="169"/>
      <c r="BO666" s="169"/>
      <c r="BP666" s="169"/>
      <c r="BQ666" s="169"/>
      <c r="BR666" s="169"/>
      <c r="BS666" s="169"/>
      <c r="BT666" s="169"/>
      <c r="BU666" s="169"/>
      <c r="BV666" s="169"/>
      <c r="BW666" s="169"/>
      <c r="BX666" s="169"/>
      <c r="BY666" s="169"/>
      <c r="BZ666" s="169"/>
      <c r="CA666" s="169"/>
      <c r="CB666" s="169"/>
      <c r="CC666" s="169"/>
      <c r="CD666" s="169"/>
      <c r="CE666" s="169"/>
      <c r="CF666" s="169"/>
      <c r="CG666" s="169"/>
      <c r="CH666" s="169"/>
      <c r="CI666" s="169"/>
      <c r="CJ666" s="169"/>
      <c r="CK666" s="169"/>
      <c r="CL666" s="169"/>
      <c r="CM666" s="169"/>
      <c r="CN666" s="169"/>
      <c r="CO666" s="169"/>
      <c r="CP666" s="169"/>
      <c r="CQ666" s="169"/>
      <c r="CR666" s="169"/>
      <c r="CS666" s="169"/>
      <c r="CT666" s="169"/>
      <c r="CU666" s="169"/>
      <c r="CV666" s="169"/>
      <c r="CW666" s="169"/>
      <c r="CX666" s="169"/>
      <c r="CY666" s="169"/>
      <c r="CZ666" s="169"/>
      <c r="DA666" s="169"/>
      <c r="DB666" s="169"/>
      <c r="DC666" s="169"/>
      <c r="DD666" s="169"/>
      <c r="DE666" s="169"/>
      <c r="DF666" s="169"/>
      <c r="DG666" s="169"/>
      <c r="DH666" s="169"/>
      <c r="DI666" s="169"/>
      <c r="DJ666" s="169"/>
      <c r="DK666" s="169"/>
      <c r="DL666" s="169"/>
      <c r="DM666" s="169"/>
      <c r="DN666" s="169"/>
      <c r="DO666" s="169"/>
      <c r="DP666" s="169"/>
      <c r="DQ666" s="169"/>
      <c r="DR666" s="169"/>
      <c r="DS666" s="169"/>
      <c r="DT666" s="169"/>
      <c r="DU666" s="169"/>
      <c r="DV666" s="169"/>
      <c r="DW666" s="169"/>
      <c r="DX666" s="169"/>
      <c r="DY666" s="169"/>
      <c r="DZ666" s="169"/>
      <c r="EA666" s="169"/>
      <c r="EB666" s="169"/>
      <c r="EC666" s="169"/>
      <c r="ED666" s="169"/>
      <c r="EE666" s="169"/>
      <c r="EF666" s="169"/>
      <c r="EG666" s="169"/>
      <c r="EH666" s="169"/>
      <c r="EI666" s="169"/>
      <c r="EJ666" s="169"/>
      <c r="EK666" s="169"/>
      <c r="EL666" s="169"/>
      <c r="EM666" s="169"/>
      <c r="EN666" s="169"/>
      <c r="EO666" s="169"/>
      <c r="EP666" s="169"/>
      <c r="EQ666" s="169"/>
      <c r="ER666" s="169"/>
      <c r="ES666" s="169"/>
      <c r="ET666" s="169"/>
      <c r="EU666" s="169"/>
      <c r="EV666" s="169"/>
      <c r="EW666" s="169"/>
      <c r="EX666" s="169"/>
      <c r="EY666" s="169"/>
      <c r="EZ666" s="169"/>
      <c r="FA666" s="169"/>
      <c r="FB666" s="169"/>
      <c r="FC666" s="169"/>
      <c r="FD666" s="169"/>
      <c r="FE666" s="169"/>
      <c r="FF666" s="169"/>
      <c r="FG666" s="169"/>
      <c r="FH666" s="169"/>
      <c r="FI666" s="169"/>
      <c r="FJ666" s="169"/>
      <c r="FK666" s="169"/>
      <c r="FL666" s="169"/>
      <c r="FM666" s="169"/>
      <c r="FN666" s="169"/>
      <c r="FO666" s="169"/>
      <c r="FP666" s="169"/>
      <c r="FQ666" s="169"/>
      <c r="FR666" s="169"/>
      <c r="FS666" s="169"/>
      <c r="FT666" s="169"/>
      <c r="FU666" s="169"/>
      <c r="FV666" s="169"/>
      <c r="FW666" s="169"/>
      <c r="FX666" s="169"/>
      <c r="FY666" s="169"/>
      <c r="FZ666" s="169"/>
      <c r="GA666" s="169"/>
      <c r="AMK666" s="115"/>
      <c r="AML666" s="115"/>
      <c r="AMM666" s="115"/>
      <c r="AMN666" s="115"/>
      <c r="AMO666" s="115"/>
      <c r="AMP666" s="115"/>
      <c r="AMQ666" s="115"/>
      <c r="AMR666" s="115"/>
      <c r="AMS666" s="115"/>
      <c r="AMT666" s="115"/>
      <c r="AMU666" s="115"/>
      <c r="AMV666" s="115"/>
      <c r="AMW666" s="115"/>
      <c r="AMX666" s="115"/>
      <c r="AMY666" s="115"/>
      <c r="AMZ666" s="115"/>
      <c r="ANA666" s="115"/>
      <c r="ANB666" s="115"/>
    </row>
    <row r="667" spans="1:183 1025:1042" ht="15" customHeight="1" x14ac:dyDescent="0.35">
      <c r="A667" s="169"/>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c r="AE667" s="169"/>
      <c r="AF667" s="169"/>
      <c r="AG667" s="169"/>
      <c r="AH667" s="169"/>
      <c r="AI667" s="169"/>
      <c r="AJ667" s="169"/>
      <c r="AK667" s="169"/>
      <c r="AL667" s="169"/>
      <c r="AM667" s="169"/>
      <c r="AN667" s="169"/>
      <c r="AO667" s="169"/>
      <c r="AP667" s="169"/>
      <c r="AQ667" s="169"/>
      <c r="AR667" s="169"/>
      <c r="AS667" s="169"/>
      <c r="AT667" s="169"/>
      <c r="AU667" s="169"/>
      <c r="AV667" s="169"/>
      <c r="AW667" s="169"/>
      <c r="AX667" s="169"/>
      <c r="AY667" s="169"/>
      <c r="AZ667" s="169"/>
      <c r="BA667" s="169"/>
      <c r="BB667" s="169"/>
      <c r="BC667" s="169"/>
      <c r="BD667" s="169"/>
      <c r="BE667" s="169"/>
      <c r="BF667" s="169"/>
      <c r="BG667" s="169"/>
      <c r="BH667" s="169"/>
      <c r="BI667" s="169"/>
      <c r="BJ667" s="169"/>
      <c r="BK667" s="169"/>
      <c r="BL667" s="169"/>
      <c r="BM667" s="169"/>
      <c r="BN667" s="169"/>
      <c r="BO667" s="169"/>
      <c r="BP667" s="169"/>
      <c r="BQ667" s="169"/>
      <c r="BR667" s="169"/>
      <c r="BS667" s="169"/>
      <c r="BT667" s="169"/>
      <c r="BU667" s="169"/>
      <c r="BV667" s="169"/>
      <c r="BW667" s="169"/>
      <c r="BX667" s="169"/>
      <c r="BY667" s="169"/>
      <c r="BZ667" s="169"/>
      <c r="CA667" s="169"/>
      <c r="CB667" s="169"/>
      <c r="CC667" s="169"/>
      <c r="CD667" s="169"/>
      <c r="CE667" s="169"/>
      <c r="CF667" s="169"/>
      <c r="CG667" s="169"/>
      <c r="CH667" s="169"/>
      <c r="CI667" s="169"/>
      <c r="CJ667" s="169"/>
      <c r="CK667" s="169"/>
      <c r="CL667" s="169"/>
      <c r="CM667" s="169"/>
      <c r="CN667" s="169"/>
      <c r="CO667" s="169"/>
      <c r="CP667" s="169"/>
      <c r="CQ667" s="169"/>
      <c r="CR667" s="169"/>
      <c r="CS667" s="169"/>
      <c r="CT667" s="169"/>
      <c r="CU667" s="169"/>
      <c r="CV667" s="169"/>
      <c r="CW667" s="169"/>
      <c r="CX667" s="169"/>
      <c r="CY667" s="169"/>
      <c r="CZ667" s="169"/>
      <c r="DA667" s="169"/>
      <c r="DB667" s="169"/>
      <c r="DC667" s="169"/>
      <c r="DD667" s="169"/>
      <c r="DE667" s="169"/>
      <c r="DF667" s="169"/>
      <c r="DG667" s="169"/>
      <c r="DH667" s="169"/>
      <c r="DI667" s="169"/>
      <c r="DJ667" s="169"/>
      <c r="DK667" s="169"/>
      <c r="DL667" s="169"/>
      <c r="DM667" s="169"/>
      <c r="DN667" s="169"/>
      <c r="DO667" s="169"/>
      <c r="DP667" s="169"/>
      <c r="DQ667" s="169"/>
      <c r="DR667" s="169"/>
      <c r="DS667" s="169"/>
      <c r="DT667" s="169"/>
      <c r="DU667" s="169"/>
      <c r="DV667" s="169"/>
      <c r="DW667" s="169"/>
      <c r="DX667" s="169"/>
      <c r="DY667" s="169"/>
      <c r="DZ667" s="169"/>
      <c r="EA667" s="169"/>
      <c r="EB667" s="169"/>
      <c r="EC667" s="169"/>
      <c r="ED667" s="169"/>
      <c r="EE667" s="169"/>
      <c r="EF667" s="169"/>
      <c r="EG667" s="169"/>
      <c r="EH667" s="169"/>
      <c r="EI667" s="169"/>
      <c r="EJ667" s="169"/>
      <c r="EK667" s="169"/>
      <c r="EL667" s="169"/>
      <c r="EM667" s="169"/>
      <c r="EN667" s="169"/>
      <c r="EO667" s="169"/>
      <c r="EP667" s="169"/>
      <c r="EQ667" s="169"/>
      <c r="ER667" s="169"/>
      <c r="ES667" s="169"/>
      <c r="ET667" s="169"/>
      <c r="EU667" s="169"/>
      <c r="EV667" s="169"/>
      <c r="EW667" s="169"/>
      <c r="EX667" s="169"/>
      <c r="EY667" s="169"/>
      <c r="EZ667" s="169"/>
      <c r="FA667" s="169"/>
      <c r="FB667" s="169"/>
      <c r="FC667" s="169"/>
      <c r="FD667" s="169"/>
      <c r="FE667" s="169"/>
      <c r="FF667" s="169"/>
      <c r="FG667" s="169"/>
      <c r="FH667" s="169"/>
      <c r="FI667" s="169"/>
      <c r="FJ667" s="169"/>
      <c r="FK667" s="169"/>
      <c r="FL667" s="169"/>
      <c r="FM667" s="169"/>
      <c r="FN667" s="169"/>
      <c r="FO667" s="169"/>
      <c r="FP667" s="169"/>
      <c r="FQ667" s="169"/>
      <c r="FR667" s="169"/>
      <c r="FS667" s="169"/>
      <c r="FT667" s="169"/>
      <c r="FU667" s="169"/>
      <c r="FV667" s="169"/>
      <c r="FW667" s="169"/>
      <c r="FX667" s="169"/>
      <c r="FY667" s="169"/>
      <c r="FZ667" s="169"/>
      <c r="GA667" s="169"/>
      <c r="AMK667" s="115"/>
      <c r="AML667" s="115"/>
      <c r="AMM667" s="115"/>
      <c r="AMN667" s="115"/>
      <c r="AMO667" s="115"/>
      <c r="AMP667" s="115"/>
      <c r="AMQ667" s="115"/>
      <c r="AMR667" s="115"/>
      <c r="AMS667" s="115"/>
      <c r="AMT667" s="115"/>
      <c r="AMU667" s="115"/>
      <c r="AMV667" s="115"/>
      <c r="AMW667" s="115"/>
      <c r="AMX667" s="115"/>
      <c r="AMY667" s="115"/>
      <c r="AMZ667" s="115"/>
      <c r="ANA667" s="115"/>
      <c r="ANB667" s="115"/>
    </row>
    <row r="668" spans="1:183 1025:1042" ht="15" customHeight="1" x14ac:dyDescent="0.35">
      <c r="A668" s="169"/>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c r="AE668" s="169"/>
      <c r="AF668" s="169"/>
      <c r="AG668" s="169"/>
      <c r="AH668" s="169"/>
      <c r="AI668" s="169"/>
      <c r="AJ668" s="169"/>
      <c r="AK668" s="169"/>
      <c r="AL668" s="169"/>
      <c r="AM668" s="169"/>
      <c r="AN668" s="169"/>
      <c r="AO668" s="169"/>
      <c r="AP668" s="169"/>
      <c r="AQ668" s="169"/>
      <c r="AR668" s="169"/>
      <c r="AS668" s="169"/>
      <c r="AT668" s="169"/>
      <c r="AU668" s="169"/>
      <c r="AV668" s="169"/>
      <c r="AW668" s="169"/>
      <c r="AX668" s="169"/>
      <c r="AY668" s="169"/>
      <c r="AZ668" s="169"/>
      <c r="BA668" s="169"/>
      <c r="BB668" s="169"/>
      <c r="BC668" s="169"/>
      <c r="BD668" s="169"/>
      <c r="BE668" s="169"/>
      <c r="BF668" s="169"/>
      <c r="BG668" s="169"/>
      <c r="BH668" s="169"/>
      <c r="BI668" s="169"/>
      <c r="BJ668" s="169"/>
      <c r="BK668" s="169"/>
      <c r="BL668" s="169"/>
      <c r="BM668" s="169"/>
      <c r="BN668" s="169"/>
      <c r="BO668" s="169"/>
      <c r="BP668" s="169"/>
      <c r="BQ668" s="169"/>
      <c r="BR668" s="169"/>
      <c r="BS668" s="169"/>
      <c r="BT668" s="169"/>
      <c r="BU668" s="169"/>
      <c r="BV668" s="169"/>
      <c r="BW668" s="169"/>
      <c r="BX668" s="169"/>
      <c r="BY668" s="169"/>
      <c r="BZ668" s="169"/>
      <c r="CA668" s="169"/>
      <c r="CB668" s="169"/>
      <c r="CC668" s="169"/>
      <c r="CD668" s="169"/>
      <c r="CE668" s="169"/>
      <c r="CF668" s="169"/>
      <c r="CG668" s="169"/>
      <c r="CH668" s="169"/>
      <c r="CI668" s="169"/>
      <c r="CJ668" s="169"/>
      <c r="CK668" s="169"/>
      <c r="CL668" s="169"/>
      <c r="CM668" s="169"/>
      <c r="CN668" s="169"/>
      <c r="CO668" s="169"/>
      <c r="CP668" s="169"/>
      <c r="CQ668" s="169"/>
      <c r="CR668" s="169"/>
      <c r="CS668" s="169"/>
      <c r="CT668" s="169"/>
      <c r="CU668" s="169"/>
      <c r="CV668" s="169"/>
      <c r="CW668" s="169"/>
      <c r="CX668" s="169"/>
      <c r="CY668" s="169"/>
      <c r="CZ668" s="169"/>
      <c r="DA668" s="169"/>
      <c r="DB668" s="169"/>
      <c r="DC668" s="169"/>
      <c r="DD668" s="169"/>
      <c r="DE668" s="169"/>
      <c r="DF668" s="169"/>
      <c r="DG668" s="169"/>
      <c r="DH668" s="169"/>
      <c r="DI668" s="169"/>
      <c r="DJ668" s="169"/>
      <c r="DK668" s="169"/>
      <c r="DL668" s="169"/>
      <c r="DM668" s="169"/>
      <c r="DN668" s="169"/>
      <c r="DO668" s="169"/>
      <c r="DP668" s="169"/>
      <c r="DQ668" s="169"/>
      <c r="DR668" s="169"/>
      <c r="DS668" s="169"/>
      <c r="DT668" s="169"/>
      <c r="DU668" s="169"/>
      <c r="DV668" s="169"/>
      <c r="DW668" s="169"/>
      <c r="DX668" s="169"/>
      <c r="DY668" s="169"/>
      <c r="DZ668" s="169"/>
      <c r="EA668" s="169"/>
      <c r="EB668" s="169"/>
      <c r="EC668" s="169"/>
      <c r="ED668" s="169"/>
      <c r="EE668" s="169"/>
      <c r="EF668" s="169"/>
      <c r="EG668" s="169"/>
      <c r="EH668" s="169"/>
      <c r="EI668" s="169"/>
      <c r="EJ668" s="169"/>
      <c r="EK668" s="169"/>
      <c r="EL668" s="169"/>
      <c r="EM668" s="169"/>
      <c r="EN668" s="169"/>
      <c r="EO668" s="169"/>
      <c r="EP668" s="169"/>
      <c r="EQ668" s="169"/>
      <c r="ER668" s="169"/>
      <c r="ES668" s="169"/>
      <c r="ET668" s="169"/>
      <c r="EU668" s="169"/>
      <c r="EV668" s="169"/>
      <c r="EW668" s="169"/>
      <c r="EX668" s="169"/>
      <c r="EY668" s="169"/>
      <c r="EZ668" s="169"/>
      <c r="FA668" s="169"/>
      <c r="FB668" s="169"/>
      <c r="FC668" s="169"/>
      <c r="FD668" s="169"/>
      <c r="FE668" s="169"/>
      <c r="FF668" s="169"/>
      <c r="FG668" s="169"/>
      <c r="FH668" s="169"/>
      <c r="FI668" s="169"/>
      <c r="FJ668" s="169"/>
      <c r="FK668" s="169"/>
      <c r="FL668" s="169"/>
      <c r="FM668" s="169"/>
      <c r="FN668" s="169"/>
      <c r="FO668" s="169"/>
      <c r="FP668" s="169"/>
      <c r="FQ668" s="169"/>
      <c r="FR668" s="169"/>
      <c r="FS668" s="169"/>
      <c r="FT668" s="169"/>
      <c r="FU668" s="169"/>
      <c r="FV668" s="169"/>
      <c r="FW668" s="169"/>
      <c r="FX668" s="169"/>
      <c r="FY668" s="169"/>
      <c r="FZ668" s="169"/>
      <c r="GA668" s="169"/>
      <c r="AMK668" s="115"/>
      <c r="AML668" s="115"/>
      <c r="AMM668" s="115"/>
      <c r="AMN668" s="115"/>
      <c r="AMO668" s="115"/>
      <c r="AMP668" s="115"/>
      <c r="AMQ668" s="115"/>
      <c r="AMR668" s="115"/>
      <c r="AMS668" s="115"/>
      <c r="AMT668" s="115"/>
      <c r="AMU668" s="115"/>
      <c r="AMV668" s="115"/>
      <c r="AMW668" s="115"/>
      <c r="AMX668" s="115"/>
      <c r="AMY668" s="115"/>
      <c r="AMZ668" s="115"/>
      <c r="ANA668" s="115"/>
      <c r="ANB668" s="115"/>
    </row>
    <row r="669" spans="1:183 1025:1042" ht="15" customHeight="1" x14ac:dyDescent="0.35">
      <c r="A669" s="169"/>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c r="AE669" s="169"/>
      <c r="AF669" s="169"/>
      <c r="AG669" s="169"/>
      <c r="AH669" s="169"/>
      <c r="AI669" s="169"/>
      <c r="AJ669" s="169"/>
      <c r="AK669" s="169"/>
      <c r="AL669" s="169"/>
      <c r="AM669" s="169"/>
      <c r="AN669" s="169"/>
      <c r="AO669" s="169"/>
      <c r="AP669" s="169"/>
      <c r="AQ669" s="169"/>
      <c r="AR669" s="169"/>
      <c r="AS669" s="169"/>
      <c r="AT669" s="169"/>
      <c r="AU669" s="169"/>
      <c r="AV669" s="169"/>
      <c r="AW669" s="169"/>
      <c r="AX669" s="169"/>
      <c r="AY669" s="169"/>
      <c r="AZ669" s="169"/>
      <c r="BA669" s="169"/>
      <c r="BB669" s="169"/>
      <c r="BC669" s="169"/>
      <c r="BD669" s="169"/>
      <c r="BE669" s="169"/>
      <c r="BF669" s="169"/>
      <c r="BG669" s="169"/>
      <c r="BH669" s="169"/>
      <c r="BI669" s="169"/>
      <c r="BJ669" s="169"/>
      <c r="BK669" s="169"/>
      <c r="BL669" s="169"/>
      <c r="BM669" s="169"/>
      <c r="BN669" s="169"/>
      <c r="BO669" s="169"/>
      <c r="BP669" s="169"/>
      <c r="BQ669" s="169"/>
      <c r="BR669" s="169"/>
      <c r="BS669" s="169"/>
      <c r="BT669" s="169"/>
      <c r="BU669" s="169"/>
      <c r="BV669" s="169"/>
      <c r="BW669" s="169"/>
      <c r="BX669" s="169"/>
      <c r="BY669" s="169"/>
      <c r="BZ669" s="169"/>
      <c r="CA669" s="169"/>
      <c r="CB669" s="169"/>
      <c r="CC669" s="169"/>
      <c r="CD669" s="169"/>
      <c r="CE669" s="169"/>
      <c r="CF669" s="169"/>
      <c r="CG669" s="169"/>
      <c r="CH669" s="169"/>
      <c r="CI669" s="169"/>
      <c r="CJ669" s="169"/>
      <c r="CK669" s="169"/>
      <c r="CL669" s="169"/>
      <c r="CM669" s="169"/>
      <c r="CN669" s="169"/>
      <c r="CO669" s="169"/>
      <c r="CP669" s="169"/>
      <c r="CQ669" s="169"/>
      <c r="CR669" s="169"/>
      <c r="CS669" s="169"/>
      <c r="CT669" s="169"/>
      <c r="CU669" s="169"/>
      <c r="CV669" s="169"/>
      <c r="CW669" s="169"/>
      <c r="CX669" s="169"/>
      <c r="CY669" s="169"/>
      <c r="CZ669" s="169"/>
      <c r="DA669" s="169"/>
      <c r="DB669" s="169"/>
      <c r="DC669" s="169"/>
      <c r="DD669" s="169"/>
      <c r="DE669" s="169"/>
      <c r="DF669" s="169"/>
      <c r="DG669" s="169"/>
      <c r="DH669" s="169"/>
      <c r="DI669" s="169"/>
      <c r="DJ669" s="169"/>
      <c r="DK669" s="169"/>
      <c r="DL669" s="169"/>
      <c r="DM669" s="169"/>
      <c r="DN669" s="169"/>
      <c r="DO669" s="169"/>
      <c r="DP669" s="169"/>
      <c r="DQ669" s="169"/>
      <c r="DR669" s="169"/>
      <c r="DS669" s="169"/>
      <c r="DT669" s="169"/>
      <c r="DU669" s="169"/>
      <c r="DV669" s="169"/>
      <c r="DW669" s="169"/>
      <c r="DX669" s="169"/>
      <c r="DY669" s="169"/>
      <c r="DZ669" s="169"/>
      <c r="EA669" s="169"/>
      <c r="EB669" s="169"/>
      <c r="EC669" s="169"/>
      <c r="ED669" s="169"/>
      <c r="EE669" s="169"/>
      <c r="EF669" s="169"/>
      <c r="EG669" s="169"/>
      <c r="EH669" s="169"/>
      <c r="EI669" s="169"/>
      <c r="EJ669" s="169"/>
      <c r="EK669" s="169"/>
      <c r="EL669" s="169"/>
      <c r="EM669" s="169"/>
      <c r="EN669" s="169"/>
      <c r="EO669" s="169"/>
      <c r="EP669" s="169"/>
      <c r="EQ669" s="169"/>
      <c r="ER669" s="169"/>
      <c r="ES669" s="169"/>
      <c r="ET669" s="169"/>
      <c r="EU669" s="169"/>
      <c r="EV669" s="169"/>
      <c r="EW669" s="169"/>
      <c r="EX669" s="169"/>
      <c r="EY669" s="169"/>
      <c r="EZ669" s="169"/>
      <c r="FA669" s="169"/>
      <c r="FB669" s="169"/>
      <c r="FC669" s="169"/>
      <c r="FD669" s="169"/>
      <c r="FE669" s="169"/>
      <c r="FF669" s="169"/>
      <c r="FG669" s="169"/>
      <c r="FH669" s="169"/>
      <c r="FI669" s="169"/>
      <c r="FJ669" s="169"/>
      <c r="FK669" s="169"/>
      <c r="FL669" s="169"/>
      <c r="FM669" s="169"/>
      <c r="FN669" s="169"/>
      <c r="FO669" s="169"/>
      <c r="FP669" s="169"/>
      <c r="FQ669" s="169"/>
      <c r="FR669" s="169"/>
      <c r="FS669" s="169"/>
      <c r="FT669" s="169"/>
      <c r="FU669" s="169"/>
      <c r="FV669" s="169"/>
      <c r="FW669" s="169"/>
      <c r="FX669" s="169"/>
      <c r="FY669" s="169"/>
      <c r="FZ669" s="169"/>
      <c r="GA669" s="169"/>
      <c r="AMK669" s="115"/>
      <c r="AML669" s="115"/>
      <c r="AMM669" s="115"/>
      <c r="AMN669" s="115"/>
      <c r="AMO669" s="115"/>
      <c r="AMP669" s="115"/>
      <c r="AMQ669" s="115"/>
      <c r="AMR669" s="115"/>
      <c r="AMS669" s="115"/>
      <c r="AMT669" s="115"/>
      <c r="AMU669" s="115"/>
      <c r="AMV669" s="115"/>
      <c r="AMW669" s="115"/>
      <c r="AMX669" s="115"/>
      <c r="AMY669" s="115"/>
      <c r="AMZ669" s="115"/>
      <c r="ANA669" s="115"/>
      <c r="ANB669" s="115"/>
    </row>
    <row r="670" spans="1:183 1025:1042" ht="15" customHeight="1" x14ac:dyDescent="0.35">
      <c r="A670" s="169"/>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c r="AE670" s="169"/>
      <c r="AF670" s="169"/>
      <c r="AG670" s="169"/>
      <c r="AH670" s="169"/>
      <c r="AI670" s="169"/>
      <c r="AJ670" s="169"/>
      <c r="AK670" s="169"/>
      <c r="AL670" s="169"/>
      <c r="AM670" s="169"/>
      <c r="AN670" s="169"/>
      <c r="AO670" s="169"/>
      <c r="AP670" s="169"/>
      <c r="AQ670" s="169"/>
      <c r="AR670" s="169"/>
      <c r="AS670" s="169"/>
      <c r="AT670" s="169"/>
      <c r="AU670" s="169"/>
      <c r="AV670" s="169"/>
      <c r="AW670" s="169"/>
      <c r="AX670" s="169"/>
      <c r="AY670" s="169"/>
      <c r="AZ670" s="169"/>
      <c r="BA670" s="169"/>
      <c r="BB670" s="169"/>
      <c r="BC670" s="169"/>
      <c r="BD670" s="169"/>
      <c r="BE670" s="169"/>
      <c r="BF670" s="169"/>
      <c r="BG670" s="169"/>
      <c r="BH670" s="169"/>
      <c r="BI670" s="169"/>
      <c r="BJ670" s="169"/>
      <c r="BK670" s="169"/>
      <c r="BL670" s="169"/>
      <c r="BM670" s="169"/>
      <c r="BN670" s="169"/>
      <c r="BO670" s="169"/>
      <c r="BP670" s="169"/>
      <c r="BQ670" s="169"/>
      <c r="BR670" s="169"/>
      <c r="BS670" s="169"/>
      <c r="BT670" s="169"/>
      <c r="BU670" s="169"/>
      <c r="BV670" s="169"/>
      <c r="BW670" s="169"/>
      <c r="BX670" s="169"/>
      <c r="BY670" s="169"/>
      <c r="BZ670" s="169"/>
      <c r="CA670" s="169"/>
      <c r="CB670" s="169"/>
      <c r="CC670" s="169"/>
      <c r="CD670" s="169"/>
      <c r="CE670" s="169"/>
      <c r="CF670" s="169"/>
      <c r="CG670" s="169"/>
      <c r="CH670" s="169"/>
      <c r="CI670" s="169"/>
      <c r="CJ670" s="169"/>
      <c r="CK670" s="169"/>
      <c r="CL670" s="169"/>
      <c r="CM670" s="169"/>
      <c r="CN670" s="169"/>
      <c r="CO670" s="169"/>
      <c r="CP670" s="169"/>
      <c r="CQ670" s="169"/>
      <c r="CR670" s="169"/>
      <c r="CS670" s="169"/>
      <c r="CT670" s="169"/>
      <c r="CU670" s="169"/>
      <c r="CV670" s="169"/>
      <c r="CW670" s="169"/>
      <c r="CX670" s="169"/>
      <c r="CY670" s="169"/>
      <c r="CZ670" s="169"/>
      <c r="DA670" s="169"/>
      <c r="DB670" s="169"/>
      <c r="DC670" s="169"/>
      <c r="DD670" s="169"/>
      <c r="DE670" s="169"/>
      <c r="DF670" s="169"/>
      <c r="DG670" s="169"/>
      <c r="DH670" s="169"/>
      <c r="DI670" s="169"/>
      <c r="DJ670" s="169"/>
      <c r="DK670" s="169"/>
      <c r="DL670" s="169"/>
      <c r="DM670" s="169"/>
      <c r="DN670" s="169"/>
      <c r="DO670" s="169"/>
      <c r="DP670" s="169"/>
      <c r="DQ670" s="169"/>
      <c r="DR670" s="169"/>
      <c r="DS670" s="169"/>
      <c r="DT670" s="169"/>
      <c r="DU670" s="169"/>
      <c r="DV670" s="169"/>
      <c r="DW670" s="169"/>
      <c r="DX670" s="169"/>
      <c r="DY670" s="169"/>
      <c r="DZ670" s="169"/>
      <c r="EA670" s="169"/>
      <c r="EB670" s="169"/>
      <c r="EC670" s="169"/>
      <c r="ED670" s="169"/>
      <c r="EE670" s="169"/>
      <c r="EF670" s="169"/>
      <c r="EG670" s="169"/>
      <c r="EH670" s="169"/>
      <c r="EI670" s="169"/>
      <c r="EJ670" s="169"/>
      <c r="EK670" s="169"/>
      <c r="EL670" s="169"/>
      <c r="EM670" s="169"/>
      <c r="EN670" s="169"/>
      <c r="EO670" s="169"/>
      <c r="EP670" s="169"/>
      <c r="EQ670" s="169"/>
      <c r="ER670" s="169"/>
      <c r="ES670" s="169"/>
      <c r="ET670" s="169"/>
      <c r="EU670" s="169"/>
      <c r="EV670" s="169"/>
      <c r="EW670" s="169"/>
      <c r="EX670" s="169"/>
      <c r="EY670" s="169"/>
      <c r="EZ670" s="169"/>
      <c r="FA670" s="169"/>
      <c r="FB670" s="169"/>
      <c r="FC670" s="169"/>
      <c r="FD670" s="169"/>
      <c r="FE670" s="169"/>
      <c r="FF670" s="169"/>
      <c r="FG670" s="169"/>
      <c r="FH670" s="169"/>
      <c r="FI670" s="169"/>
      <c r="FJ670" s="169"/>
      <c r="FK670" s="169"/>
      <c r="FL670" s="169"/>
      <c r="FM670" s="169"/>
      <c r="FN670" s="169"/>
      <c r="FO670" s="169"/>
      <c r="FP670" s="169"/>
      <c r="FQ670" s="169"/>
      <c r="FR670" s="169"/>
      <c r="FS670" s="169"/>
      <c r="FT670" s="169"/>
      <c r="FU670" s="169"/>
      <c r="FV670" s="169"/>
      <c r="FW670" s="169"/>
      <c r="FX670" s="169"/>
      <c r="FY670" s="169"/>
      <c r="FZ670" s="169"/>
      <c r="GA670" s="169"/>
      <c r="AMK670" s="115"/>
      <c r="AML670" s="115"/>
      <c r="AMM670" s="115"/>
      <c r="AMN670" s="115"/>
      <c r="AMO670" s="115"/>
      <c r="AMP670" s="115"/>
      <c r="AMQ670" s="115"/>
      <c r="AMR670" s="115"/>
      <c r="AMS670" s="115"/>
      <c r="AMT670" s="115"/>
      <c r="AMU670" s="115"/>
      <c r="AMV670" s="115"/>
      <c r="AMW670" s="115"/>
      <c r="AMX670" s="115"/>
      <c r="AMY670" s="115"/>
      <c r="AMZ670" s="115"/>
      <c r="ANA670" s="115"/>
      <c r="ANB670" s="115"/>
    </row>
    <row r="671" spans="1:183 1025:1042" ht="15" customHeight="1" x14ac:dyDescent="0.35">
      <c r="A671" s="169"/>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c r="AE671" s="169"/>
      <c r="AF671" s="169"/>
      <c r="AG671" s="169"/>
      <c r="AH671" s="169"/>
      <c r="AI671" s="169"/>
      <c r="AJ671" s="169"/>
      <c r="AK671" s="169"/>
      <c r="AL671" s="169"/>
      <c r="AM671" s="169"/>
      <c r="AN671" s="169"/>
      <c r="AO671" s="169"/>
      <c r="AP671" s="169"/>
      <c r="AQ671" s="169"/>
      <c r="AR671" s="169"/>
      <c r="AS671" s="169"/>
      <c r="AT671" s="169"/>
      <c r="AU671" s="169"/>
      <c r="AV671" s="169"/>
      <c r="AW671" s="169"/>
      <c r="AX671" s="169"/>
      <c r="AY671" s="169"/>
      <c r="AZ671" s="169"/>
      <c r="BA671" s="169"/>
      <c r="BB671" s="169"/>
      <c r="BC671" s="169"/>
      <c r="BD671" s="169"/>
      <c r="BE671" s="169"/>
      <c r="BF671" s="169"/>
      <c r="BG671" s="169"/>
      <c r="BH671" s="169"/>
      <c r="BI671" s="169"/>
      <c r="BJ671" s="169"/>
      <c r="BK671" s="169"/>
      <c r="BL671" s="169"/>
      <c r="BM671" s="169"/>
      <c r="BN671" s="169"/>
      <c r="BO671" s="169"/>
      <c r="BP671" s="169"/>
      <c r="BQ671" s="169"/>
      <c r="BR671" s="169"/>
      <c r="BS671" s="169"/>
      <c r="BT671" s="169"/>
      <c r="BU671" s="169"/>
      <c r="BV671" s="169"/>
      <c r="BW671" s="169"/>
      <c r="BX671" s="169"/>
      <c r="BY671" s="169"/>
      <c r="BZ671" s="169"/>
      <c r="CA671" s="169"/>
      <c r="CB671" s="169"/>
      <c r="CC671" s="169"/>
      <c r="CD671" s="169"/>
      <c r="CE671" s="169"/>
      <c r="CF671" s="169"/>
      <c r="CG671" s="169"/>
      <c r="CH671" s="169"/>
      <c r="CI671" s="169"/>
      <c r="CJ671" s="169"/>
      <c r="CK671" s="169"/>
      <c r="CL671" s="169"/>
      <c r="CM671" s="169"/>
      <c r="CN671" s="169"/>
      <c r="CO671" s="169"/>
      <c r="CP671" s="169"/>
      <c r="CQ671" s="169"/>
      <c r="CR671" s="169"/>
      <c r="CS671" s="169"/>
      <c r="CT671" s="169"/>
      <c r="CU671" s="169"/>
      <c r="CV671" s="169"/>
      <c r="CW671" s="169"/>
      <c r="CX671" s="169"/>
      <c r="CY671" s="169"/>
      <c r="CZ671" s="169"/>
      <c r="DA671" s="169"/>
      <c r="DB671" s="169"/>
      <c r="DC671" s="169"/>
      <c r="DD671" s="169"/>
      <c r="DE671" s="169"/>
      <c r="DF671" s="169"/>
      <c r="DG671" s="169"/>
      <c r="DH671" s="169"/>
      <c r="DI671" s="169"/>
      <c r="DJ671" s="169"/>
      <c r="DK671" s="169"/>
      <c r="DL671" s="169"/>
      <c r="DM671" s="169"/>
      <c r="DN671" s="169"/>
      <c r="DO671" s="169"/>
      <c r="DP671" s="169"/>
      <c r="DQ671" s="169"/>
      <c r="DR671" s="169"/>
      <c r="DS671" s="169"/>
      <c r="DT671" s="169"/>
      <c r="DU671" s="169"/>
      <c r="DV671" s="169"/>
      <c r="DW671" s="169"/>
      <c r="DX671" s="169"/>
      <c r="DY671" s="169"/>
      <c r="DZ671" s="169"/>
      <c r="EA671" s="169"/>
      <c r="EB671" s="169"/>
      <c r="EC671" s="169"/>
      <c r="ED671" s="169"/>
      <c r="EE671" s="169"/>
      <c r="EF671" s="169"/>
      <c r="EG671" s="169"/>
      <c r="EH671" s="169"/>
      <c r="EI671" s="169"/>
      <c r="EJ671" s="169"/>
      <c r="EK671" s="169"/>
      <c r="EL671" s="169"/>
      <c r="EM671" s="169"/>
      <c r="EN671" s="169"/>
      <c r="EO671" s="169"/>
      <c r="EP671" s="169"/>
      <c r="EQ671" s="169"/>
      <c r="ER671" s="169"/>
      <c r="ES671" s="169"/>
      <c r="ET671" s="169"/>
      <c r="EU671" s="169"/>
      <c r="EV671" s="169"/>
      <c r="EW671" s="169"/>
      <c r="EX671" s="169"/>
      <c r="EY671" s="169"/>
      <c r="EZ671" s="169"/>
      <c r="FA671" s="169"/>
      <c r="FB671" s="169"/>
      <c r="FC671" s="169"/>
      <c r="FD671" s="169"/>
      <c r="FE671" s="169"/>
      <c r="FF671" s="169"/>
      <c r="FG671" s="169"/>
      <c r="FH671" s="169"/>
      <c r="FI671" s="169"/>
      <c r="FJ671" s="169"/>
      <c r="FK671" s="169"/>
      <c r="FL671" s="169"/>
      <c r="FM671" s="169"/>
      <c r="FN671" s="169"/>
      <c r="FO671" s="169"/>
      <c r="FP671" s="169"/>
      <c r="FQ671" s="169"/>
      <c r="FR671" s="169"/>
      <c r="FS671" s="169"/>
      <c r="FT671" s="169"/>
      <c r="FU671" s="169"/>
      <c r="FV671" s="169"/>
      <c r="FW671" s="169"/>
      <c r="FX671" s="169"/>
      <c r="FY671" s="169"/>
      <c r="FZ671" s="169"/>
      <c r="GA671" s="169"/>
      <c r="AMK671" s="115"/>
      <c r="AML671" s="115"/>
      <c r="AMM671" s="115"/>
      <c r="AMN671" s="115"/>
      <c r="AMO671" s="115"/>
      <c r="AMP671" s="115"/>
      <c r="AMQ671" s="115"/>
      <c r="AMR671" s="115"/>
      <c r="AMS671" s="115"/>
      <c r="AMT671" s="115"/>
      <c r="AMU671" s="115"/>
      <c r="AMV671" s="115"/>
      <c r="AMW671" s="115"/>
      <c r="AMX671" s="115"/>
      <c r="AMY671" s="115"/>
      <c r="AMZ671" s="115"/>
      <c r="ANA671" s="115"/>
      <c r="ANB671" s="115"/>
    </row>
    <row r="672" spans="1:183 1025:1042" ht="15" customHeight="1" x14ac:dyDescent="0.35">
      <c r="A672" s="169"/>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c r="AE672" s="169"/>
      <c r="AF672" s="169"/>
      <c r="AG672" s="169"/>
      <c r="AH672" s="169"/>
      <c r="AI672" s="169"/>
      <c r="AJ672" s="169"/>
      <c r="AK672" s="169"/>
      <c r="AL672" s="169"/>
      <c r="AM672" s="169"/>
      <c r="AN672" s="169"/>
      <c r="AO672" s="169"/>
      <c r="AP672" s="169"/>
      <c r="AQ672" s="169"/>
      <c r="AR672" s="169"/>
      <c r="AS672" s="169"/>
      <c r="AT672" s="169"/>
      <c r="AU672" s="169"/>
      <c r="AV672" s="169"/>
      <c r="AW672" s="169"/>
      <c r="AX672" s="169"/>
      <c r="AY672" s="169"/>
      <c r="AZ672" s="169"/>
      <c r="BA672" s="169"/>
      <c r="BB672" s="169"/>
      <c r="BC672" s="169"/>
      <c r="BD672" s="169"/>
      <c r="BE672" s="169"/>
      <c r="BF672" s="169"/>
      <c r="BG672" s="169"/>
      <c r="BH672" s="169"/>
      <c r="BI672" s="169"/>
      <c r="BJ672" s="169"/>
      <c r="BK672" s="169"/>
      <c r="BL672" s="169"/>
      <c r="BM672" s="169"/>
      <c r="BN672" s="169"/>
      <c r="BO672" s="169"/>
      <c r="BP672" s="169"/>
      <c r="BQ672" s="169"/>
      <c r="BR672" s="169"/>
      <c r="BS672" s="169"/>
      <c r="BT672" s="169"/>
      <c r="BU672" s="169"/>
      <c r="BV672" s="169"/>
      <c r="BW672" s="169"/>
      <c r="BX672" s="169"/>
      <c r="BY672" s="169"/>
      <c r="BZ672" s="169"/>
      <c r="CA672" s="169"/>
      <c r="CB672" s="169"/>
      <c r="CC672" s="169"/>
      <c r="CD672" s="169"/>
      <c r="CE672" s="169"/>
      <c r="CF672" s="169"/>
      <c r="CG672" s="169"/>
      <c r="CH672" s="169"/>
      <c r="CI672" s="169"/>
      <c r="CJ672" s="169"/>
      <c r="CK672" s="169"/>
      <c r="CL672" s="169"/>
      <c r="CM672" s="169"/>
      <c r="CN672" s="169"/>
      <c r="CO672" s="169"/>
      <c r="CP672" s="169"/>
      <c r="CQ672" s="169"/>
      <c r="CR672" s="169"/>
      <c r="CS672" s="169"/>
      <c r="CT672" s="169"/>
      <c r="CU672" s="169"/>
      <c r="CV672" s="169"/>
      <c r="CW672" s="169"/>
      <c r="CX672" s="169"/>
      <c r="CY672" s="169"/>
      <c r="CZ672" s="169"/>
      <c r="DA672" s="169"/>
      <c r="DB672" s="169"/>
      <c r="DC672" s="169"/>
      <c r="DD672" s="169"/>
      <c r="DE672" s="169"/>
      <c r="DF672" s="169"/>
      <c r="DG672" s="169"/>
      <c r="DH672" s="169"/>
      <c r="DI672" s="169"/>
      <c r="DJ672" s="169"/>
      <c r="DK672" s="169"/>
      <c r="DL672" s="169"/>
      <c r="DM672" s="169"/>
      <c r="DN672" s="169"/>
      <c r="DO672" s="169"/>
      <c r="DP672" s="169"/>
      <c r="DQ672" s="169"/>
      <c r="DR672" s="169"/>
      <c r="DS672" s="169"/>
      <c r="DT672" s="169"/>
      <c r="DU672" s="169"/>
      <c r="DV672" s="169"/>
      <c r="DW672" s="169"/>
      <c r="DX672" s="169"/>
      <c r="DY672" s="169"/>
      <c r="DZ672" s="169"/>
      <c r="EA672" s="169"/>
      <c r="EB672" s="169"/>
      <c r="EC672" s="169"/>
      <c r="ED672" s="169"/>
      <c r="EE672" s="169"/>
      <c r="EF672" s="169"/>
      <c r="EG672" s="169"/>
      <c r="EH672" s="169"/>
      <c r="EI672" s="169"/>
      <c r="EJ672" s="169"/>
      <c r="EK672" s="169"/>
      <c r="EL672" s="169"/>
      <c r="EM672" s="169"/>
      <c r="EN672" s="169"/>
      <c r="EO672" s="169"/>
      <c r="EP672" s="169"/>
      <c r="EQ672" s="169"/>
      <c r="ER672" s="169"/>
      <c r="ES672" s="169"/>
      <c r="ET672" s="169"/>
      <c r="EU672" s="169"/>
      <c r="EV672" s="169"/>
      <c r="EW672" s="169"/>
      <c r="EX672" s="169"/>
      <c r="EY672" s="169"/>
      <c r="EZ672" s="169"/>
      <c r="FA672" s="169"/>
      <c r="FB672" s="169"/>
      <c r="FC672" s="169"/>
      <c r="FD672" s="169"/>
      <c r="FE672" s="169"/>
      <c r="FF672" s="169"/>
      <c r="FG672" s="169"/>
      <c r="FH672" s="169"/>
      <c r="FI672" s="169"/>
      <c r="FJ672" s="169"/>
      <c r="FK672" s="169"/>
      <c r="FL672" s="169"/>
      <c r="FM672" s="169"/>
      <c r="FN672" s="169"/>
      <c r="FO672" s="169"/>
      <c r="FP672" s="169"/>
      <c r="FQ672" s="169"/>
      <c r="FR672" s="169"/>
      <c r="FS672" s="169"/>
      <c r="FT672" s="169"/>
      <c r="FU672" s="169"/>
      <c r="FV672" s="169"/>
      <c r="FW672" s="169"/>
      <c r="FX672" s="169"/>
      <c r="FY672" s="169"/>
      <c r="FZ672" s="169"/>
      <c r="GA672" s="169"/>
      <c r="AMK672" s="115"/>
      <c r="AML672" s="115"/>
      <c r="AMM672" s="115"/>
      <c r="AMN672" s="115"/>
      <c r="AMO672" s="115"/>
      <c r="AMP672" s="115"/>
      <c r="AMQ672" s="115"/>
      <c r="AMR672" s="115"/>
      <c r="AMS672" s="115"/>
      <c r="AMT672" s="115"/>
      <c r="AMU672" s="115"/>
      <c r="AMV672" s="115"/>
      <c r="AMW672" s="115"/>
      <c r="AMX672" s="115"/>
      <c r="AMY672" s="115"/>
      <c r="AMZ672" s="115"/>
      <c r="ANA672" s="115"/>
      <c r="ANB672" s="115"/>
    </row>
    <row r="673" spans="1:183 1025:1042" ht="15" customHeight="1" x14ac:dyDescent="0.35">
      <c r="A673" s="169"/>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c r="AE673" s="169"/>
      <c r="AF673" s="169"/>
      <c r="AG673" s="169"/>
      <c r="AH673" s="169"/>
      <c r="AI673" s="169"/>
      <c r="AJ673" s="169"/>
      <c r="AK673" s="169"/>
      <c r="AL673" s="169"/>
      <c r="AM673" s="169"/>
      <c r="AN673" s="169"/>
      <c r="AO673" s="169"/>
      <c r="AP673" s="169"/>
      <c r="AQ673" s="169"/>
      <c r="AR673" s="169"/>
      <c r="AS673" s="169"/>
      <c r="AT673" s="169"/>
      <c r="AU673" s="169"/>
      <c r="AV673" s="169"/>
      <c r="AW673" s="169"/>
      <c r="AX673" s="169"/>
      <c r="AY673" s="169"/>
      <c r="AZ673" s="169"/>
      <c r="BA673" s="169"/>
      <c r="BB673" s="169"/>
      <c r="BC673" s="169"/>
      <c r="BD673" s="169"/>
      <c r="BE673" s="169"/>
      <c r="BF673" s="169"/>
      <c r="BG673" s="169"/>
      <c r="BH673" s="169"/>
      <c r="BI673" s="169"/>
      <c r="BJ673" s="169"/>
      <c r="BK673" s="169"/>
      <c r="BL673" s="169"/>
      <c r="BM673" s="169"/>
      <c r="BN673" s="169"/>
      <c r="BO673" s="169"/>
      <c r="BP673" s="169"/>
      <c r="BQ673" s="169"/>
      <c r="BR673" s="169"/>
      <c r="BS673" s="169"/>
      <c r="BT673" s="169"/>
      <c r="BU673" s="169"/>
      <c r="BV673" s="169"/>
      <c r="BW673" s="169"/>
      <c r="BX673" s="169"/>
      <c r="BY673" s="169"/>
      <c r="BZ673" s="169"/>
      <c r="CA673" s="169"/>
      <c r="CB673" s="169"/>
      <c r="CC673" s="169"/>
      <c r="CD673" s="169"/>
      <c r="CE673" s="169"/>
      <c r="CF673" s="169"/>
      <c r="CG673" s="169"/>
      <c r="CH673" s="169"/>
      <c r="CI673" s="169"/>
      <c r="CJ673" s="169"/>
      <c r="CK673" s="169"/>
      <c r="CL673" s="169"/>
      <c r="CM673" s="169"/>
      <c r="CN673" s="169"/>
      <c r="CO673" s="169"/>
      <c r="CP673" s="169"/>
      <c r="CQ673" s="169"/>
      <c r="CR673" s="169"/>
      <c r="CS673" s="169"/>
      <c r="CT673" s="169"/>
      <c r="CU673" s="169"/>
      <c r="CV673" s="169"/>
      <c r="CW673" s="169"/>
      <c r="CX673" s="169"/>
      <c r="CY673" s="169"/>
      <c r="CZ673" s="169"/>
      <c r="DA673" s="169"/>
      <c r="DB673" s="169"/>
      <c r="DC673" s="169"/>
      <c r="DD673" s="169"/>
      <c r="DE673" s="169"/>
      <c r="DF673" s="169"/>
      <c r="DG673" s="169"/>
      <c r="DH673" s="169"/>
      <c r="DI673" s="169"/>
      <c r="DJ673" s="169"/>
      <c r="DK673" s="169"/>
      <c r="DL673" s="169"/>
      <c r="DM673" s="169"/>
      <c r="DN673" s="169"/>
      <c r="DO673" s="169"/>
      <c r="DP673" s="169"/>
      <c r="DQ673" s="169"/>
      <c r="DR673" s="169"/>
      <c r="DS673" s="169"/>
      <c r="DT673" s="169"/>
      <c r="DU673" s="169"/>
      <c r="DV673" s="169"/>
      <c r="DW673" s="169"/>
      <c r="DX673" s="169"/>
      <c r="DY673" s="169"/>
      <c r="DZ673" s="169"/>
      <c r="EA673" s="169"/>
      <c r="EB673" s="169"/>
      <c r="EC673" s="169"/>
      <c r="ED673" s="169"/>
      <c r="EE673" s="169"/>
      <c r="EF673" s="169"/>
      <c r="EG673" s="169"/>
      <c r="EH673" s="169"/>
      <c r="EI673" s="169"/>
      <c r="EJ673" s="169"/>
      <c r="EK673" s="169"/>
      <c r="EL673" s="169"/>
      <c r="EM673" s="169"/>
      <c r="EN673" s="169"/>
      <c r="EO673" s="169"/>
      <c r="EP673" s="169"/>
      <c r="EQ673" s="169"/>
      <c r="ER673" s="169"/>
      <c r="ES673" s="169"/>
      <c r="ET673" s="169"/>
      <c r="EU673" s="169"/>
      <c r="EV673" s="169"/>
      <c r="EW673" s="169"/>
      <c r="EX673" s="169"/>
      <c r="EY673" s="169"/>
      <c r="EZ673" s="169"/>
      <c r="FA673" s="169"/>
      <c r="FB673" s="169"/>
      <c r="FC673" s="169"/>
      <c r="FD673" s="169"/>
      <c r="FE673" s="169"/>
      <c r="FF673" s="169"/>
      <c r="FG673" s="169"/>
      <c r="FH673" s="169"/>
      <c r="FI673" s="169"/>
      <c r="FJ673" s="169"/>
      <c r="FK673" s="169"/>
      <c r="FL673" s="169"/>
      <c r="FM673" s="169"/>
      <c r="FN673" s="169"/>
      <c r="FO673" s="169"/>
      <c r="FP673" s="169"/>
      <c r="FQ673" s="169"/>
      <c r="FR673" s="169"/>
      <c r="FS673" s="169"/>
      <c r="FT673" s="169"/>
      <c r="FU673" s="169"/>
      <c r="FV673" s="169"/>
      <c r="FW673" s="169"/>
      <c r="FX673" s="169"/>
      <c r="FY673" s="169"/>
      <c r="FZ673" s="169"/>
      <c r="GA673" s="169"/>
      <c r="AMK673" s="115"/>
      <c r="AML673" s="115"/>
      <c r="AMM673" s="115"/>
      <c r="AMN673" s="115"/>
      <c r="AMO673" s="115"/>
      <c r="AMP673" s="115"/>
      <c r="AMQ673" s="115"/>
      <c r="AMR673" s="115"/>
      <c r="AMS673" s="115"/>
      <c r="AMT673" s="115"/>
      <c r="AMU673" s="115"/>
      <c r="AMV673" s="115"/>
      <c r="AMW673" s="115"/>
      <c r="AMX673" s="115"/>
      <c r="AMY673" s="115"/>
      <c r="AMZ673" s="115"/>
      <c r="ANA673" s="115"/>
      <c r="ANB673" s="115"/>
    </row>
    <row r="674" spans="1:183 1025:1042" ht="15" customHeight="1" x14ac:dyDescent="0.35">
      <c r="A674" s="169"/>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c r="AE674" s="169"/>
      <c r="AF674" s="169"/>
      <c r="AG674" s="169"/>
      <c r="AH674" s="169"/>
      <c r="AI674" s="169"/>
      <c r="AJ674" s="169"/>
      <c r="AK674" s="169"/>
      <c r="AL674" s="169"/>
      <c r="AM674" s="169"/>
      <c r="AN674" s="169"/>
      <c r="AO674" s="169"/>
      <c r="AP674" s="169"/>
      <c r="AQ674" s="169"/>
      <c r="AR674" s="169"/>
      <c r="AS674" s="169"/>
      <c r="AT674" s="169"/>
      <c r="AU674" s="169"/>
      <c r="AV674" s="169"/>
      <c r="AW674" s="169"/>
      <c r="AX674" s="169"/>
      <c r="AY674" s="169"/>
      <c r="AZ674" s="169"/>
      <c r="BA674" s="169"/>
      <c r="BB674" s="169"/>
      <c r="BC674" s="169"/>
      <c r="BD674" s="169"/>
      <c r="BE674" s="169"/>
      <c r="BF674" s="169"/>
      <c r="BG674" s="169"/>
      <c r="BH674" s="169"/>
      <c r="BI674" s="169"/>
      <c r="BJ674" s="169"/>
      <c r="BK674" s="169"/>
      <c r="BL674" s="169"/>
      <c r="BM674" s="169"/>
      <c r="BN674" s="169"/>
      <c r="BO674" s="169"/>
      <c r="BP674" s="169"/>
      <c r="BQ674" s="169"/>
      <c r="BR674" s="169"/>
      <c r="BS674" s="169"/>
      <c r="BT674" s="169"/>
      <c r="BU674" s="169"/>
      <c r="BV674" s="169"/>
      <c r="BW674" s="169"/>
      <c r="BX674" s="169"/>
      <c r="BY674" s="169"/>
      <c r="BZ674" s="169"/>
      <c r="CA674" s="169"/>
      <c r="CB674" s="169"/>
      <c r="CC674" s="169"/>
      <c r="CD674" s="169"/>
      <c r="CE674" s="169"/>
      <c r="CF674" s="169"/>
      <c r="CG674" s="169"/>
      <c r="CH674" s="169"/>
      <c r="CI674" s="169"/>
      <c r="CJ674" s="169"/>
      <c r="CK674" s="169"/>
      <c r="CL674" s="169"/>
      <c r="CM674" s="169"/>
      <c r="CN674" s="169"/>
      <c r="CO674" s="169"/>
      <c r="CP674" s="169"/>
      <c r="CQ674" s="169"/>
      <c r="CR674" s="169"/>
      <c r="CS674" s="169"/>
      <c r="CT674" s="169"/>
      <c r="CU674" s="169"/>
      <c r="CV674" s="169"/>
      <c r="CW674" s="169"/>
      <c r="CX674" s="169"/>
      <c r="CY674" s="169"/>
      <c r="CZ674" s="169"/>
      <c r="DA674" s="169"/>
      <c r="DB674" s="169"/>
      <c r="DC674" s="169"/>
      <c r="DD674" s="169"/>
      <c r="DE674" s="169"/>
      <c r="DF674" s="169"/>
      <c r="DG674" s="169"/>
      <c r="DH674" s="169"/>
      <c r="DI674" s="169"/>
      <c r="DJ674" s="169"/>
      <c r="DK674" s="169"/>
      <c r="DL674" s="169"/>
      <c r="DM674" s="169"/>
      <c r="DN674" s="169"/>
      <c r="DO674" s="169"/>
      <c r="DP674" s="169"/>
      <c r="DQ674" s="169"/>
      <c r="DR674" s="169"/>
      <c r="DS674" s="169"/>
      <c r="DT674" s="169"/>
      <c r="DU674" s="169"/>
      <c r="DV674" s="169"/>
      <c r="DW674" s="169"/>
      <c r="DX674" s="169"/>
      <c r="DY674" s="169"/>
      <c r="DZ674" s="169"/>
      <c r="EA674" s="169"/>
      <c r="EB674" s="169"/>
      <c r="EC674" s="169"/>
      <c r="ED674" s="169"/>
      <c r="EE674" s="169"/>
      <c r="EF674" s="169"/>
      <c r="EG674" s="169"/>
      <c r="EH674" s="169"/>
      <c r="EI674" s="169"/>
      <c r="EJ674" s="169"/>
      <c r="EK674" s="169"/>
      <c r="EL674" s="169"/>
      <c r="EM674" s="169"/>
      <c r="EN674" s="169"/>
      <c r="EO674" s="169"/>
      <c r="EP674" s="169"/>
      <c r="EQ674" s="169"/>
      <c r="ER674" s="169"/>
      <c r="ES674" s="169"/>
      <c r="ET674" s="169"/>
      <c r="EU674" s="169"/>
      <c r="EV674" s="169"/>
      <c r="EW674" s="169"/>
      <c r="EX674" s="169"/>
      <c r="EY674" s="169"/>
      <c r="EZ674" s="169"/>
      <c r="FA674" s="169"/>
      <c r="FB674" s="169"/>
      <c r="FC674" s="169"/>
      <c r="FD674" s="169"/>
      <c r="FE674" s="169"/>
      <c r="FF674" s="169"/>
      <c r="FG674" s="169"/>
      <c r="FH674" s="169"/>
      <c r="FI674" s="169"/>
      <c r="FJ674" s="169"/>
      <c r="FK674" s="169"/>
      <c r="FL674" s="169"/>
      <c r="FM674" s="169"/>
      <c r="FN674" s="169"/>
      <c r="FO674" s="169"/>
      <c r="FP674" s="169"/>
      <c r="FQ674" s="169"/>
      <c r="FR674" s="169"/>
      <c r="FS674" s="169"/>
      <c r="FT674" s="169"/>
      <c r="FU674" s="169"/>
      <c r="FV674" s="169"/>
      <c r="FW674" s="169"/>
      <c r="FX674" s="169"/>
      <c r="FY674" s="169"/>
      <c r="FZ674" s="169"/>
      <c r="GA674" s="169"/>
      <c r="AMK674" s="115"/>
      <c r="AML674" s="115"/>
      <c r="AMM674" s="115"/>
      <c r="AMN674" s="115"/>
      <c r="AMO674" s="115"/>
      <c r="AMP674" s="115"/>
      <c r="AMQ674" s="115"/>
      <c r="AMR674" s="115"/>
      <c r="AMS674" s="115"/>
      <c r="AMT674" s="115"/>
      <c r="AMU674" s="115"/>
      <c r="AMV674" s="115"/>
      <c r="AMW674" s="115"/>
      <c r="AMX674" s="115"/>
      <c r="AMY674" s="115"/>
      <c r="AMZ674" s="115"/>
      <c r="ANA674" s="115"/>
      <c r="ANB674" s="115"/>
    </row>
    <row r="675" spans="1:183 1025:1042" ht="15" customHeight="1" x14ac:dyDescent="0.35">
      <c r="A675" s="169"/>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c r="AE675" s="169"/>
      <c r="AF675" s="169"/>
      <c r="AG675" s="169"/>
      <c r="AH675" s="169"/>
      <c r="AI675" s="169"/>
      <c r="AJ675" s="169"/>
      <c r="AK675" s="169"/>
      <c r="AL675" s="169"/>
      <c r="AM675" s="169"/>
      <c r="AN675" s="169"/>
      <c r="AO675" s="169"/>
      <c r="AP675" s="169"/>
      <c r="AQ675" s="169"/>
      <c r="AR675" s="169"/>
      <c r="AS675" s="169"/>
      <c r="AT675" s="169"/>
      <c r="AU675" s="169"/>
      <c r="AV675" s="169"/>
      <c r="AW675" s="169"/>
      <c r="AX675" s="169"/>
      <c r="AY675" s="169"/>
      <c r="AZ675" s="169"/>
      <c r="BA675" s="169"/>
      <c r="BB675" s="169"/>
      <c r="BC675" s="169"/>
      <c r="BD675" s="169"/>
      <c r="BE675" s="169"/>
      <c r="BF675" s="169"/>
      <c r="BG675" s="169"/>
      <c r="BH675" s="169"/>
      <c r="BI675" s="169"/>
      <c r="BJ675" s="169"/>
      <c r="BK675" s="169"/>
      <c r="BL675" s="169"/>
      <c r="BM675" s="169"/>
      <c r="BN675" s="169"/>
      <c r="BO675" s="169"/>
      <c r="BP675" s="169"/>
      <c r="BQ675" s="169"/>
      <c r="BR675" s="169"/>
      <c r="BS675" s="169"/>
      <c r="BT675" s="169"/>
      <c r="BU675" s="169"/>
      <c r="BV675" s="169"/>
      <c r="BW675" s="169"/>
      <c r="BX675" s="169"/>
      <c r="BY675" s="169"/>
      <c r="BZ675" s="169"/>
      <c r="CA675" s="169"/>
      <c r="CB675" s="169"/>
      <c r="CC675" s="169"/>
      <c r="CD675" s="169"/>
      <c r="CE675" s="169"/>
      <c r="CF675" s="169"/>
      <c r="CG675" s="169"/>
      <c r="CH675" s="169"/>
      <c r="CI675" s="169"/>
      <c r="CJ675" s="169"/>
      <c r="CK675" s="169"/>
      <c r="CL675" s="169"/>
      <c r="CM675" s="169"/>
      <c r="CN675" s="169"/>
      <c r="CO675" s="169"/>
      <c r="CP675" s="169"/>
      <c r="CQ675" s="169"/>
      <c r="CR675" s="169"/>
      <c r="CS675" s="169"/>
      <c r="CT675" s="169"/>
      <c r="CU675" s="169"/>
      <c r="CV675" s="169"/>
      <c r="CW675" s="169"/>
      <c r="CX675" s="169"/>
      <c r="CY675" s="169"/>
      <c r="CZ675" s="169"/>
      <c r="DA675" s="169"/>
      <c r="DB675" s="169"/>
      <c r="DC675" s="169"/>
      <c r="DD675" s="169"/>
      <c r="DE675" s="169"/>
      <c r="DF675" s="169"/>
      <c r="DG675" s="169"/>
      <c r="DH675" s="169"/>
      <c r="DI675" s="169"/>
      <c r="DJ675" s="169"/>
      <c r="DK675" s="169"/>
      <c r="DL675" s="169"/>
      <c r="DM675" s="169"/>
      <c r="DN675" s="169"/>
      <c r="DO675" s="169"/>
      <c r="DP675" s="169"/>
      <c r="DQ675" s="169"/>
      <c r="DR675" s="169"/>
      <c r="DS675" s="169"/>
      <c r="DT675" s="169"/>
      <c r="DU675" s="169"/>
      <c r="DV675" s="169"/>
      <c r="DW675" s="169"/>
      <c r="DX675" s="169"/>
      <c r="DY675" s="169"/>
      <c r="DZ675" s="169"/>
      <c r="EA675" s="169"/>
      <c r="EB675" s="169"/>
      <c r="EC675" s="169"/>
      <c r="ED675" s="169"/>
      <c r="EE675" s="169"/>
      <c r="EF675" s="169"/>
      <c r="EG675" s="169"/>
      <c r="EH675" s="169"/>
      <c r="EI675" s="169"/>
      <c r="EJ675" s="169"/>
      <c r="EK675" s="169"/>
      <c r="EL675" s="169"/>
      <c r="EM675" s="169"/>
      <c r="EN675" s="169"/>
      <c r="EO675" s="169"/>
      <c r="EP675" s="169"/>
      <c r="EQ675" s="169"/>
      <c r="ER675" s="169"/>
      <c r="ES675" s="169"/>
      <c r="ET675" s="169"/>
      <c r="EU675" s="169"/>
      <c r="EV675" s="169"/>
      <c r="EW675" s="169"/>
      <c r="EX675" s="169"/>
      <c r="EY675" s="169"/>
      <c r="EZ675" s="169"/>
      <c r="FA675" s="169"/>
      <c r="FB675" s="169"/>
      <c r="FC675" s="169"/>
      <c r="FD675" s="169"/>
      <c r="FE675" s="169"/>
      <c r="FF675" s="169"/>
      <c r="FG675" s="169"/>
      <c r="FH675" s="169"/>
      <c r="FI675" s="169"/>
      <c r="FJ675" s="169"/>
      <c r="FK675" s="169"/>
      <c r="FL675" s="169"/>
      <c r="FM675" s="169"/>
      <c r="FN675" s="169"/>
      <c r="FO675" s="169"/>
      <c r="FP675" s="169"/>
      <c r="FQ675" s="169"/>
      <c r="FR675" s="169"/>
      <c r="FS675" s="169"/>
      <c r="FT675" s="169"/>
      <c r="FU675" s="169"/>
      <c r="FV675" s="169"/>
      <c r="FW675" s="169"/>
      <c r="FX675" s="169"/>
      <c r="FY675" s="169"/>
      <c r="FZ675" s="169"/>
      <c r="GA675" s="169"/>
      <c r="AMK675" s="115"/>
      <c r="AML675" s="115"/>
      <c r="AMM675" s="115"/>
      <c r="AMN675" s="115"/>
      <c r="AMO675" s="115"/>
      <c r="AMP675" s="115"/>
      <c r="AMQ675" s="115"/>
      <c r="AMR675" s="115"/>
      <c r="AMS675" s="115"/>
      <c r="AMT675" s="115"/>
      <c r="AMU675" s="115"/>
      <c r="AMV675" s="115"/>
      <c r="AMW675" s="115"/>
      <c r="AMX675" s="115"/>
      <c r="AMY675" s="115"/>
      <c r="AMZ675" s="115"/>
      <c r="ANA675" s="115"/>
      <c r="ANB675" s="115"/>
    </row>
    <row r="676" spans="1:183 1025:1042" ht="15" customHeight="1" x14ac:dyDescent="0.35">
      <c r="A676" s="169"/>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c r="AE676" s="169"/>
      <c r="AF676" s="169"/>
      <c r="AG676" s="169"/>
      <c r="AH676" s="169"/>
      <c r="AI676" s="169"/>
      <c r="AJ676" s="169"/>
      <c r="AK676" s="169"/>
      <c r="AL676" s="169"/>
      <c r="AM676" s="169"/>
      <c r="AN676" s="169"/>
      <c r="AO676" s="169"/>
      <c r="AP676" s="169"/>
      <c r="AQ676" s="169"/>
      <c r="AR676" s="169"/>
      <c r="AS676" s="169"/>
      <c r="AT676" s="169"/>
      <c r="AU676" s="169"/>
      <c r="AV676" s="169"/>
      <c r="AW676" s="169"/>
      <c r="AX676" s="169"/>
      <c r="AY676" s="169"/>
      <c r="AZ676" s="169"/>
      <c r="BA676" s="169"/>
      <c r="BB676" s="169"/>
      <c r="BC676" s="169"/>
      <c r="BD676" s="169"/>
      <c r="BE676" s="169"/>
      <c r="BF676" s="169"/>
      <c r="BG676" s="169"/>
      <c r="BH676" s="169"/>
      <c r="BI676" s="169"/>
      <c r="BJ676" s="169"/>
      <c r="BK676" s="169"/>
      <c r="BL676" s="169"/>
      <c r="BM676" s="169"/>
      <c r="BN676" s="169"/>
      <c r="BO676" s="169"/>
      <c r="BP676" s="169"/>
      <c r="BQ676" s="169"/>
      <c r="BR676" s="169"/>
      <c r="BS676" s="169"/>
      <c r="BT676" s="169"/>
      <c r="BU676" s="169"/>
      <c r="BV676" s="169"/>
      <c r="BW676" s="169"/>
      <c r="BX676" s="169"/>
      <c r="BY676" s="169"/>
      <c r="BZ676" s="169"/>
      <c r="CA676" s="169"/>
      <c r="CB676" s="169"/>
      <c r="CC676" s="169"/>
      <c r="CD676" s="169"/>
      <c r="CE676" s="169"/>
      <c r="CF676" s="169"/>
      <c r="CG676" s="169"/>
      <c r="CH676" s="169"/>
      <c r="CI676" s="169"/>
      <c r="CJ676" s="169"/>
      <c r="CK676" s="169"/>
      <c r="CL676" s="169"/>
      <c r="CM676" s="169"/>
      <c r="CN676" s="169"/>
      <c r="CO676" s="169"/>
      <c r="CP676" s="169"/>
      <c r="CQ676" s="169"/>
      <c r="CR676" s="169"/>
      <c r="CS676" s="169"/>
      <c r="CT676" s="169"/>
      <c r="CU676" s="169"/>
      <c r="CV676" s="169"/>
      <c r="CW676" s="169"/>
      <c r="CX676" s="169"/>
      <c r="CY676" s="169"/>
      <c r="CZ676" s="169"/>
      <c r="DA676" s="169"/>
      <c r="DB676" s="169"/>
      <c r="DC676" s="169"/>
      <c r="DD676" s="169"/>
      <c r="DE676" s="169"/>
      <c r="DF676" s="169"/>
      <c r="DG676" s="169"/>
      <c r="DH676" s="169"/>
      <c r="DI676" s="169"/>
      <c r="DJ676" s="169"/>
      <c r="DK676" s="169"/>
      <c r="DL676" s="169"/>
      <c r="DM676" s="169"/>
      <c r="DN676" s="169"/>
      <c r="DO676" s="169"/>
      <c r="DP676" s="169"/>
      <c r="DQ676" s="169"/>
      <c r="DR676" s="169"/>
      <c r="DS676" s="169"/>
      <c r="DT676" s="169"/>
      <c r="DU676" s="169"/>
      <c r="DV676" s="169"/>
      <c r="DW676" s="169"/>
      <c r="DX676" s="169"/>
      <c r="DY676" s="169"/>
      <c r="DZ676" s="169"/>
      <c r="EA676" s="169"/>
      <c r="EB676" s="169"/>
      <c r="EC676" s="169"/>
      <c r="ED676" s="169"/>
      <c r="EE676" s="169"/>
      <c r="EF676" s="169"/>
      <c r="EG676" s="169"/>
      <c r="EH676" s="169"/>
      <c r="EI676" s="169"/>
      <c r="EJ676" s="169"/>
      <c r="EK676" s="169"/>
      <c r="EL676" s="169"/>
      <c r="EM676" s="169"/>
      <c r="EN676" s="169"/>
      <c r="EO676" s="169"/>
      <c r="EP676" s="169"/>
      <c r="EQ676" s="169"/>
      <c r="ER676" s="169"/>
      <c r="ES676" s="169"/>
      <c r="ET676" s="169"/>
      <c r="EU676" s="169"/>
      <c r="EV676" s="169"/>
      <c r="EW676" s="169"/>
      <c r="EX676" s="169"/>
      <c r="EY676" s="169"/>
      <c r="EZ676" s="169"/>
      <c r="FA676" s="169"/>
      <c r="FB676" s="169"/>
      <c r="FC676" s="169"/>
      <c r="FD676" s="169"/>
      <c r="FE676" s="169"/>
      <c r="FF676" s="169"/>
      <c r="FG676" s="169"/>
      <c r="FH676" s="169"/>
      <c r="FI676" s="169"/>
      <c r="FJ676" s="169"/>
      <c r="FK676" s="169"/>
      <c r="FL676" s="169"/>
      <c r="FM676" s="169"/>
      <c r="FN676" s="169"/>
      <c r="FO676" s="169"/>
      <c r="FP676" s="169"/>
      <c r="FQ676" s="169"/>
      <c r="FR676" s="169"/>
      <c r="FS676" s="169"/>
      <c r="FT676" s="169"/>
      <c r="FU676" s="169"/>
      <c r="FV676" s="169"/>
      <c r="FW676" s="169"/>
      <c r="FX676" s="169"/>
      <c r="FY676" s="169"/>
      <c r="FZ676" s="169"/>
      <c r="GA676" s="169"/>
      <c r="AMK676" s="115"/>
      <c r="AML676" s="115"/>
      <c r="AMM676" s="115"/>
      <c r="AMN676" s="115"/>
      <c r="AMO676" s="115"/>
      <c r="AMP676" s="115"/>
      <c r="AMQ676" s="115"/>
      <c r="AMR676" s="115"/>
      <c r="AMS676" s="115"/>
      <c r="AMT676" s="115"/>
      <c r="AMU676" s="115"/>
      <c r="AMV676" s="115"/>
      <c r="AMW676" s="115"/>
      <c r="AMX676" s="115"/>
      <c r="AMY676" s="115"/>
      <c r="AMZ676" s="115"/>
      <c r="ANA676" s="115"/>
      <c r="ANB676" s="115"/>
    </row>
    <row r="677" spans="1:183 1025:1042" ht="15" customHeight="1" x14ac:dyDescent="0.35">
      <c r="A677" s="169"/>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c r="AE677" s="169"/>
      <c r="AF677" s="169"/>
      <c r="AG677" s="169"/>
      <c r="AH677" s="169"/>
      <c r="AI677" s="169"/>
      <c r="AJ677" s="169"/>
      <c r="AK677" s="169"/>
      <c r="AL677" s="169"/>
      <c r="AM677" s="169"/>
      <c r="AN677" s="169"/>
      <c r="AO677" s="169"/>
      <c r="AP677" s="169"/>
      <c r="AQ677" s="169"/>
      <c r="AR677" s="169"/>
      <c r="AS677" s="169"/>
      <c r="AT677" s="169"/>
      <c r="AU677" s="169"/>
      <c r="AV677" s="169"/>
      <c r="AW677" s="169"/>
      <c r="AX677" s="169"/>
      <c r="AY677" s="169"/>
      <c r="AZ677" s="169"/>
      <c r="BA677" s="169"/>
      <c r="BB677" s="169"/>
      <c r="BC677" s="169"/>
      <c r="BD677" s="169"/>
      <c r="BE677" s="169"/>
      <c r="BF677" s="169"/>
      <c r="BG677" s="169"/>
      <c r="BH677" s="169"/>
      <c r="BI677" s="169"/>
      <c r="BJ677" s="169"/>
      <c r="BK677" s="169"/>
      <c r="BL677" s="169"/>
      <c r="BM677" s="169"/>
      <c r="BN677" s="169"/>
      <c r="BO677" s="169"/>
      <c r="BP677" s="169"/>
      <c r="BQ677" s="169"/>
      <c r="BR677" s="169"/>
      <c r="BS677" s="169"/>
      <c r="BT677" s="169"/>
      <c r="BU677" s="169"/>
      <c r="BV677" s="169"/>
      <c r="BW677" s="169"/>
      <c r="BX677" s="169"/>
      <c r="BY677" s="169"/>
      <c r="BZ677" s="169"/>
      <c r="CA677" s="169"/>
      <c r="CB677" s="169"/>
      <c r="CC677" s="169"/>
      <c r="CD677" s="169"/>
      <c r="CE677" s="169"/>
      <c r="CF677" s="169"/>
      <c r="CG677" s="169"/>
      <c r="CH677" s="169"/>
      <c r="CI677" s="169"/>
      <c r="CJ677" s="169"/>
      <c r="CK677" s="169"/>
      <c r="CL677" s="169"/>
      <c r="CM677" s="169"/>
      <c r="CN677" s="169"/>
      <c r="CO677" s="169"/>
      <c r="CP677" s="169"/>
      <c r="CQ677" s="169"/>
      <c r="CR677" s="169"/>
      <c r="CS677" s="169"/>
      <c r="CT677" s="169"/>
      <c r="CU677" s="169"/>
      <c r="CV677" s="169"/>
      <c r="CW677" s="169"/>
      <c r="CX677" s="169"/>
      <c r="CY677" s="169"/>
      <c r="CZ677" s="169"/>
      <c r="DA677" s="169"/>
      <c r="DB677" s="169"/>
      <c r="DC677" s="169"/>
      <c r="DD677" s="169"/>
      <c r="DE677" s="169"/>
      <c r="DF677" s="169"/>
      <c r="DG677" s="169"/>
      <c r="DH677" s="169"/>
      <c r="DI677" s="169"/>
      <c r="DJ677" s="169"/>
      <c r="DK677" s="169"/>
      <c r="DL677" s="169"/>
      <c r="DM677" s="169"/>
      <c r="DN677" s="169"/>
      <c r="DO677" s="169"/>
      <c r="DP677" s="169"/>
      <c r="DQ677" s="169"/>
      <c r="DR677" s="169"/>
      <c r="DS677" s="169"/>
      <c r="DT677" s="169"/>
      <c r="DU677" s="169"/>
      <c r="DV677" s="169"/>
      <c r="DW677" s="169"/>
      <c r="DX677" s="169"/>
      <c r="DY677" s="169"/>
      <c r="DZ677" s="169"/>
      <c r="EA677" s="169"/>
      <c r="EB677" s="169"/>
      <c r="EC677" s="169"/>
      <c r="ED677" s="169"/>
      <c r="EE677" s="169"/>
      <c r="EF677" s="169"/>
      <c r="EG677" s="169"/>
      <c r="EH677" s="169"/>
      <c r="EI677" s="169"/>
      <c r="EJ677" s="169"/>
      <c r="EK677" s="169"/>
      <c r="EL677" s="169"/>
      <c r="EM677" s="169"/>
      <c r="EN677" s="169"/>
      <c r="EO677" s="169"/>
      <c r="EP677" s="169"/>
      <c r="EQ677" s="169"/>
      <c r="ER677" s="169"/>
      <c r="ES677" s="169"/>
      <c r="ET677" s="169"/>
      <c r="EU677" s="169"/>
      <c r="EV677" s="169"/>
      <c r="EW677" s="169"/>
      <c r="EX677" s="169"/>
      <c r="EY677" s="169"/>
      <c r="EZ677" s="169"/>
      <c r="FA677" s="169"/>
      <c r="FB677" s="169"/>
      <c r="FC677" s="169"/>
      <c r="FD677" s="169"/>
      <c r="FE677" s="169"/>
      <c r="FF677" s="169"/>
      <c r="FG677" s="169"/>
      <c r="FH677" s="169"/>
      <c r="FI677" s="169"/>
      <c r="FJ677" s="169"/>
      <c r="FK677" s="169"/>
      <c r="FL677" s="169"/>
      <c r="FM677" s="169"/>
      <c r="FN677" s="169"/>
      <c r="FO677" s="169"/>
      <c r="FP677" s="169"/>
      <c r="FQ677" s="169"/>
      <c r="FR677" s="169"/>
      <c r="FS677" s="169"/>
      <c r="FT677" s="169"/>
      <c r="FU677" s="169"/>
      <c r="FV677" s="169"/>
      <c r="FW677" s="169"/>
      <c r="FX677" s="169"/>
      <c r="FY677" s="169"/>
      <c r="FZ677" s="169"/>
      <c r="GA677" s="169"/>
      <c r="AMK677" s="115"/>
      <c r="AML677" s="115"/>
      <c r="AMM677" s="115"/>
      <c r="AMN677" s="115"/>
      <c r="AMO677" s="115"/>
      <c r="AMP677" s="115"/>
      <c r="AMQ677" s="115"/>
      <c r="AMR677" s="115"/>
      <c r="AMS677" s="115"/>
      <c r="AMT677" s="115"/>
      <c r="AMU677" s="115"/>
      <c r="AMV677" s="115"/>
      <c r="AMW677" s="115"/>
      <c r="AMX677" s="115"/>
      <c r="AMY677" s="115"/>
      <c r="AMZ677" s="115"/>
      <c r="ANA677" s="115"/>
      <c r="ANB677" s="115"/>
    </row>
    <row r="678" spans="1:183 1025:1042" ht="15" customHeight="1" x14ac:dyDescent="0.35">
      <c r="A678" s="169"/>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c r="AE678" s="169"/>
      <c r="AF678" s="169"/>
      <c r="AG678" s="169"/>
      <c r="AH678" s="169"/>
      <c r="AI678" s="169"/>
      <c r="AJ678" s="169"/>
      <c r="AK678" s="169"/>
      <c r="AL678" s="169"/>
      <c r="AM678" s="169"/>
      <c r="AN678" s="169"/>
      <c r="AO678" s="169"/>
      <c r="AP678" s="169"/>
      <c r="AQ678" s="169"/>
      <c r="AR678" s="169"/>
      <c r="AS678" s="169"/>
      <c r="AT678" s="169"/>
      <c r="AU678" s="169"/>
      <c r="AV678" s="169"/>
      <c r="AW678" s="169"/>
      <c r="AX678" s="169"/>
      <c r="AY678" s="169"/>
      <c r="AZ678" s="169"/>
      <c r="BA678" s="169"/>
      <c r="BB678" s="169"/>
      <c r="BC678" s="169"/>
      <c r="BD678" s="169"/>
      <c r="BE678" s="169"/>
      <c r="BF678" s="169"/>
      <c r="BG678" s="169"/>
      <c r="BH678" s="169"/>
      <c r="BI678" s="169"/>
      <c r="BJ678" s="169"/>
      <c r="BK678" s="169"/>
      <c r="BL678" s="169"/>
      <c r="BM678" s="169"/>
      <c r="BN678" s="169"/>
      <c r="BO678" s="169"/>
      <c r="BP678" s="169"/>
      <c r="BQ678" s="169"/>
      <c r="BR678" s="169"/>
      <c r="BS678" s="169"/>
      <c r="BT678" s="169"/>
      <c r="BU678" s="169"/>
      <c r="BV678" s="169"/>
      <c r="BW678" s="169"/>
      <c r="BX678" s="169"/>
      <c r="BY678" s="169"/>
      <c r="BZ678" s="169"/>
      <c r="CA678" s="169"/>
      <c r="CB678" s="169"/>
      <c r="CC678" s="169"/>
      <c r="CD678" s="169"/>
      <c r="CE678" s="169"/>
      <c r="CF678" s="169"/>
      <c r="CG678" s="169"/>
      <c r="CH678" s="169"/>
      <c r="CI678" s="169"/>
      <c r="CJ678" s="169"/>
      <c r="CK678" s="169"/>
      <c r="CL678" s="169"/>
      <c r="CM678" s="169"/>
      <c r="CN678" s="169"/>
      <c r="CO678" s="169"/>
      <c r="CP678" s="169"/>
      <c r="CQ678" s="169"/>
      <c r="CR678" s="169"/>
      <c r="CS678" s="169"/>
      <c r="CT678" s="169"/>
      <c r="CU678" s="169"/>
      <c r="CV678" s="169"/>
      <c r="CW678" s="169"/>
      <c r="CX678" s="169"/>
      <c r="CY678" s="169"/>
      <c r="CZ678" s="169"/>
      <c r="DA678" s="169"/>
      <c r="DB678" s="169"/>
      <c r="DC678" s="169"/>
      <c r="DD678" s="169"/>
      <c r="DE678" s="169"/>
      <c r="DF678" s="169"/>
      <c r="DG678" s="169"/>
      <c r="DH678" s="169"/>
      <c r="DI678" s="169"/>
      <c r="DJ678" s="169"/>
      <c r="DK678" s="169"/>
      <c r="DL678" s="169"/>
      <c r="DM678" s="169"/>
      <c r="DN678" s="169"/>
      <c r="DO678" s="169"/>
      <c r="DP678" s="169"/>
      <c r="DQ678" s="169"/>
      <c r="DR678" s="169"/>
      <c r="DS678" s="169"/>
      <c r="DT678" s="169"/>
      <c r="DU678" s="169"/>
      <c r="DV678" s="169"/>
      <c r="DW678" s="169"/>
      <c r="DX678" s="169"/>
      <c r="DY678" s="169"/>
      <c r="DZ678" s="169"/>
      <c r="EA678" s="169"/>
      <c r="EB678" s="169"/>
      <c r="EC678" s="169"/>
      <c r="ED678" s="169"/>
      <c r="EE678" s="169"/>
      <c r="EF678" s="169"/>
      <c r="EG678" s="169"/>
      <c r="EH678" s="169"/>
      <c r="EI678" s="169"/>
      <c r="EJ678" s="169"/>
      <c r="EK678" s="169"/>
      <c r="EL678" s="169"/>
      <c r="EM678" s="169"/>
      <c r="EN678" s="169"/>
      <c r="EO678" s="169"/>
      <c r="EP678" s="169"/>
      <c r="EQ678" s="169"/>
      <c r="ER678" s="169"/>
      <c r="ES678" s="169"/>
      <c r="ET678" s="169"/>
      <c r="EU678" s="169"/>
      <c r="EV678" s="169"/>
      <c r="EW678" s="169"/>
      <c r="EX678" s="169"/>
      <c r="EY678" s="169"/>
      <c r="EZ678" s="169"/>
      <c r="FA678" s="169"/>
      <c r="FB678" s="169"/>
      <c r="FC678" s="169"/>
      <c r="FD678" s="169"/>
      <c r="FE678" s="169"/>
      <c r="FF678" s="169"/>
      <c r="FG678" s="169"/>
      <c r="FH678" s="169"/>
      <c r="FI678" s="169"/>
      <c r="FJ678" s="169"/>
      <c r="FK678" s="169"/>
      <c r="FL678" s="169"/>
      <c r="FM678" s="169"/>
      <c r="FN678" s="169"/>
      <c r="FO678" s="169"/>
      <c r="FP678" s="169"/>
      <c r="FQ678" s="169"/>
      <c r="FR678" s="169"/>
      <c r="FS678" s="169"/>
      <c r="FT678" s="169"/>
      <c r="FU678" s="169"/>
      <c r="FV678" s="169"/>
      <c r="FW678" s="169"/>
      <c r="FX678" s="169"/>
      <c r="FY678" s="169"/>
      <c r="FZ678" s="169"/>
      <c r="GA678" s="169"/>
      <c r="AMK678" s="115"/>
      <c r="AML678" s="115"/>
      <c r="AMM678" s="115"/>
      <c r="AMN678" s="115"/>
      <c r="AMO678" s="115"/>
      <c r="AMP678" s="115"/>
      <c r="AMQ678" s="115"/>
      <c r="AMR678" s="115"/>
      <c r="AMS678" s="115"/>
      <c r="AMT678" s="115"/>
      <c r="AMU678" s="115"/>
      <c r="AMV678" s="115"/>
      <c r="AMW678" s="115"/>
      <c r="AMX678" s="115"/>
      <c r="AMY678" s="115"/>
      <c r="AMZ678" s="115"/>
      <c r="ANA678" s="115"/>
      <c r="ANB678" s="115"/>
    </row>
    <row r="679" spans="1:183 1025:1042" ht="15" customHeight="1" x14ac:dyDescent="0.35">
      <c r="A679" s="169"/>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c r="AE679" s="169"/>
      <c r="AF679" s="169"/>
      <c r="AG679" s="169"/>
      <c r="AH679" s="169"/>
      <c r="AI679" s="169"/>
      <c r="AJ679" s="169"/>
      <c r="AK679" s="169"/>
      <c r="AL679" s="169"/>
      <c r="AM679" s="169"/>
      <c r="AN679" s="169"/>
      <c r="AO679" s="169"/>
      <c r="AP679" s="169"/>
      <c r="AQ679" s="169"/>
      <c r="AR679" s="169"/>
      <c r="AS679" s="169"/>
      <c r="AT679" s="169"/>
      <c r="AU679" s="169"/>
      <c r="AV679" s="169"/>
      <c r="AW679" s="169"/>
      <c r="AX679" s="169"/>
      <c r="AY679" s="169"/>
      <c r="AZ679" s="169"/>
      <c r="BA679" s="169"/>
      <c r="BB679" s="169"/>
      <c r="BC679" s="169"/>
      <c r="BD679" s="169"/>
      <c r="BE679" s="169"/>
      <c r="BF679" s="169"/>
      <c r="BG679" s="169"/>
      <c r="BH679" s="169"/>
      <c r="BI679" s="169"/>
      <c r="BJ679" s="169"/>
      <c r="BK679" s="169"/>
      <c r="BL679" s="169"/>
      <c r="BM679" s="169"/>
      <c r="BN679" s="169"/>
      <c r="BO679" s="169"/>
      <c r="BP679" s="169"/>
      <c r="BQ679" s="169"/>
      <c r="BR679" s="169"/>
      <c r="BS679" s="169"/>
      <c r="BT679" s="169"/>
      <c r="BU679" s="169"/>
      <c r="BV679" s="169"/>
      <c r="BW679" s="169"/>
      <c r="BX679" s="169"/>
      <c r="BY679" s="169"/>
      <c r="BZ679" s="169"/>
      <c r="CA679" s="169"/>
      <c r="CB679" s="169"/>
      <c r="CC679" s="169"/>
      <c r="CD679" s="169"/>
      <c r="CE679" s="169"/>
      <c r="CF679" s="169"/>
      <c r="CG679" s="169"/>
      <c r="CH679" s="169"/>
      <c r="CI679" s="169"/>
      <c r="CJ679" s="169"/>
      <c r="CK679" s="169"/>
      <c r="CL679" s="169"/>
      <c r="CM679" s="169"/>
      <c r="CN679" s="169"/>
      <c r="CO679" s="169"/>
      <c r="CP679" s="169"/>
      <c r="CQ679" s="169"/>
      <c r="CR679" s="169"/>
      <c r="CS679" s="169"/>
      <c r="CT679" s="169"/>
      <c r="CU679" s="169"/>
      <c r="CV679" s="169"/>
      <c r="CW679" s="169"/>
      <c r="CX679" s="169"/>
      <c r="CY679" s="169"/>
      <c r="CZ679" s="169"/>
      <c r="DA679" s="169"/>
      <c r="DB679" s="169"/>
      <c r="DC679" s="169"/>
      <c r="DD679" s="169"/>
      <c r="DE679" s="169"/>
      <c r="DF679" s="169"/>
      <c r="DG679" s="169"/>
      <c r="DH679" s="169"/>
      <c r="DI679" s="169"/>
      <c r="DJ679" s="169"/>
      <c r="DK679" s="169"/>
      <c r="DL679" s="169"/>
      <c r="DM679" s="169"/>
      <c r="DN679" s="169"/>
      <c r="DO679" s="169"/>
      <c r="DP679" s="169"/>
      <c r="DQ679" s="169"/>
      <c r="DR679" s="169"/>
      <c r="DS679" s="169"/>
      <c r="DT679" s="169"/>
      <c r="DU679" s="169"/>
      <c r="DV679" s="169"/>
      <c r="DW679" s="169"/>
      <c r="DX679" s="169"/>
      <c r="DY679" s="169"/>
      <c r="DZ679" s="169"/>
      <c r="EA679" s="169"/>
      <c r="EB679" s="169"/>
      <c r="EC679" s="169"/>
      <c r="ED679" s="169"/>
      <c r="EE679" s="169"/>
      <c r="EF679" s="169"/>
      <c r="EG679" s="169"/>
      <c r="EH679" s="169"/>
      <c r="EI679" s="169"/>
      <c r="EJ679" s="169"/>
      <c r="EK679" s="169"/>
      <c r="EL679" s="169"/>
      <c r="EM679" s="169"/>
      <c r="EN679" s="169"/>
      <c r="EO679" s="169"/>
      <c r="EP679" s="169"/>
      <c r="EQ679" s="169"/>
      <c r="ER679" s="169"/>
      <c r="ES679" s="169"/>
      <c r="ET679" s="169"/>
      <c r="EU679" s="169"/>
      <c r="EV679" s="169"/>
      <c r="EW679" s="169"/>
      <c r="EX679" s="169"/>
      <c r="EY679" s="169"/>
      <c r="EZ679" s="169"/>
      <c r="FA679" s="169"/>
      <c r="FB679" s="169"/>
      <c r="FC679" s="169"/>
      <c r="FD679" s="169"/>
      <c r="FE679" s="169"/>
      <c r="FF679" s="169"/>
      <c r="FG679" s="169"/>
      <c r="FH679" s="169"/>
      <c r="FI679" s="169"/>
      <c r="FJ679" s="169"/>
      <c r="FK679" s="169"/>
      <c r="FL679" s="169"/>
      <c r="FM679" s="169"/>
      <c r="FN679" s="169"/>
      <c r="FO679" s="169"/>
      <c r="FP679" s="169"/>
      <c r="FQ679" s="169"/>
      <c r="FR679" s="169"/>
      <c r="FS679" s="169"/>
      <c r="FT679" s="169"/>
      <c r="FU679" s="169"/>
      <c r="FV679" s="169"/>
      <c r="FW679" s="169"/>
      <c r="FX679" s="169"/>
      <c r="FY679" s="169"/>
      <c r="FZ679" s="169"/>
      <c r="GA679" s="169"/>
      <c r="AMK679" s="115"/>
      <c r="AML679" s="115"/>
      <c r="AMM679" s="115"/>
      <c r="AMN679" s="115"/>
      <c r="AMO679" s="115"/>
      <c r="AMP679" s="115"/>
      <c r="AMQ679" s="115"/>
      <c r="AMR679" s="115"/>
      <c r="AMS679" s="115"/>
      <c r="AMT679" s="115"/>
      <c r="AMU679" s="115"/>
      <c r="AMV679" s="115"/>
      <c r="AMW679" s="115"/>
      <c r="AMX679" s="115"/>
      <c r="AMY679" s="115"/>
      <c r="AMZ679" s="115"/>
      <c r="ANA679" s="115"/>
      <c r="ANB679" s="115"/>
    </row>
    <row r="680" spans="1:183 1025:1042" ht="15" customHeight="1" x14ac:dyDescent="0.35">
      <c r="A680" s="169"/>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c r="AE680" s="169"/>
      <c r="AF680" s="169"/>
      <c r="AG680" s="169"/>
      <c r="AH680" s="169"/>
      <c r="AI680" s="169"/>
      <c r="AJ680" s="169"/>
      <c r="AK680" s="169"/>
      <c r="AL680" s="169"/>
      <c r="AM680" s="169"/>
      <c r="AN680" s="169"/>
      <c r="AO680" s="169"/>
      <c r="AP680" s="169"/>
      <c r="AQ680" s="169"/>
      <c r="AR680" s="169"/>
      <c r="AS680" s="169"/>
      <c r="AT680" s="169"/>
      <c r="AU680" s="169"/>
      <c r="AV680" s="169"/>
      <c r="AW680" s="169"/>
      <c r="AX680" s="169"/>
      <c r="AY680" s="169"/>
      <c r="AZ680" s="169"/>
      <c r="BA680" s="169"/>
      <c r="BB680" s="169"/>
      <c r="BC680" s="169"/>
      <c r="BD680" s="169"/>
      <c r="BE680" s="169"/>
      <c r="BF680" s="169"/>
      <c r="BG680" s="169"/>
      <c r="BH680" s="169"/>
      <c r="BI680" s="169"/>
      <c r="BJ680" s="169"/>
      <c r="BK680" s="169"/>
      <c r="BL680" s="169"/>
      <c r="BM680" s="169"/>
      <c r="BN680" s="169"/>
      <c r="BO680" s="169"/>
      <c r="BP680" s="169"/>
      <c r="BQ680" s="169"/>
      <c r="BR680" s="169"/>
      <c r="BS680" s="169"/>
      <c r="BT680" s="169"/>
      <c r="BU680" s="169"/>
      <c r="BV680" s="169"/>
      <c r="BW680" s="169"/>
      <c r="BX680" s="169"/>
      <c r="BY680" s="169"/>
      <c r="BZ680" s="169"/>
      <c r="CA680" s="169"/>
      <c r="CB680" s="169"/>
      <c r="CC680" s="169"/>
      <c r="CD680" s="169"/>
      <c r="CE680" s="169"/>
      <c r="CF680" s="169"/>
      <c r="CG680" s="169"/>
      <c r="CH680" s="169"/>
      <c r="CI680" s="169"/>
      <c r="CJ680" s="169"/>
      <c r="CK680" s="169"/>
      <c r="CL680" s="169"/>
      <c r="CM680" s="169"/>
      <c r="CN680" s="169"/>
      <c r="CO680" s="169"/>
      <c r="CP680" s="169"/>
      <c r="CQ680" s="169"/>
      <c r="CR680" s="169"/>
      <c r="CS680" s="169"/>
      <c r="CT680" s="169"/>
      <c r="CU680" s="169"/>
      <c r="CV680" s="169"/>
      <c r="CW680" s="169"/>
      <c r="CX680" s="169"/>
      <c r="CY680" s="169"/>
      <c r="CZ680" s="169"/>
      <c r="DA680" s="169"/>
      <c r="DB680" s="169"/>
      <c r="DC680" s="169"/>
      <c r="DD680" s="169"/>
      <c r="DE680" s="169"/>
      <c r="DF680" s="169"/>
      <c r="DG680" s="169"/>
      <c r="DH680" s="169"/>
      <c r="DI680" s="169"/>
      <c r="DJ680" s="169"/>
      <c r="DK680" s="169"/>
      <c r="DL680" s="169"/>
      <c r="DM680" s="169"/>
      <c r="DN680" s="169"/>
      <c r="DO680" s="169"/>
      <c r="DP680" s="169"/>
      <c r="DQ680" s="169"/>
      <c r="DR680" s="169"/>
      <c r="DS680" s="169"/>
      <c r="DT680" s="169"/>
      <c r="DU680" s="169"/>
      <c r="DV680" s="169"/>
      <c r="DW680" s="169"/>
      <c r="DX680" s="169"/>
      <c r="DY680" s="169"/>
      <c r="DZ680" s="169"/>
      <c r="EA680" s="169"/>
      <c r="EB680" s="169"/>
      <c r="EC680" s="169"/>
      <c r="ED680" s="169"/>
      <c r="EE680" s="169"/>
      <c r="EF680" s="169"/>
      <c r="EG680" s="169"/>
      <c r="EH680" s="169"/>
      <c r="EI680" s="169"/>
      <c r="EJ680" s="169"/>
      <c r="EK680" s="169"/>
      <c r="EL680" s="169"/>
      <c r="EM680" s="169"/>
      <c r="EN680" s="169"/>
      <c r="EO680" s="169"/>
      <c r="EP680" s="169"/>
      <c r="EQ680" s="169"/>
      <c r="ER680" s="169"/>
      <c r="ES680" s="169"/>
      <c r="ET680" s="169"/>
      <c r="EU680" s="169"/>
      <c r="EV680" s="169"/>
      <c r="EW680" s="169"/>
      <c r="EX680" s="169"/>
      <c r="EY680" s="169"/>
      <c r="EZ680" s="169"/>
      <c r="FA680" s="169"/>
      <c r="FB680" s="169"/>
      <c r="FC680" s="169"/>
      <c r="FD680" s="169"/>
      <c r="FE680" s="169"/>
      <c r="FF680" s="169"/>
      <c r="FG680" s="169"/>
      <c r="FH680" s="169"/>
      <c r="FI680" s="169"/>
      <c r="FJ680" s="169"/>
      <c r="FK680" s="169"/>
      <c r="FL680" s="169"/>
      <c r="FM680" s="169"/>
      <c r="FN680" s="169"/>
      <c r="FO680" s="169"/>
      <c r="FP680" s="169"/>
      <c r="FQ680" s="169"/>
      <c r="FR680" s="169"/>
      <c r="FS680" s="169"/>
      <c r="FT680" s="169"/>
      <c r="FU680" s="169"/>
      <c r="FV680" s="169"/>
      <c r="FW680" s="169"/>
      <c r="FX680" s="169"/>
      <c r="FY680" s="169"/>
      <c r="FZ680" s="169"/>
      <c r="GA680" s="169"/>
      <c r="AMK680" s="115"/>
      <c r="AML680" s="115"/>
      <c r="AMM680" s="115"/>
      <c r="AMN680" s="115"/>
      <c r="AMO680" s="115"/>
      <c r="AMP680" s="115"/>
      <c r="AMQ680" s="115"/>
      <c r="AMR680" s="115"/>
      <c r="AMS680" s="115"/>
      <c r="AMT680" s="115"/>
      <c r="AMU680" s="115"/>
      <c r="AMV680" s="115"/>
      <c r="AMW680" s="115"/>
      <c r="AMX680" s="115"/>
      <c r="AMY680" s="115"/>
      <c r="AMZ680" s="115"/>
      <c r="ANA680" s="115"/>
      <c r="ANB680" s="115"/>
    </row>
    <row r="681" spans="1:183 1025:1042" ht="15" customHeight="1" x14ac:dyDescent="0.35">
      <c r="A681" s="169"/>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c r="AE681" s="169"/>
      <c r="AF681" s="169"/>
      <c r="AG681" s="169"/>
      <c r="AH681" s="169"/>
      <c r="AI681" s="169"/>
      <c r="AJ681" s="169"/>
      <c r="AK681" s="169"/>
      <c r="AL681" s="169"/>
      <c r="AM681" s="169"/>
      <c r="AN681" s="169"/>
      <c r="AO681" s="169"/>
      <c r="AP681" s="169"/>
      <c r="AQ681" s="169"/>
      <c r="AR681" s="169"/>
      <c r="AS681" s="169"/>
      <c r="AT681" s="169"/>
      <c r="AU681" s="169"/>
      <c r="AV681" s="169"/>
      <c r="AW681" s="169"/>
      <c r="AX681" s="169"/>
      <c r="AY681" s="169"/>
      <c r="AZ681" s="169"/>
      <c r="BA681" s="169"/>
      <c r="BB681" s="169"/>
      <c r="BC681" s="169"/>
      <c r="BD681" s="169"/>
      <c r="BE681" s="169"/>
      <c r="BF681" s="169"/>
      <c r="BG681" s="169"/>
      <c r="BH681" s="169"/>
      <c r="BI681" s="169"/>
      <c r="BJ681" s="169"/>
      <c r="BK681" s="169"/>
      <c r="BL681" s="169"/>
      <c r="BM681" s="169"/>
      <c r="BN681" s="169"/>
      <c r="BO681" s="169"/>
      <c r="BP681" s="169"/>
      <c r="BQ681" s="169"/>
      <c r="BR681" s="169"/>
      <c r="BS681" s="169"/>
      <c r="BT681" s="169"/>
      <c r="BU681" s="169"/>
      <c r="BV681" s="169"/>
      <c r="BW681" s="169"/>
      <c r="BX681" s="169"/>
      <c r="BY681" s="169"/>
      <c r="BZ681" s="169"/>
      <c r="CA681" s="169"/>
      <c r="CB681" s="169"/>
      <c r="CC681" s="169"/>
      <c r="CD681" s="169"/>
      <c r="CE681" s="169"/>
      <c r="CF681" s="169"/>
      <c r="CG681" s="169"/>
      <c r="CH681" s="169"/>
      <c r="CI681" s="169"/>
      <c r="CJ681" s="169"/>
      <c r="CK681" s="169"/>
      <c r="CL681" s="169"/>
      <c r="CM681" s="169"/>
      <c r="CN681" s="169"/>
      <c r="CO681" s="169"/>
      <c r="CP681" s="169"/>
      <c r="CQ681" s="169"/>
      <c r="CR681" s="169"/>
      <c r="CS681" s="169"/>
      <c r="CT681" s="169"/>
      <c r="CU681" s="169"/>
      <c r="CV681" s="169"/>
      <c r="CW681" s="169"/>
      <c r="CX681" s="169"/>
      <c r="CY681" s="169"/>
      <c r="CZ681" s="169"/>
      <c r="DA681" s="169"/>
      <c r="DB681" s="169"/>
      <c r="DC681" s="169"/>
      <c r="DD681" s="169"/>
      <c r="DE681" s="169"/>
      <c r="DF681" s="169"/>
      <c r="DG681" s="169"/>
      <c r="DH681" s="169"/>
      <c r="DI681" s="169"/>
      <c r="DJ681" s="169"/>
      <c r="DK681" s="169"/>
      <c r="DL681" s="169"/>
      <c r="DM681" s="169"/>
      <c r="DN681" s="169"/>
      <c r="DO681" s="169"/>
      <c r="DP681" s="169"/>
      <c r="DQ681" s="169"/>
      <c r="DR681" s="169"/>
      <c r="DS681" s="169"/>
      <c r="DT681" s="169"/>
      <c r="DU681" s="169"/>
      <c r="DV681" s="169"/>
      <c r="DW681" s="169"/>
      <c r="DX681" s="169"/>
      <c r="DY681" s="169"/>
      <c r="DZ681" s="169"/>
      <c r="EA681" s="169"/>
      <c r="EB681" s="169"/>
      <c r="EC681" s="169"/>
      <c r="ED681" s="169"/>
      <c r="EE681" s="169"/>
      <c r="EF681" s="169"/>
      <c r="EG681" s="169"/>
      <c r="EH681" s="169"/>
      <c r="EI681" s="169"/>
      <c r="EJ681" s="169"/>
      <c r="EK681" s="169"/>
      <c r="EL681" s="169"/>
      <c r="EM681" s="169"/>
      <c r="EN681" s="169"/>
      <c r="EO681" s="169"/>
      <c r="EP681" s="169"/>
      <c r="EQ681" s="169"/>
      <c r="ER681" s="169"/>
      <c r="ES681" s="169"/>
      <c r="ET681" s="169"/>
      <c r="EU681" s="169"/>
      <c r="EV681" s="169"/>
      <c r="EW681" s="169"/>
      <c r="EX681" s="169"/>
      <c r="EY681" s="169"/>
      <c r="EZ681" s="169"/>
      <c r="FA681" s="169"/>
      <c r="FB681" s="169"/>
      <c r="FC681" s="169"/>
      <c r="FD681" s="169"/>
      <c r="FE681" s="169"/>
      <c r="FF681" s="169"/>
      <c r="FG681" s="169"/>
      <c r="FH681" s="169"/>
      <c r="FI681" s="169"/>
      <c r="FJ681" s="169"/>
      <c r="FK681" s="169"/>
      <c r="FL681" s="169"/>
      <c r="FM681" s="169"/>
      <c r="FN681" s="169"/>
      <c r="FO681" s="169"/>
      <c r="FP681" s="169"/>
      <c r="FQ681" s="169"/>
      <c r="FR681" s="169"/>
      <c r="FS681" s="169"/>
      <c r="FT681" s="169"/>
      <c r="FU681" s="169"/>
      <c r="FV681" s="169"/>
      <c r="FW681" s="169"/>
      <c r="FX681" s="169"/>
      <c r="FY681" s="169"/>
      <c r="FZ681" s="169"/>
      <c r="GA681" s="169"/>
      <c r="AMK681" s="115"/>
      <c r="AML681" s="115"/>
      <c r="AMM681" s="115"/>
      <c r="AMN681" s="115"/>
      <c r="AMO681" s="115"/>
      <c r="AMP681" s="115"/>
      <c r="AMQ681" s="115"/>
      <c r="AMR681" s="115"/>
      <c r="AMS681" s="115"/>
      <c r="AMT681" s="115"/>
      <c r="AMU681" s="115"/>
      <c r="AMV681" s="115"/>
      <c r="AMW681" s="115"/>
      <c r="AMX681" s="115"/>
      <c r="AMY681" s="115"/>
      <c r="AMZ681" s="115"/>
      <c r="ANA681" s="115"/>
      <c r="ANB681" s="115"/>
    </row>
    <row r="682" spans="1:183 1025:1042" ht="15" customHeight="1" x14ac:dyDescent="0.35">
      <c r="A682" s="169"/>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c r="AE682" s="169"/>
      <c r="AF682" s="169"/>
      <c r="AG682" s="169"/>
      <c r="AH682" s="169"/>
      <c r="AI682" s="169"/>
      <c r="AJ682" s="169"/>
      <c r="AK682" s="169"/>
      <c r="AL682" s="169"/>
      <c r="AM682" s="169"/>
      <c r="AN682" s="169"/>
      <c r="AO682" s="169"/>
      <c r="AP682" s="169"/>
      <c r="AQ682" s="169"/>
      <c r="AR682" s="169"/>
      <c r="AS682" s="169"/>
      <c r="AT682" s="169"/>
      <c r="AU682" s="169"/>
      <c r="AV682" s="169"/>
      <c r="AW682" s="169"/>
      <c r="AX682" s="169"/>
      <c r="AY682" s="169"/>
      <c r="AZ682" s="169"/>
      <c r="BA682" s="169"/>
      <c r="BB682" s="169"/>
      <c r="BC682" s="169"/>
      <c r="BD682" s="169"/>
      <c r="BE682" s="169"/>
      <c r="BF682" s="169"/>
      <c r="BG682" s="169"/>
      <c r="BH682" s="169"/>
      <c r="BI682" s="169"/>
      <c r="BJ682" s="169"/>
      <c r="BK682" s="169"/>
      <c r="BL682" s="169"/>
      <c r="BM682" s="169"/>
      <c r="BN682" s="169"/>
      <c r="BO682" s="169"/>
      <c r="BP682" s="169"/>
      <c r="BQ682" s="169"/>
      <c r="BR682" s="169"/>
      <c r="BS682" s="169"/>
      <c r="BT682" s="169"/>
      <c r="BU682" s="169"/>
      <c r="BV682" s="169"/>
      <c r="BW682" s="169"/>
      <c r="BX682" s="169"/>
      <c r="BY682" s="169"/>
      <c r="BZ682" s="169"/>
      <c r="CA682" s="169"/>
      <c r="CB682" s="169"/>
      <c r="CC682" s="169"/>
      <c r="CD682" s="169"/>
      <c r="CE682" s="169"/>
      <c r="CF682" s="169"/>
      <c r="CG682" s="169"/>
      <c r="CH682" s="169"/>
      <c r="CI682" s="169"/>
      <c r="CJ682" s="169"/>
      <c r="CK682" s="169"/>
      <c r="CL682" s="169"/>
      <c r="CM682" s="169"/>
      <c r="CN682" s="169"/>
      <c r="CO682" s="169"/>
      <c r="CP682" s="169"/>
      <c r="CQ682" s="169"/>
      <c r="CR682" s="169"/>
      <c r="CS682" s="169"/>
      <c r="CT682" s="169"/>
      <c r="CU682" s="169"/>
      <c r="CV682" s="169"/>
      <c r="CW682" s="169"/>
      <c r="CX682" s="169"/>
      <c r="CY682" s="169"/>
      <c r="CZ682" s="169"/>
      <c r="DA682" s="169"/>
      <c r="DB682" s="169"/>
      <c r="DC682" s="169"/>
      <c r="DD682" s="169"/>
      <c r="DE682" s="169"/>
      <c r="DF682" s="169"/>
      <c r="DG682" s="169"/>
      <c r="DH682" s="169"/>
      <c r="DI682" s="169"/>
      <c r="DJ682" s="169"/>
      <c r="DK682" s="169"/>
      <c r="DL682" s="169"/>
      <c r="DM682" s="169"/>
      <c r="DN682" s="169"/>
      <c r="DO682" s="169"/>
      <c r="DP682" s="169"/>
      <c r="DQ682" s="169"/>
      <c r="DR682" s="169"/>
      <c r="DS682" s="169"/>
      <c r="DT682" s="169"/>
      <c r="DU682" s="169"/>
      <c r="DV682" s="169"/>
      <c r="DW682" s="169"/>
      <c r="DX682" s="169"/>
      <c r="DY682" s="169"/>
      <c r="DZ682" s="169"/>
      <c r="EA682" s="169"/>
      <c r="EB682" s="169"/>
      <c r="EC682" s="169"/>
      <c r="ED682" s="169"/>
      <c r="EE682" s="169"/>
      <c r="EF682" s="169"/>
      <c r="EG682" s="169"/>
      <c r="EH682" s="169"/>
      <c r="EI682" s="169"/>
      <c r="EJ682" s="169"/>
      <c r="EK682" s="169"/>
      <c r="EL682" s="169"/>
      <c r="EM682" s="169"/>
      <c r="EN682" s="169"/>
      <c r="EO682" s="169"/>
      <c r="EP682" s="169"/>
      <c r="EQ682" s="169"/>
      <c r="ER682" s="169"/>
      <c r="ES682" s="169"/>
      <c r="ET682" s="169"/>
      <c r="EU682" s="169"/>
      <c r="EV682" s="169"/>
      <c r="EW682" s="169"/>
      <c r="EX682" s="169"/>
      <c r="EY682" s="169"/>
      <c r="EZ682" s="169"/>
      <c r="FA682" s="169"/>
      <c r="FB682" s="169"/>
      <c r="FC682" s="169"/>
      <c r="FD682" s="169"/>
      <c r="FE682" s="169"/>
      <c r="FF682" s="169"/>
      <c r="FG682" s="169"/>
      <c r="FH682" s="169"/>
      <c r="FI682" s="169"/>
      <c r="FJ682" s="169"/>
      <c r="FK682" s="169"/>
      <c r="FL682" s="169"/>
      <c r="FM682" s="169"/>
      <c r="FN682" s="169"/>
      <c r="FO682" s="169"/>
      <c r="FP682" s="169"/>
      <c r="FQ682" s="169"/>
      <c r="FR682" s="169"/>
      <c r="FS682" s="169"/>
      <c r="FT682" s="169"/>
      <c r="FU682" s="169"/>
      <c r="FV682" s="169"/>
      <c r="FW682" s="169"/>
      <c r="FX682" s="169"/>
      <c r="FY682" s="169"/>
      <c r="FZ682" s="169"/>
      <c r="GA682" s="169"/>
      <c r="AMK682" s="115"/>
      <c r="AML682" s="115"/>
      <c r="AMM682" s="115"/>
      <c r="AMN682" s="115"/>
      <c r="AMO682" s="115"/>
      <c r="AMP682" s="115"/>
      <c r="AMQ682" s="115"/>
      <c r="AMR682" s="115"/>
      <c r="AMS682" s="115"/>
      <c r="AMT682" s="115"/>
      <c r="AMU682" s="115"/>
      <c r="AMV682" s="115"/>
      <c r="AMW682" s="115"/>
      <c r="AMX682" s="115"/>
      <c r="AMY682" s="115"/>
      <c r="AMZ682" s="115"/>
      <c r="ANA682" s="115"/>
      <c r="ANB682" s="115"/>
    </row>
    <row r="683" spans="1:183 1025:1042" ht="15" customHeight="1" x14ac:dyDescent="0.35">
      <c r="A683" s="169"/>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c r="AE683" s="169"/>
      <c r="AF683" s="169"/>
      <c r="AG683" s="169"/>
      <c r="AH683" s="169"/>
      <c r="AI683" s="169"/>
      <c r="AJ683" s="169"/>
      <c r="AK683" s="169"/>
      <c r="AL683" s="169"/>
      <c r="AM683" s="169"/>
      <c r="AN683" s="169"/>
      <c r="AO683" s="169"/>
      <c r="AP683" s="169"/>
      <c r="AQ683" s="169"/>
      <c r="AR683" s="169"/>
      <c r="AS683" s="169"/>
      <c r="AT683" s="169"/>
      <c r="AU683" s="169"/>
      <c r="AV683" s="169"/>
      <c r="AW683" s="169"/>
      <c r="AX683" s="169"/>
      <c r="AY683" s="169"/>
      <c r="AZ683" s="169"/>
      <c r="BA683" s="169"/>
      <c r="BB683" s="169"/>
      <c r="BC683" s="169"/>
      <c r="BD683" s="169"/>
      <c r="BE683" s="169"/>
      <c r="BF683" s="169"/>
      <c r="BG683" s="169"/>
      <c r="BH683" s="169"/>
      <c r="BI683" s="169"/>
      <c r="BJ683" s="169"/>
      <c r="BK683" s="169"/>
      <c r="BL683" s="169"/>
      <c r="BM683" s="169"/>
      <c r="BN683" s="169"/>
      <c r="BO683" s="169"/>
      <c r="BP683" s="169"/>
      <c r="BQ683" s="169"/>
      <c r="BR683" s="169"/>
      <c r="BS683" s="169"/>
      <c r="BT683" s="169"/>
      <c r="BU683" s="169"/>
      <c r="BV683" s="169"/>
      <c r="BW683" s="169"/>
      <c r="BX683" s="169"/>
      <c r="BY683" s="169"/>
      <c r="BZ683" s="169"/>
      <c r="CA683" s="169"/>
      <c r="CB683" s="169"/>
      <c r="CC683" s="169"/>
      <c r="CD683" s="169"/>
      <c r="CE683" s="169"/>
      <c r="CF683" s="169"/>
      <c r="CG683" s="169"/>
      <c r="CH683" s="169"/>
      <c r="CI683" s="169"/>
      <c r="CJ683" s="169"/>
      <c r="CK683" s="169"/>
      <c r="CL683" s="169"/>
      <c r="CM683" s="169"/>
      <c r="CN683" s="169"/>
      <c r="CO683" s="169"/>
      <c r="CP683" s="169"/>
      <c r="CQ683" s="169"/>
      <c r="CR683" s="169"/>
      <c r="CS683" s="169"/>
      <c r="CT683" s="169"/>
      <c r="CU683" s="169"/>
      <c r="CV683" s="169"/>
      <c r="CW683" s="169"/>
      <c r="CX683" s="169"/>
      <c r="CY683" s="169"/>
      <c r="CZ683" s="169"/>
      <c r="DA683" s="169"/>
      <c r="DB683" s="169"/>
      <c r="DC683" s="169"/>
      <c r="DD683" s="169"/>
      <c r="DE683" s="169"/>
      <c r="DF683" s="169"/>
      <c r="DG683" s="169"/>
      <c r="DH683" s="169"/>
      <c r="DI683" s="169"/>
      <c r="DJ683" s="169"/>
      <c r="DK683" s="169"/>
      <c r="DL683" s="169"/>
      <c r="DM683" s="169"/>
      <c r="DN683" s="169"/>
      <c r="DO683" s="169"/>
      <c r="DP683" s="169"/>
      <c r="DQ683" s="169"/>
      <c r="DR683" s="169"/>
      <c r="DS683" s="169"/>
      <c r="DT683" s="169"/>
      <c r="DU683" s="169"/>
      <c r="DV683" s="169"/>
      <c r="DW683" s="169"/>
      <c r="DX683" s="169"/>
      <c r="DY683" s="169"/>
      <c r="DZ683" s="169"/>
      <c r="EA683" s="169"/>
      <c r="EB683" s="169"/>
      <c r="EC683" s="169"/>
      <c r="ED683" s="169"/>
      <c r="EE683" s="169"/>
      <c r="EF683" s="169"/>
      <c r="EG683" s="169"/>
      <c r="EH683" s="169"/>
      <c r="EI683" s="169"/>
      <c r="EJ683" s="169"/>
      <c r="EK683" s="169"/>
      <c r="EL683" s="169"/>
      <c r="EM683" s="169"/>
      <c r="EN683" s="169"/>
      <c r="EO683" s="169"/>
      <c r="EP683" s="169"/>
      <c r="EQ683" s="169"/>
      <c r="ER683" s="169"/>
      <c r="ES683" s="169"/>
      <c r="ET683" s="169"/>
      <c r="EU683" s="169"/>
      <c r="EV683" s="169"/>
      <c r="EW683" s="169"/>
      <c r="EX683" s="169"/>
      <c r="EY683" s="169"/>
      <c r="EZ683" s="169"/>
      <c r="FA683" s="169"/>
      <c r="FB683" s="169"/>
      <c r="FC683" s="169"/>
      <c r="FD683" s="169"/>
      <c r="FE683" s="169"/>
      <c r="FF683" s="169"/>
      <c r="FG683" s="169"/>
      <c r="FH683" s="169"/>
      <c r="FI683" s="169"/>
      <c r="FJ683" s="169"/>
      <c r="FK683" s="169"/>
      <c r="FL683" s="169"/>
      <c r="FM683" s="169"/>
      <c r="FN683" s="169"/>
      <c r="FO683" s="169"/>
      <c r="FP683" s="169"/>
      <c r="FQ683" s="169"/>
      <c r="FR683" s="169"/>
      <c r="FS683" s="169"/>
      <c r="FT683" s="169"/>
      <c r="FU683" s="169"/>
      <c r="FV683" s="169"/>
      <c r="FW683" s="169"/>
      <c r="FX683" s="169"/>
      <c r="FY683" s="169"/>
      <c r="FZ683" s="169"/>
      <c r="GA683" s="169"/>
      <c r="AMK683" s="115"/>
      <c r="AML683" s="115"/>
      <c r="AMM683" s="115"/>
      <c r="AMN683" s="115"/>
      <c r="AMO683" s="115"/>
      <c r="AMP683" s="115"/>
      <c r="AMQ683" s="115"/>
      <c r="AMR683" s="115"/>
      <c r="AMS683" s="115"/>
      <c r="AMT683" s="115"/>
      <c r="AMU683" s="115"/>
      <c r="AMV683" s="115"/>
      <c r="AMW683" s="115"/>
      <c r="AMX683" s="115"/>
      <c r="AMY683" s="115"/>
      <c r="AMZ683" s="115"/>
      <c r="ANA683" s="115"/>
      <c r="ANB683" s="115"/>
    </row>
    <row r="684" spans="1:183 1025:1042" ht="15" customHeight="1" x14ac:dyDescent="0.35">
      <c r="A684" s="169"/>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c r="AE684" s="169"/>
      <c r="AF684" s="169"/>
      <c r="AG684" s="169"/>
      <c r="AH684" s="169"/>
      <c r="AI684" s="169"/>
      <c r="AJ684" s="169"/>
      <c r="AK684" s="169"/>
      <c r="AL684" s="169"/>
      <c r="AM684" s="169"/>
      <c r="AN684" s="169"/>
      <c r="AO684" s="169"/>
      <c r="AP684" s="169"/>
      <c r="AQ684" s="169"/>
      <c r="AR684" s="169"/>
      <c r="AS684" s="169"/>
      <c r="AT684" s="169"/>
      <c r="AU684" s="169"/>
      <c r="AV684" s="169"/>
      <c r="AW684" s="169"/>
      <c r="AX684" s="169"/>
      <c r="AY684" s="169"/>
      <c r="AZ684" s="169"/>
      <c r="BA684" s="169"/>
      <c r="BB684" s="169"/>
      <c r="BC684" s="169"/>
      <c r="BD684" s="169"/>
      <c r="BE684" s="169"/>
      <c r="BF684" s="169"/>
      <c r="BG684" s="169"/>
      <c r="BH684" s="169"/>
      <c r="BI684" s="169"/>
      <c r="BJ684" s="169"/>
      <c r="BK684" s="169"/>
      <c r="BL684" s="169"/>
      <c r="BM684" s="169"/>
      <c r="BN684" s="169"/>
      <c r="BO684" s="169"/>
      <c r="BP684" s="169"/>
      <c r="BQ684" s="169"/>
      <c r="BR684" s="169"/>
      <c r="BS684" s="169"/>
      <c r="BT684" s="169"/>
      <c r="BU684" s="169"/>
      <c r="BV684" s="169"/>
      <c r="BW684" s="169"/>
      <c r="BX684" s="169"/>
      <c r="BY684" s="169"/>
      <c r="BZ684" s="169"/>
      <c r="CA684" s="169"/>
      <c r="CB684" s="169"/>
      <c r="CC684" s="169"/>
      <c r="CD684" s="169"/>
      <c r="CE684" s="169"/>
      <c r="CF684" s="169"/>
      <c r="CG684" s="169"/>
      <c r="CH684" s="169"/>
      <c r="CI684" s="169"/>
      <c r="CJ684" s="169"/>
      <c r="CK684" s="169"/>
      <c r="CL684" s="169"/>
      <c r="CM684" s="169"/>
      <c r="CN684" s="169"/>
      <c r="CO684" s="169"/>
      <c r="CP684" s="169"/>
      <c r="CQ684" s="169"/>
      <c r="CR684" s="169"/>
      <c r="CS684" s="169"/>
      <c r="CT684" s="169"/>
      <c r="CU684" s="169"/>
      <c r="CV684" s="169"/>
      <c r="CW684" s="169"/>
      <c r="CX684" s="169"/>
      <c r="CY684" s="169"/>
      <c r="CZ684" s="169"/>
      <c r="DA684" s="169"/>
      <c r="DB684" s="169"/>
      <c r="DC684" s="169"/>
      <c r="DD684" s="169"/>
      <c r="DE684" s="169"/>
      <c r="DF684" s="169"/>
      <c r="DG684" s="169"/>
      <c r="DH684" s="169"/>
      <c r="DI684" s="169"/>
      <c r="DJ684" s="169"/>
      <c r="DK684" s="169"/>
      <c r="DL684" s="169"/>
      <c r="DM684" s="169"/>
      <c r="DN684" s="169"/>
      <c r="DO684" s="169"/>
      <c r="DP684" s="169"/>
      <c r="DQ684" s="169"/>
      <c r="DR684" s="169"/>
      <c r="DS684" s="169"/>
      <c r="DT684" s="169"/>
      <c r="DU684" s="169"/>
      <c r="DV684" s="169"/>
      <c r="DW684" s="169"/>
      <c r="DX684" s="169"/>
      <c r="DY684" s="169"/>
      <c r="DZ684" s="169"/>
      <c r="EA684" s="169"/>
      <c r="EB684" s="169"/>
      <c r="EC684" s="169"/>
      <c r="ED684" s="169"/>
      <c r="EE684" s="169"/>
      <c r="EF684" s="169"/>
      <c r="EG684" s="169"/>
      <c r="EH684" s="169"/>
      <c r="EI684" s="169"/>
      <c r="EJ684" s="169"/>
      <c r="EK684" s="169"/>
      <c r="EL684" s="169"/>
      <c r="EM684" s="169"/>
      <c r="EN684" s="169"/>
      <c r="EO684" s="169"/>
      <c r="EP684" s="169"/>
      <c r="EQ684" s="169"/>
      <c r="ER684" s="169"/>
      <c r="ES684" s="169"/>
      <c r="ET684" s="169"/>
      <c r="EU684" s="169"/>
      <c r="EV684" s="169"/>
      <c r="EW684" s="169"/>
      <c r="EX684" s="169"/>
      <c r="EY684" s="169"/>
      <c r="EZ684" s="169"/>
      <c r="FA684" s="169"/>
      <c r="FB684" s="169"/>
      <c r="FC684" s="169"/>
      <c r="FD684" s="169"/>
      <c r="FE684" s="169"/>
      <c r="FF684" s="169"/>
      <c r="FG684" s="169"/>
      <c r="FH684" s="169"/>
      <c r="FI684" s="169"/>
      <c r="FJ684" s="169"/>
      <c r="FK684" s="169"/>
      <c r="FL684" s="169"/>
      <c r="FM684" s="169"/>
      <c r="FN684" s="169"/>
      <c r="FO684" s="169"/>
      <c r="FP684" s="169"/>
      <c r="FQ684" s="169"/>
      <c r="FR684" s="169"/>
      <c r="FS684" s="169"/>
      <c r="FT684" s="169"/>
      <c r="FU684" s="169"/>
      <c r="FV684" s="169"/>
      <c r="FW684" s="169"/>
      <c r="FX684" s="169"/>
      <c r="FY684" s="169"/>
      <c r="FZ684" s="169"/>
      <c r="GA684" s="169"/>
      <c r="AMK684" s="115"/>
      <c r="AML684" s="115"/>
      <c r="AMM684" s="115"/>
      <c r="AMN684" s="115"/>
      <c r="AMO684" s="115"/>
      <c r="AMP684" s="115"/>
      <c r="AMQ684" s="115"/>
      <c r="AMR684" s="115"/>
      <c r="AMS684" s="115"/>
      <c r="AMT684" s="115"/>
      <c r="AMU684" s="115"/>
      <c r="AMV684" s="115"/>
      <c r="AMW684" s="115"/>
      <c r="AMX684" s="115"/>
      <c r="AMY684" s="115"/>
      <c r="AMZ684" s="115"/>
      <c r="ANA684" s="115"/>
      <c r="ANB684" s="115"/>
    </row>
    <row r="685" spans="1:183 1025:1042" ht="15" customHeight="1" x14ac:dyDescent="0.35">
      <c r="A685" s="169"/>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c r="AE685" s="169"/>
      <c r="AF685" s="169"/>
      <c r="AG685" s="169"/>
      <c r="AH685" s="169"/>
      <c r="AI685" s="169"/>
      <c r="AJ685" s="169"/>
      <c r="AK685" s="169"/>
      <c r="AL685" s="169"/>
      <c r="AM685" s="169"/>
      <c r="AN685" s="169"/>
      <c r="AO685" s="169"/>
      <c r="AP685" s="169"/>
      <c r="AQ685" s="169"/>
      <c r="AR685" s="169"/>
      <c r="AS685" s="169"/>
      <c r="AT685" s="169"/>
      <c r="AU685" s="169"/>
      <c r="AV685" s="169"/>
      <c r="AW685" s="169"/>
      <c r="AX685" s="169"/>
      <c r="AY685" s="169"/>
      <c r="AZ685" s="169"/>
      <c r="BA685" s="169"/>
      <c r="BB685" s="169"/>
      <c r="BC685" s="169"/>
      <c r="BD685" s="169"/>
      <c r="BE685" s="169"/>
      <c r="BF685" s="169"/>
      <c r="BG685" s="169"/>
      <c r="BH685" s="169"/>
      <c r="BI685" s="169"/>
      <c r="BJ685" s="169"/>
      <c r="BK685" s="169"/>
      <c r="BL685" s="169"/>
      <c r="BM685" s="169"/>
      <c r="BN685" s="169"/>
      <c r="BO685" s="169"/>
      <c r="BP685" s="169"/>
      <c r="BQ685" s="169"/>
      <c r="BR685" s="169"/>
      <c r="BS685" s="169"/>
      <c r="BT685" s="169"/>
      <c r="BU685" s="169"/>
      <c r="BV685" s="169"/>
      <c r="BW685" s="169"/>
      <c r="BX685" s="169"/>
      <c r="BY685" s="169"/>
      <c r="BZ685" s="169"/>
      <c r="CA685" s="169"/>
      <c r="CB685" s="169"/>
      <c r="CC685" s="169"/>
      <c r="CD685" s="169"/>
      <c r="CE685" s="169"/>
      <c r="CF685" s="169"/>
      <c r="CG685" s="169"/>
      <c r="CH685" s="169"/>
      <c r="CI685" s="169"/>
      <c r="CJ685" s="169"/>
      <c r="CK685" s="169"/>
      <c r="CL685" s="169"/>
      <c r="CM685" s="169"/>
      <c r="CN685" s="169"/>
      <c r="CO685" s="169"/>
      <c r="CP685" s="169"/>
      <c r="CQ685" s="169"/>
      <c r="CR685" s="169"/>
      <c r="CS685" s="169"/>
      <c r="CT685" s="169"/>
      <c r="CU685" s="169"/>
      <c r="CV685" s="169"/>
      <c r="CW685" s="169"/>
      <c r="CX685" s="169"/>
      <c r="CY685" s="169"/>
      <c r="CZ685" s="169"/>
      <c r="DA685" s="169"/>
      <c r="DB685" s="169"/>
      <c r="DC685" s="169"/>
      <c r="DD685" s="169"/>
      <c r="DE685" s="169"/>
      <c r="DF685" s="169"/>
      <c r="DG685" s="169"/>
      <c r="DH685" s="169"/>
      <c r="DI685" s="169"/>
      <c r="DJ685" s="169"/>
      <c r="DK685" s="169"/>
      <c r="DL685" s="169"/>
      <c r="DM685" s="169"/>
      <c r="DN685" s="169"/>
      <c r="DO685" s="169"/>
      <c r="DP685" s="169"/>
      <c r="DQ685" s="169"/>
      <c r="DR685" s="169"/>
      <c r="DS685" s="169"/>
      <c r="DT685" s="169"/>
      <c r="DU685" s="169"/>
      <c r="DV685" s="169"/>
      <c r="DW685" s="169"/>
      <c r="DX685" s="169"/>
      <c r="DY685" s="169"/>
      <c r="DZ685" s="169"/>
      <c r="EA685" s="169"/>
      <c r="EB685" s="169"/>
      <c r="EC685" s="169"/>
      <c r="ED685" s="169"/>
      <c r="EE685" s="169"/>
      <c r="EF685" s="169"/>
      <c r="EG685" s="169"/>
      <c r="EH685" s="169"/>
      <c r="EI685" s="169"/>
      <c r="EJ685" s="169"/>
      <c r="EK685" s="169"/>
      <c r="EL685" s="169"/>
      <c r="EM685" s="169"/>
      <c r="EN685" s="169"/>
      <c r="EO685" s="169"/>
      <c r="EP685" s="169"/>
      <c r="EQ685" s="169"/>
      <c r="ER685" s="169"/>
      <c r="ES685" s="169"/>
      <c r="ET685" s="169"/>
      <c r="EU685" s="169"/>
      <c r="EV685" s="169"/>
      <c r="EW685" s="169"/>
      <c r="EX685" s="169"/>
      <c r="EY685" s="169"/>
      <c r="EZ685" s="169"/>
      <c r="FA685" s="169"/>
      <c r="FB685" s="169"/>
      <c r="FC685" s="169"/>
      <c r="FD685" s="169"/>
      <c r="FE685" s="169"/>
      <c r="FF685" s="169"/>
      <c r="FG685" s="169"/>
      <c r="FH685" s="169"/>
      <c r="FI685" s="169"/>
      <c r="FJ685" s="169"/>
      <c r="FK685" s="169"/>
      <c r="FL685" s="169"/>
      <c r="FM685" s="169"/>
      <c r="FN685" s="169"/>
      <c r="FO685" s="169"/>
      <c r="FP685" s="169"/>
      <c r="FQ685" s="169"/>
      <c r="FR685" s="169"/>
      <c r="FS685" s="169"/>
      <c r="FT685" s="169"/>
      <c r="FU685" s="169"/>
      <c r="FV685" s="169"/>
      <c r="FW685" s="169"/>
      <c r="FX685" s="169"/>
      <c r="FY685" s="169"/>
      <c r="FZ685" s="169"/>
      <c r="GA685" s="169"/>
      <c r="AMK685" s="115"/>
      <c r="AML685" s="115"/>
      <c r="AMM685" s="115"/>
      <c r="AMN685" s="115"/>
      <c r="AMO685" s="115"/>
      <c r="AMP685" s="115"/>
      <c r="AMQ685" s="115"/>
      <c r="AMR685" s="115"/>
      <c r="AMS685" s="115"/>
      <c r="AMT685" s="115"/>
      <c r="AMU685" s="115"/>
      <c r="AMV685" s="115"/>
      <c r="AMW685" s="115"/>
      <c r="AMX685" s="115"/>
      <c r="AMY685" s="115"/>
      <c r="AMZ685" s="115"/>
      <c r="ANA685" s="115"/>
      <c r="ANB685" s="115"/>
    </row>
    <row r="686" spans="1:183 1025:1042" ht="15" customHeight="1" x14ac:dyDescent="0.35">
      <c r="A686" s="169"/>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c r="AE686" s="169"/>
      <c r="AF686" s="169"/>
      <c r="AG686" s="169"/>
      <c r="AH686" s="169"/>
      <c r="AI686" s="169"/>
      <c r="AJ686" s="169"/>
      <c r="AK686" s="169"/>
      <c r="AL686" s="169"/>
      <c r="AM686" s="169"/>
      <c r="AN686" s="169"/>
      <c r="AO686" s="169"/>
      <c r="AP686" s="169"/>
      <c r="AQ686" s="169"/>
      <c r="AR686" s="169"/>
      <c r="AS686" s="169"/>
      <c r="AT686" s="169"/>
      <c r="AU686" s="169"/>
      <c r="AV686" s="169"/>
      <c r="AW686" s="169"/>
      <c r="AX686" s="169"/>
      <c r="AY686" s="169"/>
      <c r="AZ686" s="169"/>
      <c r="BA686" s="169"/>
      <c r="BB686" s="169"/>
      <c r="BC686" s="169"/>
      <c r="BD686" s="169"/>
      <c r="BE686" s="169"/>
      <c r="BF686" s="169"/>
      <c r="BG686" s="169"/>
      <c r="BH686" s="169"/>
      <c r="BI686" s="169"/>
      <c r="BJ686" s="169"/>
      <c r="BK686" s="169"/>
      <c r="BL686" s="169"/>
      <c r="BM686" s="169"/>
      <c r="BN686" s="169"/>
      <c r="BO686" s="169"/>
      <c r="BP686" s="169"/>
      <c r="BQ686" s="169"/>
      <c r="BR686" s="169"/>
      <c r="BS686" s="169"/>
      <c r="BT686" s="169"/>
      <c r="BU686" s="169"/>
      <c r="BV686" s="169"/>
      <c r="BW686" s="169"/>
      <c r="BX686" s="169"/>
      <c r="BY686" s="169"/>
      <c r="BZ686" s="169"/>
      <c r="CA686" s="169"/>
      <c r="CB686" s="169"/>
      <c r="CC686" s="169"/>
      <c r="CD686" s="169"/>
      <c r="CE686" s="169"/>
      <c r="CF686" s="169"/>
      <c r="CG686" s="169"/>
      <c r="CH686" s="169"/>
      <c r="CI686" s="169"/>
      <c r="CJ686" s="169"/>
      <c r="CK686" s="169"/>
      <c r="CL686" s="169"/>
      <c r="CM686" s="169"/>
      <c r="CN686" s="169"/>
      <c r="CO686" s="169"/>
      <c r="CP686" s="169"/>
      <c r="CQ686" s="169"/>
      <c r="CR686" s="169"/>
      <c r="CS686" s="169"/>
      <c r="CT686" s="169"/>
      <c r="CU686" s="169"/>
      <c r="CV686" s="169"/>
      <c r="CW686" s="169"/>
      <c r="CX686" s="169"/>
      <c r="CY686" s="169"/>
      <c r="CZ686" s="169"/>
      <c r="DA686" s="169"/>
      <c r="DB686" s="169"/>
      <c r="DC686" s="169"/>
      <c r="DD686" s="169"/>
      <c r="DE686" s="169"/>
      <c r="DF686" s="169"/>
      <c r="DG686" s="169"/>
      <c r="DH686" s="169"/>
      <c r="DI686" s="169"/>
      <c r="DJ686" s="169"/>
      <c r="DK686" s="169"/>
      <c r="DL686" s="169"/>
      <c r="DM686" s="169"/>
      <c r="DN686" s="169"/>
      <c r="DO686" s="169"/>
      <c r="DP686" s="169"/>
      <c r="DQ686" s="169"/>
      <c r="DR686" s="169"/>
      <c r="DS686" s="169"/>
      <c r="DT686" s="169"/>
      <c r="DU686" s="169"/>
      <c r="DV686" s="169"/>
      <c r="DW686" s="169"/>
      <c r="DX686" s="169"/>
      <c r="DY686" s="169"/>
      <c r="DZ686" s="169"/>
      <c r="EA686" s="169"/>
      <c r="EB686" s="169"/>
      <c r="EC686" s="169"/>
      <c r="ED686" s="169"/>
      <c r="EE686" s="169"/>
      <c r="EF686" s="169"/>
      <c r="EG686" s="169"/>
      <c r="EH686" s="169"/>
      <c r="EI686" s="169"/>
      <c r="EJ686" s="169"/>
      <c r="EK686" s="169"/>
      <c r="EL686" s="169"/>
      <c r="EM686" s="169"/>
      <c r="EN686" s="169"/>
      <c r="EO686" s="169"/>
      <c r="EP686" s="169"/>
      <c r="EQ686" s="169"/>
      <c r="ER686" s="169"/>
      <c r="ES686" s="169"/>
      <c r="ET686" s="169"/>
      <c r="EU686" s="169"/>
      <c r="EV686" s="169"/>
      <c r="EW686" s="169"/>
      <c r="EX686" s="169"/>
      <c r="EY686" s="169"/>
      <c r="EZ686" s="169"/>
      <c r="FA686" s="169"/>
      <c r="FB686" s="169"/>
      <c r="FC686" s="169"/>
      <c r="FD686" s="169"/>
      <c r="FE686" s="169"/>
      <c r="FF686" s="169"/>
      <c r="FG686" s="169"/>
      <c r="FH686" s="169"/>
      <c r="FI686" s="169"/>
      <c r="FJ686" s="169"/>
      <c r="FK686" s="169"/>
      <c r="FL686" s="169"/>
      <c r="FM686" s="169"/>
      <c r="FN686" s="169"/>
      <c r="FO686" s="169"/>
      <c r="FP686" s="169"/>
      <c r="FQ686" s="169"/>
      <c r="FR686" s="169"/>
      <c r="FS686" s="169"/>
      <c r="FT686" s="169"/>
      <c r="FU686" s="169"/>
      <c r="FV686" s="169"/>
      <c r="FW686" s="169"/>
      <c r="FX686" s="169"/>
      <c r="FY686" s="169"/>
      <c r="FZ686" s="169"/>
      <c r="GA686" s="169"/>
      <c r="AMK686" s="115"/>
      <c r="AML686" s="115"/>
      <c r="AMM686" s="115"/>
      <c r="AMN686" s="115"/>
      <c r="AMO686" s="115"/>
      <c r="AMP686" s="115"/>
      <c r="AMQ686" s="115"/>
      <c r="AMR686" s="115"/>
      <c r="AMS686" s="115"/>
      <c r="AMT686" s="115"/>
      <c r="AMU686" s="115"/>
      <c r="AMV686" s="115"/>
      <c r="AMW686" s="115"/>
      <c r="AMX686" s="115"/>
      <c r="AMY686" s="115"/>
      <c r="AMZ686" s="115"/>
      <c r="ANA686" s="115"/>
      <c r="ANB686" s="115"/>
    </row>
    <row r="687" spans="1:183 1025:1042" ht="15" customHeight="1" x14ac:dyDescent="0.35">
      <c r="A687" s="169"/>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c r="AE687" s="169"/>
      <c r="AF687" s="169"/>
      <c r="AG687" s="169"/>
      <c r="AH687" s="169"/>
      <c r="AI687" s="169"/>
      <c r="AJ687" s="169"/>
      <c r="AK687" s="169"/>
      <c r="AL687" s="169"/>
      <c r="AM687" s="169"/>
      <c r="AN687" s="169"/>
      <c r="AO687" s="169"/>
      <c r="AP687" s="169"/>
      <c r="AQ687" s="169"/>
      <c r="AR687" s="169"/>
      <c r="AS687" s="169"/>
      <c r="AT687" s="169"/>
      <c r="AU687" s="169"/>
      <c r="AV687" s="169"/>
      <c r="AW687" s="169"/>
      <c r="AX687" s="169"/>
      <c r="AY687" s="169"/>
      <c r="AZ687" s="169"/>
      <c r="BA687" s="169"/>
      <c r="BB687" s="169"/>
      <c r="BC687" s="169"/>
      <c r="BD687" s="169"/>
      <c r="BE687" s="169"/>
      <c r="BF687" s="169"/>
      <c r="BG687" s="169"/>
      <c r="BH687" s="169"/>
      <c r="BI687" s="169"/>
      <c r="BJ687" s="169"/>
      <c r="BK687" s="169"/>
      <c r="BL687" s="169"/>
      <c r="BM687" s="169"/>
      <c r="BN687" s="169"/>
      <c r="BO687" s="169"/>
      <c r="BP687" s="169"/>
      <c r="BQ687" s="169"/>
      <c r="BR687" s="169"/>
      <c r="BS687" s="169"/>
      <c r="BT687" s="169"/>
      <c r="BU687" s="169"/>
      <c r="BV687" s="169"/>
      <c r="BW687" s="169"/>
      <c r="BX687" s="169"/>
      <c r="BY687" s="169"/>
      <c r="BZ687" s="169"/>
      <c r="CA687" s="169"/>
      <c r="CB687" s="169"/>
      <c r="CC687" s="169"/>
      <c r="CD687" s="169"/>
      <c r="CE687" s="169"/>
      <c r="CF687" s="169"/>
      <c r="CG687" s="169"/>
      <c r="CH687" s="169"/>
      <c r="CI687" s="169"/>
      <c r="CJ687" s="169"/>
      <c r="CK687" s="169"/>
      <c r="CL687" s="169"/>
      <c r="CM687" s="169"/>
      <c r="CN687" s="169"/>
      <c r="CO687" s="169"/>
      <c r="CP687" s="169"/>
      <c r="CQ687" s="169"/>
      <c r="CR687" s="169"/>
      <c r="CS687" s="169"/>
      <c r="CT687" s="169"/>
      <c r="CU687" s="169"/>
      <c r="CV687" s="169"/>
      <c r="CW687" s="169"/>
      <c r="CX687" s="169"/>
      <c r="CY687" s="169"/>
      <c r="CZ687" s="169"/>
      <c r="DA687" s="169"/>
      <c r="DB687" s="169"/>
      <c r="DC687" s="169"/>
      <c r="DD687" s="169"/>
      <c r="DE687" s="169"/>
      <c r="DF687" s="169"/>
      <c r="DG687" s="169"/>
      <c r="DH687" s="169"/>
      <c r="DI687" s="169"/>
      <c r="DJ687" s="169"/>
      <c r="DK687" s="169"/>
      <c r="DL687" s="169"/>
      <c r="DM687" s="169"/>
      <c r="DN687" s="169"/>
      <c r="DO687" s="169"/>
      <c r="DP687" s="169"/>
      <c r="DQ687" s="169"/>
      <c r="DR687" s="169"/>
      <c r="DS687" s="169"/>
      <c r="DT687" s="169"/>
      <c r="DU687" s="169"/>
      <c r="DV687" s="169"/>
      <c r="DW687" s="169"/>
      <c r="DX687" s="169"/>
      <c r="DY687" s="169"/>
      <c r="DZ687" s="169"/>
      <c r="EA687" s="169"/>
      <c r="EB687" s="169"/>
      <c r="EC687" s="169"/>
      <c r="ED687" s="169"/>
      <c r="EE687" s="169"/>
      <c r="EF687" s="169"/>
      <c r="EG687" s="169"/>
      <c r="EH687" s="169"/>
      <c r="EI687" s="169"/>
      <c r="EJ687" s="169"/>
      <c r="EK687" s="169"/>
      <c r="EL687" s="169"/>
      <c r="EM687" s="169"/>
      <c r="EN687" s="169"/>
      <c r="EO687" s="169"/>
      <c r="EP687" s="169"/>
      <c r="EQ687" s="169"/>
      <c r="ER687" s="169"/>
      <c r="ES687" s="169"/>
      <c r="ET687" s="169"/>
      <c r="EU687" s="169"/>
      <c r="EV687" s="169"/>
      <c r="EW687" s="169"/>
      <c r="EX687" s="169"/>
      <c r="EY687" s="169"/>
      <c r="EZ687" s="169"/>
      <c r="FA687" s="169"/>
      <c r="FB687" s="169"/>
      <c r="FC687" s="169"/>
      <c r="FD687" s="169"/>
      <c r="FE687" s="169"/>
      <c r="FF687" s="169"/>
      <c r="FG687" s="169"/>
      <c r="FH687" s="169"/>
      <c r="FI687" s="169"/>
      <c r="FJ687" s="169"/>
      <c r="FK687" s="169"/>
      <c r="FL687" s="169"/>
      <c r="FM687" s="169"/>
      <c r="FN687" s="169"/>
      <c r="FO687" s="169"/>
      <c r="FP687" s="169"/>
      <c r="FQ687" s="169"/>
      <c r="FR687" s="169"/>
      <c r="FS687" s="169"/>
      <c r="FT687" s="169"/>
      <c r="FU687" s="169"/>
      <c r="FV687" s="169"/>
      <c r="FW687" s="169"/>
      <c r="FX687" s="169"/>
      <c r="FY687" s="169"/>
      <c r="FZ687" s="169"/>
      <c r="GA687" s="169"/>
      <c r="AMK687" s="115"/>
      <c r="AML687" s="115"/>
      <c r="AMM687" s="115"/>
      <c r="AMN687" s="115"/>
      <c r="AMO687" s="115"/>
      <c r="AMP687" s="115"/>
      <c r="AMQ687" s="115"/>
      <c r="AMR687" s="115"/>
      <c r="AMS687" s="115"/>
      <c r="AMT687" s="115"/>
      <c r="AMU687" s="115"/>
      <c r="AMV687" s="115"/>
      <c r="AMW687" s="115"/>
      <c r="AMX687" s="115"/>
      <c r="AMY687" s="115"/>
      <c r="AMZ687" s="115"/>
      <c r="ANA687" s="115"/>
      <c r="ANB687" s="115"/>
    </row>
    <row r="688" spans="1:183 1025:1042" ht="15" customHeight="1" x14ac:dyDescent="0.35">
      <c r="A688" s="169"/>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c r="AE688" s="169"/>
      <c r="AF688" s="169"/>
      <c r="AG688" s="169"/>
      <c r="AH688" s="169"/>
      <c r="AI688" s="169"/>
      <c r="AJ688" s="169"/>
      <c r="AK688" s="169"/>
      <c r="AL688" s="169"/>
      <c r="AM688" s="169"/>
      <c r="AN688" s="169"/>
      <c r="AO688" s="169"/>
      <c r="AP688" s="169"/>
      <c r="AQ688" s="169"/>
      <c r="AR688" s="169"/>
      <c r="AS688" s="169"/>
      <c r="AT688" s="169"/>
      <c r="AU688" s="169"/>
      <c r="AV688" s="169"/>
      <c r="AW688" s="169"/>
      <c r="AX688" s="169"/>
      <c r="AY688" s="169"/>
      <c r="AZ688" s="169"/>
      <c r="BA688" s="169"/>
      <c r="BB688" s="169"/>
      <c r="BC688" s="169"/>
      <c r="BD688" s="169"/>
      <c r="BE688" s="169"/>
      <c r="BF688" s="169"/>
      <c r="BG688" s="169"/>
      <c r="BH688" s="169"/>
      <c r="BI688" s="169"/>
      <c r="BJ688" s="169"/>
      <c r="BK688" s="169"/>
      <c r="BL688" s="169"/>
      <c r="BM688" s="169"/>
      <c r="BN688" s="169"/>
      <c r="BO688" s="169"/>
      <c r="BP688" s="169"/>
      <c r="BQ688" s="169"/>
      <c r="BR688" s="169"/>
      <c r="BS688" s="169"/>
      <c r="BT688" s="169"/>
      <c r="BU688" s="169"/>
      <c r="BV688" s="169"/>
      <c r="BW688" s="169"/>
      <c r="BX688" s="169"/>
      <c r="BY688" s="169"/>
      <c r="BZ688" s="169"/>
      <c r="CA688" s="169"/>
      <c r="CB688" s="169"/>
      <c r="CC688" s="169"/>
      <c r="CD688" s="169"/>
      <c r="CE688" s="169"/>
      <c r="CF688" s="169"/>
      <c r="CG688" s="169"/>
      <c r="CH688" s="169"/>
      <c r="CI688" s="169"/>
      <c r="CJ688" s="169"/>
      <c r="CK688" s="169"/>
      <c r="CL688" s="169"/>
      <c r="CM688" s="169"/>
      <c r="CN688" s="169"/>
      <c r="CO688" s="169"/>
      <c r="CP688" s="169"/>
      <c r="CQ688" s="169"/>
      <c r="CR688" s="169"/>
      <c r="CS688" s="169"/>
      <c r="CT688" s="169"/>
      <c r="CU688" s="169"/>
      <c r="CV688" s="169"/>
      <c r="CW688" s="169"/>
      <c r="CX688" s="169"/>
      <c r="CY688" s="169"/>
      <c r="CZ688" s="169"/>
      <c r="DA688" s="169"/>
      <c r="DB688" s="169"/>
      <c r="DC688" s="169"/>
      <c r="DD688" s="169"/>
      <c r="DE688" s="169"/>
      <c r="DF688" s="169"/>
      <c r="DG688" s="169"/>
      <c r="DH688" s="169"/>
      <c r="DI688" s="169"/>
      <c r="DJ688" s="169"/>
      <c r="DK688" s="169"/>
      <c r="DL688" s="169"/>
      <c r="DM688" s="169"/>
      <c r="DN688" s="169"/>
      <c r="DO688" s="169"/>
      <c r="DP688" s="169"/>
      <c r="DQ688" s="169"/>
      <c r="DR688" s="169"/>
      <c r="DS688" s="169"/>
      <c r="DT688" s="169"/>
      <c r="DU688" s="169"/>
      <c r="DV688" s="169"/>
      <c r="DW688" s="169"/>
      <c r="DX688" s="169"/>
      <c r="DY688" s="169"/>
      <c r="DZ688" s="169"/>
      <c r="EA688" s="169"/>
      <c r="EB688" s="169"/>
      <c r="EC688" s="169"/>
      <c r="ED688" s="169"/>
      <c r="EE688" s="169"/>
      <c r="EF688" s="169"/>
      <c r="EG688" s="169"/>
      <c r="EH688" s="169"/>
      <c r="EI688" s="169"/>
      <c r="EJ688" s="169"/>
      <c r="EK688" s="169"/>
      <c r="EL688" s="169"/>
      <c r="EM688" s="169"/>
      <c r="EN688" s="169"/>
      <c r="EO688" s="169"/>
      <c r="EP688" s="169"/>
      <c r="EQ688" s="169"/>
      <c r="ER688" s="169"/>
      <c r="ES688" s="169"/>
      <c r="ET688" s="169"/>
      <c r="EU688" s="169"/>
      <c r="EV688" s="169"/>
      <c r="EW688" s="169"/>
      <c r="EX688" s="169"/>
      <c r="EY688" s="169"/>
      <c r="EZ688" s="169"/>
      <c r="FA688" s="169"/>
      <c r="FB688" s="169"/>
      <c r="FC688" s="169"/>
      <c r="FD688" s="169"/>
      <c r="FE688" s="169"/>
      <c r="FF688" s="169"/>
      <c r="FG688" s="169"/>
      <c r="FH688" s="169"/>
      <c r="FI688" s="169"/>
      <c r="FJ688" s="169"/>
      <c r="FK688" s="169"/>
      <c r="FL688" s="169"/>
      <c r="FM688" s="169"/>
      <c r="FN688" s="169"/>
      <c r="FO688" s="169"/>
      <c r="FP688" s="169"/>
      <c r="FQ688" s="169"/>
      <c r="FR688" s="169"/>
      <c r="FS688" s="169"/>
      <c r="FT688" s="169"/>
      <c r="FU688" s="169"/>
      <c r="FV688" s="169"/>
      <c r="FW688" s="169"/>
      <c r="FX688" s="169"/>
      <c r="FY688" s="169"/>
      <c r="FZ688" s="169"/>
      <c r="GA688" s="169"/>
      <c r="AMK688" s="115"/>
      <c r="AML688" s="115"/>
      <c r="AMM688" s="115"/>
      <c r="AMN688" s="115"/>
      <c r="AMO688" s="115"/>
      <c r="AMP688" s="115"/>
      <c r="AMQ688" s="115"/>
      <c r="AMR688" s="115"/>
      <c r="AMS688" s="115"/>
      <c r="AMT688" s="115"/>
      <c r="AMU688" s="115"/>
      <c r="AMV688" s="115"/>
      <c r="AMW688" s="115"/>
      <c r="AMX688" s="115"/>
      <c r="AMY688" s="115"/>
      <c r="AMZ688" s="115"/>
      <c r="ANA688" s="115"/>
      <c r="ANB688" s="115"/>
    </row>
    <row r="689" spans="1:183 1025:1042" ht="15" customHeight="1" x14ac:dyDescent="0.35">
      <c r="A689" s="169"/>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c r="AE689" s="169"/>
      <c r="AF689" s="169"/>
      <c r="AG689" s="169"/>
      <c r="AH689" s="169"/>
      <c r="AI689" s="169"/>
      <c r="AJ689" s="169"/>
      <c r="AK689" s="169"/>
      <c r="AL689" s="169"/>
      <c r="AM689" s="169"/>
      <c r="AN689" s="169"/>
      <c r="AO689" s="169"/>
      <c r="AP689" s="169"/>
      <c r="AQ689" s="169"/>
      <c r="AR689" s="169"/>
      <c r="AS689" s="169"/>
      <c r="AT689" s="169"/>
      <c r="AU689" s="169"/>
      <c r="AV689" s="169"/>
      <c r="AW689" s="169"/>
      <c r="AX689" s="169"/>
      <c r="AY689" s="169"/>
      <c r="AZ689" s="169"/>
      <c r="BA689" s="169"/>
      <c r="BB689" s="169"/>
      <c r="BC689" s="169"/>
      <c r="BD689" s="169"/>
      <c r="BE689" s="169"/>
      <c r="BF689" s="169"/>
      <c r="BG689" s="169"/>
      <c r="BH689" s="169"/>
      <c r="BI689" s="169"/>
      <c r="BJ689" s="169"/>
      <c r="BK689" s="169"/>
      <c r="BL689" s="169"/>
      <c r="BM689" s="169"/>
      <c r="BN689" s="169"/>
      <c r="BO689" s="169"/>
      <c r="BP689" s="169"/>
      <c r="BQ689" s="169"/>
      <c r="BR689" s="169"/>
      <c r="BS689" s="169"/>
      <c r="BT689" s="169"/>
      <c r="BU689" s="169"/>
      <c r="BV689" s="169"/>
      <c r="BW689" s="169"/>
      <c r="BX689" s="169"/>
      <c r="BY689" s="169"/>
      <c r="BZ689" s="169"/>
      <c r="CA689" s="169"/>
      <c r="CB689" s="169"/>
      <c r="CC689" s="169"/>
      <c r="CD689" s="169"/>
      <c r="CE689" s="169"/>
      <c r="CF689" s="169"/>
      <c r="CG689" s="169"/>
      <c r="CH689" s="169"/>
      <c r="CI689" s="169"/>
      <c r="CJ689" s="169"/>
      <c r="CK689" s="169"/>
      <c r="CL689" s="169"/>
      <c r="CM689" s="169"/>
      <c r="CN689" s="169"/>
      <c r="CO689" s="169"/>
      <c r="CP689" s="169"/>
      <c r="CQ689" s="169"/>
      <c r="CR689" s="169"/>
      <c r="CS689" s="169"/>
      <c r="CT689" s="169"/>
      <c r="CU689" s="169"/>
      <c r="CV689" s="169"/>
      <c r="CW689" s="169"/>
      <c r="CX689" s="169"/>
      <c r="CY689" s="169"/>
      <c r="CZ689" s="169"/>
      <c r="DA689" s="169"/>
      <c r="DB689" s="169"/>
      <c r="DC689" s="169"/>
      <c r="DD689" s="169"/>
      <c r="DE689" s="169"/>
      <c r="DF689" s="169"/>
      <c r="DG689" s="169"/>
      <c r="DH689" s="169"/>
      <c r="DI689" s="169"/>
      <c r="DJ689" s="169"/>
      <c r="DK689" s="169"/>
      <c r="DL689" s="169"/>
      <c r="DM689" s="169"/>
      <c r="DN689" s="169"/>
      <c r="DO689" s="169"/>
      <c r="DP689" s="169"/>
      <c r="DQ689" s="169"/>
      <c r="DR689" s="169"/>
      <c r="DS689" s="169"/>
      <c r="DT689" s="169"/>
      <c r="DU689" s="169"/>
      <c r="DV689" s="169"/>
      <c r="DW689" s="169"/>
      <c r="DX689" s="169"/>
      <c r="DY689" s="169"/>
      <c r="DZ689" s="169"/>
      <c r="EA689" s="169"/>
      <c r="EB689" s="169"/>
      <c r="EC689" s="169"/>
      <c r="ED689" s="169"/>
      <c r="EE689" s="169"/>
      <c r="EF689" s="169"/>
      <c r="EG689" s="169"/>
      <c r="EH689" s="169"/>
      <c r="EI689" s="169"/>
      <c r="EJ689" s="169"/>
      <c r="EK689" s="169"/>
      <c r="EL689" s="169"/>
      <c r="EM689" s="169"/>
      <c r="EN689" s="169"/>
      <c r="EO689" s="169"/>
      <c r="EP689" s="169"/>
      <c r="EQ689" s="169"/>
      <c r="ER689" s="169"/>
      <c r="ES689" s="169"/>
      <c r="ET689" s="169"/>
      <c r="EU689" s="169"/>
      <c r="EV689" s="169"/>
      <c r="EW689" s="169"/>
      <c r="EX689" s="169"/>
      <c r="EY689" s="169"/>
      <c r="EZ689" s="169"/>
      <c r="FA689" s="169"/>
      <c r="FB689" s="169"/>
      <c r="FC689" s="169"/>
      <c r="FD689" s="169"/>
      <c r="FE689" s="169"/>
      <c r="FF689" s="169"/>
      <c r="FG689" s="169"/>
      <c r="FH689" s="169"/>
      <c r="FI689" s="169"/>
      <c r="FJ689" s="169"/>
      <c r="FK689" s="169"/>
      <c r="FL689" s="169"/>
      <c r="FM689" s="169"/>
      <c r="FN689" s="169"/>
      <c r="FO689" s="169"/>
      <c r="FP689" s="169"/>
      <c r="FQ689" s="169"/>
      <c r="FR689" s="169"/>
      <c r="FS689" s="169"/>
      <c r="FT689" s="169"/>
      <c r="FU689" s="169"/>
      <c r="FV689" s="169"/>
      <c r="FW689" s="169"/>
      <c r="FX689" s="169"/>
      <c r="FY689" s="169"/>
      <c r="FZ689" s="169"/>
      <c r="GA689" s="169"/>
      <c r="AMK689" s="115"/>
      <c r="AML689" s="115"/>
      <c r="AMM689" s="115"/>
      <c r="AMN689" s="115"/>
      <c r="AMO689" s="115"/>
      <c r="AMP689" s="115"/>
      <c r="AMQ689" s="115"/>
      <c r="AMR689" s="115"/>
      <c r="AMS689" s="115"/>
      <c r="AMT689" s="115"/>
      <c r="AMU689" s="115"/>
      <c r="AMV689" s="115"/>
      <c r="AMW689" s="115"/>
      <c r="AMX689" s="115"/>
      <c r="AMY689" s="115"/>
      <c r="AMZ689" s="115"/>
      <c r="ANA689" s="115"/>
      <c r="ANB689" s="115"/>
    </row>
    <row r="690" spans="1:183 1025:1042" ht="15" customHeight="1" x14ac:dyDescent="0.35">
      <c r="A690" s="169"/>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c r="AE690" s="169"/>
      <c r="AF690" s="169"/>
      <c r="AG690" s="169"/>
      <c r="AH690" s="169"/>
      <c r="AI690" s="169"/>
      <c r="AJ690" s="169"/>
      <c r="AK690" s="169"/>
      <c r="AL690" s="169"/>
      <c r="AM690" s="169"/>
      <c r="AN690" s="169"/>
      <c r="AO690" s="169"/>
      <c r="AP690" s="169"/>
      <c r="AQ690" s="169"/>
      <c r="AR690" s="169"/>
      <c r="AS690" s="169"/>
      <c r="AT690" s="169"/>
      <c r="AU690" s="169"/>
      <c r="AV690" s="169"/>
      <c r="AW690" s="169"/>
      <c r="AX690" s="169"/>
      <c r="AY690" s="169"/>
      <c r="AZ690" s="169"/>
      <c r="BA690" s="169"/>
      <c r="BB690" s="169"/>
      <c r="BC690" s="169"/>
      <c r="BD690" s="169"/>
      <c r="BE690" s="169"/>
      <c r="BF690" s="169"/>
      <c r="BG690" s="169"/>
      <c r="BH690" s="169"/>
      <c r="BI690" s="169"/>
      <c r="BJ690" s="169"/>
      <c r="BK690" s="169"/>
      <c r="BL690" s="169"/>
      <c r="BM690" s="169"/>
      <c r="BN690" s="169"/>
      <c r="BO690" s="169"/>
      <c r="BP690" s="169"/>
      <c r="BQ690" s="169"/>
      <c r="BR690" s="169"/>
      <c r="BS690" s="169"/>
      <c r="BT690" s="169"/>
      <c r="BU690" s="169"/>
      <c r="BV690" s="169"/>
      <c r="BW690" s="169"/>
      <c r="BX690" s="169"/>
      <c r="BY690" s="169"/>
      <c r="BZ690" s="169"/>
      <c r="CA690" s="169"/>
      <c r="CB690" s="169"/>
      <c r="CC690" s="169"/>
      <c r="CD690" s="169"/>
      <c r="CE690" s="169"/>
      <c r="CF690" s="169"/>
      <c r="CG690" s="169"/>
      <c r="CH690" s="169"/>
      <c r="CI690" s="169"/>
      <c r="CJ690" s="169"/>
      <c r="CK690" s="169"/>
      <c r="CL690" s="169"/>
      <c r="CM690" s="169"/>
      <c r="CN690" s="169"/>
      <c r="CO690" s="169"/>
      <c r="CP690" s="169"/>
      <c r="CQ690" s="169"/>
      <c r="CR690" s="169"/>
      <c r="CS690" s="169"/>
      <c r="CT690" s="169"/>
      <c r="CU690" s="169"/>
      <c r="CV690" s="169"/>
      <c r="CW690" s="169"/>
      <c r="CX690" s="169"/>
      <c r="CY690" s="169"/>
      <c r="CZ690" s="169"/>
      <c r="DA690" s="169"/>
      <c r="DB690" s="169"/>
      <c r="DC690" s="169"/>
      <c r="DD690" s="169"/>
      <c r="DE690" s="169"/>
      <c r="DF690" s="169"/>
      <c r="DG690" s="169"/>
      <c r="DH690" s="169"/>
      <c r="DI690" s="169"/>
      <c r="DJ690" s="169"/>
      <c r="DK690" s="169"/>
      <c r="DL690" s="169"/>
      <c r="DM690" s="169"/>
      <c r="DN690" s="169"/>
      <c r="DO690" s="169"/>
      <c r="DP690" s="169"/>
      <c r="DQ690" s="169"/>
      <c r="DR690" s="169"/>
      <c r="DS690" s="169"/>
      <c r="DT690" s="169"/>
      <c r="DU690" s="169"/>
      <c r="DV690" s="169"/>
      <c r="DW690" s="169"/>
      <c r="DX690" s="169"/>
      <c r="DY690" s="169"/>
      <c r="DZ690" s="169"/>
      <c r="EA690" s="169"/>
      <c r="EB690" s="169"/>
      <c r="EC690" s="169"/>
      <c r="ED690" s="169"/>
      <c r="EE690" s="169"/>
      <c r="EF690" s="169"/>
      <c r="EG690" s="169"/>
      <c r="EH690" s="169"/>
      <c r="EI690" s="169"/>
      <c r="EJ690" s="169"/>
      <c r="EK690" s="169"/>
      <c r="EL690" s="169"/>
      <c r="EM690" s="169"/>
      <c r="EN690" s="169"/>
      <c r="EO690" s="169"/>
      <c r="EP690" s="169"/>
      <c r="EQ690" s="169"/>
      <c r="ER690" s="169"/>
      <c r="ES690" s="169"/>
      <c r="ET690" s="169"/>
      <c r="EU690" s="169"/>
      <c r="EV690" s="169"/>
      <c r="EW690" s="169"/>
      <c r="EX690" s="169"/>
      <c r="EY690" s="169"/>
      <c r="EZ690" s="169"/>
      <c r="FA690" s="169"/>
      <c r="FB690" s="169"/>
      <c r="FC690" s="169"/>
      <c r="FD690" s="169"/>
      <c r="FE690" s="169"/>
      <c r="FF690" s="169"/>
      <c r="FG690" s="169"/>
      <c r="FH690" s="169"/>
      <c r="FI690" s="169"/>
      <c r="FJ690" s="169"/>
      <c r="FK690" s="169"/>
      <c r="FL690" s="169"/>
      <c r="FM690" s="169"/>
      <c r="FN690" s="169"/>
      <c r="FO690" s="169"/>
      <c r="FP690" s="169"/>
      <c r="FQ690" s="169"/>
      <c r="FR690" s="169"/>
      <c r="FS690" s="169"/>
      <c r="FT690" s="169"/>
      <c r="FU690" s="169"/>
      <c r="FV690" s="169"/>
      <c r="FW690" s="169"/>
      <c r="FX690" s="169"/>
      <c r="FY690" s="169"/>
      <c r="FZ690" s="169"/>
      <c r="GA690" s="169"/>
      <c r="AMK690" s="115"/>
      <c r="AML690" s="115"/>
      <c r="AMM690" s="115"/>
      <c r="AMN690" s="115"/>
      <c r="AMO690" s="115"/>
      <c r="AMP690" s="115"/>
      <c r="AMQ690" s="115"/>
      <c r="AMR690" s="115"/>
      <c r="AMS690" s="115"/>
      <c r="AMT690" s="115"/>
      <c r="AMU690" s="115"/>
      <c r="AMV690" s="115"/>
      <c r="AMW690" s="115"/>
      <c r="AMX690" s="115"/>
      <c r="AMY690" s="115"/>
      <c r="AMZ690" s="115"/>
      <c r="ANA690" s="115"/>
      <c r="ANB690" s="115"/>
    </row>
    <row r="691" spans="1:183 1025:1042" ht="15" customHeight="1" x14ac:dyDescent="0.35">
      <c r="A691" s="169"/>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c r="AE691" s="169"/>
      <c r="AF691" s="169"/>
      <c r="AG691" s="169"/>
      <c r="AH691" s="169"/>
      <c r="AI691" s="169"/>
      <c r="AJ691" s="169"/>
      <c r="AK691" s="169"/>
      <c r="AL691" s="169"/>
      <c r="AM691" s="169"/>
      <c r="AN691" s="169"/>
      <c r="AO691" s="169"/>
      <c r="AP691" s="169"/>
      <c r="AQ691" s="169"/>
      <c r="AR691" s="169"/>
      <c r="AS691" s="169"/>
      <c r="AT691" s="169"/>
      <c r="AU691" s="169"/>
      <c r="AV691" s="169"/>
      <c r="AW691" s="169"/>
      <c r="AX691" s="169"/>
      <c r="AY691" s="169"/>
      <c r="AZ691" s="169"/>
      <c r="BA691" s="169"/>
      <c r="BB691" s="169"/>
      <c r="BC691" s="169"/>
      <c r="BD691" s="169"/>
      <c r="BE691" s="169"/>
      <c r="BF691" s="169"/>
      <c r="BG691" s="169"/>
      <c r="BH691" s="169"/>
      <c r="BI691" s="169"/>
      <c r="BJ691" s="169"/>
      <c r="BK691" s="169"/>
      <c r="BL691" s="169"/>
      <c r="BM691" s="169"/>
      <c r="BN691" s="169"/>
      <c r="BO691" s="169"/>
      <c r="BP691" s="169"/>
      <c r="BQ691" s="169"/>
      <c r="BR691" s="169"/>
      <c r="BS691" s="169"/>
      <c r="BT691" s="169"/>
      <c r="BU691" s="169"/>
      <c r="BV691" s="169"/>
      <c r="BW691" s="169"/>
      <c r="BX691" s="169"/>
      <c r="BY691" s="169"/>
      <c r="BZ691" s="169"/>
      <c r="CA691" s="169"/>
      <c r="CB691" s="169"/>
      <c r="CC691" s="169"/>
      <c r="CD691" s="169"/>
      <c r="CE691" s="169"/>
      <c r="CF691" s="169"/>
      <c r="CG691" s="169"/>
      <c r="CH691" s="169"/>
      <c r="CI691" s="169"/>
      <c r="CJ691" s="169"/>
      <c r="CK691" s="169"/>
      <c r="CL691" s="169"/>
      <c r="CM691" s="169"/>
      <c r="CN691" s="169"/>
      <c r="CO691" s="169"/>
      <c r="CP691" s="169"/>
      <c r="CQ691" s="169"/>
      <c r="CR691" s="169"/>
      <c r="CS691" s="169"/>
      <c r="CT691" s="169"/>
      <c r="CU691" s="169"/>
      <c r="CV691" s="169"/>
      <c r="CW691" s="169"/>
      <c r="CX691" s="169"/>
      <c r="CY691" s="169"/>
      <c r="CZ691" s="169"/>
      <c r="DA691" s="169"/>
      <c r="DB691" s="169"/>
      <c r="DC691" s="169"/>
      <c r="DD691" s="169"/>
      <c r="DE691" s="169"/>
      <c r="DF691" s="169"/>
      <c r="DG691" s="169"/>
      <c r="DH691" s="169"/>
      <c r="DI691" s="169"/>
      <c r="DJ691" s="169"/>
      <c r="DK691" s="169"/>
      <c r="DL691" s="169"/>
      <c r="DM691" s="169"/>
      <c r="DN691" s="169"/>
      <c r="DO691" s="169"/>
      <c r="DP691" s="169"/>
      <c r="DQ691" s="169"/>
      <c r="DR691" s="169"/>
      <c r="DS691" s="169"/>
      <c r="DT691" s="169"/>
      <c r="DU691" s="169"/>
      <c r="DV691" s="169"/>
      <c r="DW691" s="169"/>
      <c r="DX691" s="169"/>
      <c r="DY691" s="169"/>
      <c r="DZ691" s="169"/>
      <c r="EA691" s="169"/>
      <c r="EB691" s="169"/>
      <c r="EC691" s="169"/>
      <c r="ED691" s="169"/>
      <c r="EE691" s="169"/>
      <c r="EF691" s="169"/>
      <c r="EG691" s="169"/>
      <c r="EH691" s="169"/>
      <c r="EI691" s="169"/>
      <c r="EJ691" s="169"/>
      <c r="EK691" s="169"/>
      <c r="EL691" s="169"/>
      <c r="EM691" s="169"/>
      <c r="EN691" s="169"/>
      <c r="EO691" s="169"/>
      <c r="EP691" s="169"/>
      <c r="EQ691" s="169"/>
      <c r="ER691" s="169"/>
      <c r="ES691" s="169"/>
      <c r="ET691" s="169"/>
      <c r="EU691" s="169"/>
      <c r="EV691" s="169"/>
      <c r="EW691" s="169"/>
      <c r="EX691" s="169"/>
      <c r="EY691" s="169"/>
      <c r="EZ691" s="169"/>
      <c r="FA691" s="169"/>
      <c r="FB691" s="169"/>
      <c r="FC691" s="169"/>
      <c r="FD691" s="169"/>
      <c r="FE691" s="169"/>
      <c r="FF691" s="169"/>
      <c r="FG691" s="169"/>
      <c r="FH691" s="169"/>
      <c r="FI691" s="169"/>
      <c r="FJ691" s="169"/>
      <c r="FK691" s="169"/>
      <c r="FL691" s="169"/>
      <c r="FM691" s="169"/>
      <c r="FN691" s="169"/>
      <c r="FO691" s="169"/>
      <c r="FP691" s="169"/>
      <c r="FQ691" s="169"/>
      <c r="FR691" s="169"/>
      <c r="FS691" s="169"/>
      <c r="FT691" s="169"/>
      <c r="FU691" s="169"/>
      <c r="FV691" s="169"/>
      <c r="FW691" s="169"/>
      <c r="FX691" s="169"/>
      <c r="FY691" s="169"/>
      <c r="FZ691" s="169"/>
      <c r="GA691" s="169"/>
      <c r="AMK691" s="115"/>
      <c r="AML691" s="115"/>
      <c r="AMM691" s="115"/>
      <c r="AMN691" s="115"/>
      <c r="AMO691" s="115"/>
      <c r="AMP691" s="115"/>
      <c r="AMQ691" s="115"/>
      <c r="AMR691" s="115"/>
      <c r="AMS691" s="115"/>
      <c r="AMT691" s="115"/>
      <c r="AMU691" s="115"/>
      <c r="AMV691" s="115"/>
      <c r="AMW691" s="115"/>
      <c r="AMX691" s="115"/>
      <c r="AMY691" s="115"/>
      <c r="AMZ691" s="115"/>
      <c r="ANA691" s="115"/>
      <c r="ANB691" s="115"/>
    </row>
    <row r="692" spans="1:183 1025:1042" ht="15" customHeight="1" x14ac:dyDescent="0.35">
      <c r="A692" s="169"/>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c r="AE692" s="169"/>
      <c r="AF692" s="169"/>
      <c r="AG692" s="169"/>
      <c r="AH692" s="169"/>
      <c r="AI692" s="169"/>
      <c r="AJ692" s="169"/>
      <c r="AK692" s="169"/>
      <c r="AL692" s="169"/>
      <c r="AM692" s="169"/>
      <c r="AN692" s="169"/>
      <c r="AO692" s="169"/>
      <c r="AP692" s="169"/>
      <c r="AQ692" s="169"/>
      <c r="AR692" s="169"/>
      <c r="AS692" s="169"/>
      <c r="AT692" s="169"/>
      <c r="AU692" s="169"/>
      <c r="AV692" s="169"/>
      <c r="AW692" s="169"/>
      <c r="AX692" s="169"/>
      <c r="AY692" s="169"/>
      <c r="AZ692" s="169"/>
      <c r="BA692" s="169"/>
      <c r="BB692" s="169"/>
      <c r="BC692" s="169"/>
      <c r="BD692" s="169"/>
      <c r="BE692" s="169"/>
      <c r="BF692" s="169"/>
      <c r="BG692" s="169"/>
      <c r="BH692" s="169"/>
      <c r="BI692" s="169"/>
      <c r="BJ692" s="169"/>
      <c r="BK692" s="169"/>
      <c r="BL692" s="169"/>
      <c r="BM692" s="169"/>
      <c r="BN692" s="169"/>
      <c r="BO692" s="169"/>
      <c r="BP692" s="169"/>
      <c r="BQ692" s="169"/>
      <c r="BR692" s="169"/>
      <c r="BS692" s="169"/>
      <c r="BT692" s="169"/>
      <c r="BU692" s="169"/>
      <c r="BV692" s="169"/>
      <c r="BW692" s="169"/>
      <c r="BX692" s="169"/>
      <c r="BY692" s="169"/>
      <c r="BZ692" s="169"/>
      <c r="CA692" s="169"/>
      <c r="CB692" s="169"/>
      <c r="CC692" s="169"/>
      <c r="CD692" s="169"/>
      <c r="CE692" s="169"/>
      <c r="CF692" s="169"/>
      <c r="CG692" s="169"/>
      <c r="CH692" s="169"/>
      <c r="CI692" s="169"/>
      <c r="CJ692" s="169"/>
      <c r="CK692" s="169"/>
      <c r="CL692" s="169"/>
      <c r="CM692" s="169"/>
      <c r="CN692" s="169"/>
      <c r="CO692" s="169"/>
      <c r="CP692" s="169"/>
      <c r="CQ692" s="169"/>
      <c r="CR692" s="169"/>
      <c r="CS692" s="169"/>
      <c r="CT692" s="169"/>
      <c r="CU692" s="169"/>
      <c r="CV692" s="169"/>
      <c r="CW692" s="169"/>
      <c r="CX692" s="169"/>
      <c r="CY692" s="169"/>
      <c r="CZ692" s="169"/>
      <c r="DA692" s="169"/>
      <c r="DB692" s="169"/>
      <c r="DC692" s="169"/>
      <c r="DD692" s="169"/>
      <c r="DE692" s="169"/>
      <c r="DF692" s="169"/>
      <c r="DG692" s="169"/>
      <c r="DH692" s="169"/>
      <c r="DI692" s="169"/>
      <c r="DJ692" s="169"/>
      <c r="DK692" s="169"/>
      <c r="DL692" s="169"/>
      <c r="DM692" s="169"/>
      <c r="DN692" s="169"/>
      <c r="DO692" s="169"/>
      <c r="DP692" s="169"/>
      <c r="DQ692" s="169"/>
      <c r="DR692" s="169"/>
      <c r="DS692" s="169"/>
      <c r="DT692" s="169"/>
      <c r="DU692" s="169"/>
      <c r="DV692" s="169"/>
      <c r="DW692" s="169"/>
      <c r="DX692" s="169"/>
      <c r="DY692" s="169"/>
      <c r="DZ692" s="169"/>
      <c r="EA692" s="169"/>
      <c r="EB692" s="169"/>
      <c r="EC692" s="169"/>
      <c r="ED692" s="169"/>
      <c r="EE692" s="169"/>
      <c r="EF692" s="169"/>
      <c r="EG692" s="169"/>
      <c r="EH692" s="169"/>
      <c r="EI692" s="169"/>
      <c r="EJ692" s="169"/>
      <c r="EK692" s="169"/>
      <c r="EL692" s="169"/>
      <c r="EM692" s="169"/>
      <c r="EN692" s="169"/>
      <c r="EO692" s="169"/>
      <c r="EP692" s="169"/>
      <c r="EQ692" s="169"/>
      <c r="ER692" s="169"/>
      <c r="ES692" s="169"/>
      <c r="ET692" s="169"/>
      <c r="EU692" s="169"/>
      <c r="EV692" s="169"/>
      <c r="EW692" s="169"/>
      <c r="EX692" s="169"/>
      <c r="EY692" s="169"/>
      <c r="EZ692" s="169"/>
      <c r="FA692" s="169"/>
      <c r="FB692" s="169"/>
      <c r="FC692" s="169"/>
      <c r="FD692" s="169"/>
      <c r="FE692" s="169"/>
      <c r="FF692" s="169"/>
      <c r="FG692" s="169"/>
      <c r="FH692" s="169"/>
      <c r="FI692" s="169"/>
      <c r="FJ692" s="169"/>
      <c r="FK692" s="169"/>
      <c r="FL692" s="169"/>
      <c r="FM692" s="169"/>
      <c r="FN692" s="169"/>
      <c r="FO692" s="169"/>
      <c r="FP692" s="169"/>
      <c r="FQ692" s="169"/>
      <c r="FR692" s="169"/>
      <c r="FS692" s="169"/>
      <c r="FT692" s="169"/>
      <c r="FU692" s="169"/>
      <c r="FV692" s="169"/>
      <c r="FW692" s="169"/>
      <c r="FX692" s="169"/>
      <c r="FY692" s="169"/>
      <c r="FZ692" s="169"/>
      <c r="GA692" s="169"/>
      <c r="AMK692" s="115"/>
      <c r="AML692" s="115"/>
      <c r="AMM692" s="115"/>
      <c r="AMN692" s="115"/>
      <c r="AMO692" s="115"/>
      <c r="AMP692" s="115"/>
      <c r="AMQ692" s="115"/>
      <c r="AMR692" s="115"/>
      <c r="AMS692" s="115"/>
      <c r="AMT692" s="115"/>
      <c r="AMU692" s="115"/>
      <c r="AMV692" s="115"/>
      <c r="AMW692" s="115"/>
      <c r="AMX692" s="115"/>
      <c r="AMY692" s="115"/>
      <c r="AMZ692" s="115"/>
      <c r="ANA692" s="115"/>
      <c r="ANB692" s="115"/>
    </row>
    <row r="693" spans="1:183 1025:1042" ht="15" customHeight="1" x14ac:dyDescent="0.35">
      <c r="A693" s="169"/>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c r="AE693" s="169"/>
      <c r="AF693" s="169"/>
      <c r="AG693" s="169"/>
      <c r="AH693" s="169"/>
      <c r="AI693" s="169"/>
      <c r="AJ693" s="169"/>
      <c r="AK693" s="169"/>
      <c r="AL693" s="169"/>
      <c r="AM693" s="169"/>
      <c r="AN693" s="169"/>
      <c r="AO693" s="169"/>
      <c r="AP693" s="169"/>
      <c r="AQ693" s="169"/>
      <c r="AR693" s="169"/>
      <c r="AS693" s="169"/>
      <c r="AT693" s="169"/>
      <c r="AU693" s="169"/>
      <c r="AV693" s="169"/>
      <c r="AW693" s="169"/>
      <c r="AX693" s="169"/>
      <c r="AY693" s="169"/>
      <c r="AZ693" s="169"/>
      <c r="BA693" s="169"/>
      <c r="BB693" s="169"/>
      <c r="BC693" s="169"/>
      <c r="BD693" s="169"/>
      <c r="BE693" s="169"/>
      <c r="BF693" s="169"/>
      <c r="BG693" s="169"/>
      <c r="BH693" s="169"/>
      <c r="BI693" s="169"/>
      <c r="BJ693" s="169"/>
      <c r="BK693" s="169"/>
      <c r="BL693" s="169"/>
      <c r="BM693" s="169"/>
      <c r="BN693" s="169"/>
      <c r="BO693" s="169"/>
      <c r="BP693" s="169"/>
      <c r="BQ693" s="169"/>
      <c r="BR693" s="169"/>
      <c r="BS693" s="169"/>
      <c r="BT693" s="169"/>
      <c r="BU693" s="169"/>
      <c r="BV693" s="169"/>
      <c r="BW693" s="169"/>
      <c r="BX693" s="169"/>
      <c r="BY693" s="169"/>
      <c r="BZ693" s="169"/>
      <c r="CA693" s="169"/>
      <c r="CB693" s="169"/>
      <c r="CC693" s="169"/>
      <c r="CD693" s="169"/>
      <c r="CE693" s="169"/>
      <c r="CF693" s="169"/>
      <c r="CG693" s="169"/>
      <c r="CH693" s="169"/>
      <c r="CI693" s="169"/>
      <c r="CJ693" s="169"/>
      <c r="CK693" s="169"/>
      <c r="CL693" s="169"/>
      <c r="CM693" s="169"/>
      <c r="CN693" s="169"/>
      <c r="CO693" s="169"/>
      <c r="CP693" s="169"/>
      <c r="CQ693" s="169"/>
      <c r="CR693" s="169"/>
      <c r="CS693" s="169"/>
      <c r="CT693" s="169"/>
      <c r="CU693" s="169"/>
      <c r="CV693" s="169"/>
      <c r="CW693" s="169"/>
      <c r="CX693" s="169"/>
      <c r="CY693" s="169"/>
      <c r="CZ693" s="169"/>
      <c r="DA693" s="169"/>
      <c r="DB693" s="169"/>
      <c r="DC693" s="169"/>
      <c r="DD693" s="169"/>
      <c r="DE693" s="169"/>
      <c r="DF693" s="169"/>
      <c r="DG693" s="169"/>
      <c r="DH693" s="169"/>
      <c r="DI693" s="169"/>
      <c r="DJ693" s="169"/>
      <c r="DK693" s="169"/>
      <c r="DL693" s="169"/>
      <c r="DM693" s="169"/>
      <c r="DN693" s="169"/>
      <c r="DO693" s="169"/>
      <c r="DP693" s="169"/>
      <c r="DQ693" s="169"/>
      <c r="DR693" s="169"/>
      <c r="DS693" s="169"/>
      <c r="DT693" s="169"/>
      <c r="DU693" s="169"/>
      <c r="DV693" s="169"/>
      <c r="DW693" s="169"/>
      <c r="DX693" s="169"/>
      <c r="DY693" s="169"/>
      <c r="DZ693" s="169"/>
      <c r="EA693" s="169"/>
      <c r="EB693" s="169"/>
      <c r="EC693" s="169"/>
      <c r="ED693" s="169"/>
      <c r="EE693" s="169"/>
      <c r="EF693" s="169"/>
      <c r="EG693" s="169"/>
      <c r="EH693" s="169"/>
      <c r="EI693" s="169"/>
      <c r="EJ693" s="169"/>
      <c r="EK693" s="169"/>
      <c r="EL693" s="169"/>
      <c r="EM693" s="169"/>
      <c r="EN693" s="169"/>
      <c r="EO693" s="169"/>
      <c r="EP693" s="169"/>
      <c r="EQ693" s="169"/>
      <c r="ER693" s="169"/>
      <c r="ES693" s="169"/>
      <c r="ET693" s="169"/>
      <c r="EU693" s="169"/>
      <c r="EV693" s="169"/>
      <c r="EW693" s="169"/>
      <c r="EX693" s="169"/>
      <c r="EY693" s="169"/>
      <c r="EZ693" s="169"/>
      <c r="FA693" s="169"/>
      <c r="FB693" s="169"/>
      <c r="FC693" s="169"/>
      <c r="FD693" s="169"/>
      <c r="FE693" s="169"/>
      <c r="FF693" s="169"/>
      <c r="FG693" s="169"/>
      <c r="FH693" s="169"/>
      <c r="FI693" s="169"/>
      <c r="FJ693" s="169"/>
      <c r="FK693" s="169"/>
      <c r="FL693" s="169"/>
      <c r="FM693" s="169"/>
      <c r="FN693" s="169"/>
      <c r="FO693" s="169"/>
      <c r="FP693" s="169"/>
      <c r="FQ693" s="169"/>
      <c r="FR693" s="169"/>
      <c r="FS693" s="169"/>
      <c r="FT693" s="169"/>
      <c r="FU693" s="169"/>
      <c r="FV693" s="169"/>
      <c r="FW693" s="169"/>
      <c r="FX693" s="169"/>
      <c r="FY693" s="169"/>
      <c r="FZ693" s="169"/>
      <c r="GA693" s="169"/>
      <c r="AMK693" s="115"/>
      <c r="AML693" s="115"/>
      <c r="AMM693" s="115"/>
      <c r="AMN693" s="115"/>
      <c r="AMO693" s="115"/>
      <c r="AMP693" s="115"/>
      <c r="AMQ693" s="115"/>
      <c r="AMR693" s="115"/>
      <c r="AMS693" s="115"/>
      <c r="AMT693" s="115"/>
      <c r="AMU693" s="115"/>
      <c r="AMV693" s="115"/>
      <c r="AMW693" s="115"/>
      <c r="AMX693" s="115"/>
      <c r="AMY693" s="115"/>
      <c r="AMZ693" s="115"/>
      <c r="ANA693" s="115"/>
      <c r="ANB693" s="115"/>
    </row>
    <row r="694" spans="1:183 1025:1042" ht="15" customHeight="1" x14ac:dyDescent="0.35">
      <c r="A694" s="169"/>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c r="AE694" s="169"/>
      <c r="AF694" s="169"/>
      <c r="AG694" s="169"/>
      <c r="AH694" s="169"/>
      <c r="AI694" s="169"/>
      <c r="AJ694" s="169"/>
      <c r="AK694" s="169"/>
      <c r="AL694" s="169"/>
      <c r="AM694" s="169"/>
      <c r="AN694" s="169"/>
      <c r="AO694" s="169"/>
      <c r="AP694" s="169"/>
      <c r="AQ694" s="169"/>
      <c r="AR694" s="169"/>
      <c r="AS694" s="169"/>
      <c r="AT694" s="169"/>
      <c r="AU694" s="169"/>
      <c r="AV694" s="169"/>
      <c r="AW694" s="169"/>
      <c r="AX694" s="169"/>
      <c r="AY694" s="169"/>
      <c r="AZ694" s="169"/>
      <c r="BA694" s="169"/>
      <c r="BB694" s="169"/>
      <c r="BC694" s="169"/>
      <c r="BD694" s="169"/>
      <c r="BE694" s="169"/>
      <c r="BF694" s="169"/>
      <c r="BG694" s="169"/>
      <c r="BH694" s="169"/>
      <c r="BI694" s="169"/>
      <c r="BJ694" s="169"/>
      <c r="BK694" s="169"/>
      <c r="BL694" s="169"/>
      <c r="BM694" s="169"/>
      <c r="BN694" s="169"/>
      <c r="BO694" s="169"/>
      <c r="BP694" s="169"/>
      <c r="BQ694" s="169"/>
      <c r="BR694" s="169"/>
      <c r="BS694" s="169"/>
      <c r="BT694" s="169"/>
      <c r="BU694" s="169"/>
      <c r="BV694" s="169"/>
      <c r="BW694" s="169"/>
      <c r="BX694" s="169"/>
      <c r="BY694" s="169"/>
      <c r="BZ694" s="169"/>
      <c r="CA694" s="169"/>
      <c r="CB694" s="169"/>
      <c r="CC694" s="169"/>
      <c r="CD694" s="169"/>
      <c r="CE694" s="169"/>
      <c r="CF694" s="169"/>
      <c r="CG694" s="169"/>
      <c r="CH694" s="169"/>
      <c r="CI694" s="169"/>
      <c r="CJ694" s="169"/>
      <c r="CK694" s="169"/>
      <c r="CL694" s="169"/>
      <c r="CM694" s="169"/>
      <c r="CN694" s="169"/>
      <c r="CO694" s="169"/>
      <c r="CP694" s="169"/>
      <c r="CQ694" s="169"/>
      <c r="CR694" s="169"/>
      <c r="CS694" s="169"/>
      <c r="CT694" s="169"/>
      <c r="CU694" s="169"/>
      <c r="CV694" s="169"/>
      <c r="CW694" s="169"/>
      <c r="CX694" s="169"/>
      <c r="CY694" s="169"/>
      <c r="CZ694" s="169"/>
      <c r="DA694" s="169"/>
      <c r="DB694" s="169"/>
      <c r="DC694" s="169"/>
      <c r="DD694" s="169"/>
      <c r="DE694" s="169"/>
      <c r="DF694" s="169"/>
      <c r="DG694" s="169"/>
      <c r="DH694" s="169"/>
      <c r="DI694" s="169"/>
      <c r="DJ694" s="169"/>
      <c r="DK694" s="169"/>
      <c r="DL694" s="169"/>
      <c r="DM694" s="169"/>
      <c r="DN694" s="169"/>
      <c r="DO694" s="169"/>
      <c r="DP694" s="169"/>
      <c r="DQ694" s="169"/>
      <c r="DR694" s="169"/>
      <c r="DS694" s="169"/>
      <c r="DT694" s="169"/>
      <c r="DU694" s="169"/>
      <c r="DV694" s="169"/>
      <c r="DW694" s="169"/>
      <c r="DX694" s="169"/>
      <c r="DY694" s="169"/>
      <c r="DZ694" s="169"/>
      <c r="EA694" s="169"/>
      <c r="EB694" s="169"/>
      <c r="EC694" s="169"/>
      <c r="ED694" s="169"/>
      <c r="EE694" s="169"/>
      <c r="EF694" s="169"/>
      <c r="EG694" s="169"/>
      <c r="EH694" s="169"/>
      <c r="EI694" s="169"/>
      <c r="EJ694" s="169"/>
      <c r="EK694" s="169"/>
      <c r="EL694" s="169"/>
      <c r="EM694" s="169"/>
      <c r="EN694" s="169"/>
      <c r="EO694" s="169"/>
      <c r="EP694" s="169"/>
      <c r="EQ694" s="169"/>
      <c r="ER694" s="169"/>
      <c r="ES694" s="169"/>
      <c r="ET694" s="169"/>
      <c r="EU694" s="169"/>
      <c r="EV694" s="169"/>
      <c r="EW694" s="169"/>
      <c r="EX694" s="169"/>
      <c r="EY694" s="169"/>
      <c r="EZ694" s="169"/>
      <c r="FA694" s="169"/>
      <c r="FB694" s="169"/>
      <c r="FC694" s="169"/>
      <c r="FD694" s="169"/>
      <c r="FE694" s="169"/>
      <c r="FF694" s="169"/>
      <c r="FG694" s="169"/>
      <c r="FH694" s="169"/>
      <c r="FI694" s="169"/>
      <c r="FJ694" s="169"/>
      <c r="FK694" s="169"/>
      <c r="FL694" s="169"/>
      <c r="FM694" s="169"/>
      <c r="FN694" s="169"/>
      <c r="FO694" s="169"/>
      <c r="FP694" s="169"/>
      <c r="FQ694" s="169"/>
      <c r="FR694" s="169"/>
      <c r="FS694" s="169"/>
      <c r="FT694" s="169"/>
      <c r="FU694" s="169"/>
      <c r="FV694" s="169"/>
      <c r="FW694" s="169"/>
      <c r="FX694" s="169"/>
      <c r="FY694" s="169"/>
      <c r="FZ694" s="169"/>
      <c r="GA694" s="169"/>
      <c r="AMK694" s="115"/>
      <c r="AML694" s="115"/>
      <c r="AMM694" s="115"/>
      <c r="AMN694" s="115"/>
      <c r="AMO694" s="115"/>
      <c r="AMP694" s="115"/>
      <c r="AMQ694" s="115"/>
      <c r="AMR694" s="115"/>
      <c r="AMS694" s="115"/>
      <c r="AMT694" s="115"/>
      <c r="AMU694" s="115"/>
      <c r="AMV694" s="115"/>
      <c r="AMW694" s="115"/>
      <c r="AMX694" s="115"/>
      <c r="AMY694" s="115"/>
      <c r="AMZ694" s="115"/>
      <c r="ANA694" s="115"/>
      <c r="ANB694" s="115"/>
    </row>
    <row r="695" spans="1:183 1025:1042" ht="15" customHeight="1" x14ac:dyDescent="0.35">
      <c r="A695" s="169"/>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c r="AE695" s="169"/>
      <c r="AF695" s="169"/>
      <c r="AG695" s="169"/>
      <c r="AH695" s="169"/>
      <c r="AI695" s="169"/>
      <c r="AJ695" s="169"/>
      <c r="AK695" s="169"/>
      <c r="AL695" s="169"/>
      <c r="AM695" s="169"/>
      <c r="AN695" s="169"/>
      <c r="AO695" s="169"/>
      <c r="AP695" s="169"/>
      <c r="AQ695" s="169"/>
      <c r="AR695" s="169"/>
      <c r="AS695" s="169"/>
      <c r="AT695" s="169"/>
      <c r="AU695" s="169"/>
      <c r="AV695" s="169"/>
      <c r="AW695" s="169"/>
      <c r="AX695" s="169"/>
      <c r="AY695" s="169"/>
      <c r="AZ695" s="169"/>
      <c r="BA695" s="169"/>
      <c r="BB695" s="169"/>
      <c r="BC695" s="169"/>
      <c r="BD695" s="169"/>
      <c r="BE695" s="169"/>
      <c r="BF695" s="169"/>
      <c r="BG695" s="169"/>
      <c r="BH695" s="169"/>
      <c r="BI695" s="169"/>
      <c r="BJ695" s="169"/>
      <c r="BK695" s="169"/>
      <c r="BL695" s="169"/>
      <c r="BM695" s="169"/>
      <c r="BN695" s="169"/>
      <c r="BO695" s="169"/>
      <c r="BP695" s="169"/>
      <c r="BQ695" s="169"/>
      <c r="BR695" s="169"/>
      <c r="BS695" s="169"/>
      <c r="BT695" s="169"/>
      <c r="BU695" s="169"/>
      <c r="BV695" s="169"/>
      <c r="BW695" s="169"/>
      <c r="BX695" s="169"/>
      <c r="BY695" s="169"/>
      <c r="BZ695" s="169"/>
      <c r="CA695" s="169"/>
      <c r="CB695" s="169"/>
      <c r="CC695" s="169"/>
      <c r="CD695" s="169"/>
      <c r="CE695" s="169"/>
      <c r="CF695" s="169"/>
      <c r="CG695" s="169"/>
      <c r="CH695" s="169"/>
      <c r="CI695" s="169"/>
      <c r="CJ695" s="169"/>
      <c r="CK695" s="169"/>
      <c r="CL695" s="169"/>
      <c r="CM695" s="169"/>
      <c r="CN695" s="169"/>
      <c r="CO695" s="169"/>
      <c r="CP695" s="169"/>
      <c r="CQ695" s="169"/>
      <c r="CR695" s="169"/>
      <c r="CS695" s="169"/>
      <c r="CT695" s="169"/>
      <c r="CU695" s="169"/>
      <c r="CV695" s="169"/>
      <c r="CW695" s="169"/>
      <c r="CX695" s="169"/>
      <c r="CY695" s="169"/>
      <c r="CZ695" s="169"/>
      <c r="DA695" s="169"/>
      <c r="DB695" s="169"/>
      <c r="DC695" s="169"/>
      <c r="DD695" s="169"/>
      <c r="DE695" s="169"/>
      <c r="DF695" s="169"/>
      <c r="DG695" s="169"/>
      <c r="DH695" s="169"/>
      <c r="DI695" s="169"/>
      <c r="DJ695" s="169"/>
      <c r="DK695" s="169"/>
      <c r="DL695" s="169"/>
      <c r="DM695" s="169"/>
      <c r="DN695" s="169"/>
      <c r="DO695" s="169"/>
      <c r="DP695" s="169"/>
      <c r="DQ695" s="169"/>
      <c r="DR695" s="169"/>
      <c r="DS695" s="169"/>
      <c r="DT695" s="169"/>
      <c r="DU695" s="169"/>
      <c r="DV695" s="169"/>
      <c r="DW695" s="169"/>
      <c r="DX695" s="169"/>
      <c r="DY695" s="169"/>
      <c r="DZ695" s="169"/>
      <c r="EA695" s="169"/>
      <c r="EB695" s="169"/>
      <c r="EC695" s="169"/>
      <c r="ED695" s="169"/>
      <c r="EE695" s="169"/>
      <c r="EF695" s="169"/>
      <c r="EG695" s="169"/>
      <c r="EH695" s="169"/>
      <c r="EI695" s="169"/>
      <c r="EJ695" s="169"/>
      <c r="EK695" s="169"/>
      <c r="EL695" s="169"/>
      <c r="EM695" s="169"/>
      <c r="EN695" s="169"/>
      <c r="EO695" s="169"/>
      <c r="EP695" s="169"/>
      <c r="EQ695" s="169"/>
      <c r="ER695" s="169"/>
      <c r="ES695" s="169"/>
      <c r="ET695" s="169"/>
      <c r="EU695" s="169"/>
      <c r="EV695" s="169"/>
      <c r="EW695" s="169"/>
      <c r="EX695" s="169"/>
      <c r="EY695" s="169"/>
      <c r="EZ695" s="169"/>
      <c r="FA695" s="169"/>
      <c r="FB695" s="169"/>
      <c r="FC695" s="169"/>
      <c r="FD695" s="169"/>
      <c r="FE695" s="169"/>
      <c r="FF695" s="169"/>
      <c r="FG695" s="169"/>
      <c r="FH695" s="169"/>
      <c r="FI695" s="169"/>
      <c r="FJ695" s="169"/>
      <c r="FK695" s="169"/>
      <c r="FL695" s="169"/>
      <c r="FM695" s="169"/>
      <c r="FN695" s="169"/>
      <c r="FO695" s="169"/>
      <c r="FP695" s="169"/>
      <c r="FQ695" s="169"/>
      <c r="FR695" s="169"/>
      <c r="FS695" s="169"/>
      <c r="FT695" s="169"/>
      <c r="FU695" s="169"/>
      <c r="FV695" s="169"/>
      <c r="FW695" s="169"/>
      <c r="FX695" s="169"/>
      <c r="FY695" s="169"/>
      <c r="FZ695" s="169"/>
      <c r="GA695" s="169"/>
      <c r="AMK695" s="115"/>
      <c r="AML695" s="115"/>
      <c r="AMM695" s="115"/>
      <c r="AMN695" s="115"/>
      <c r="AMO695" s="115"/>
      <c r="AMP695" s="115"/>
      <c r="AMQ695" s="115"/>
      <c r="AMR695" s="115"/>
      <c r="AMS695" s="115"/>
      <c r="AMT695" s="115"/>
      <c r="AMU695" s="115"/>
      <c r="AMV695" s="115"/>
      <c r="AMW695" s="115"/>
      <c r="AMX695" s="115"/>
      <c r="AMY695" s="115"/>
      <c r="AMZ695" s="115"/>
      <c r="ANA695" s="115"/>
      <c r="ANB695" s="115"/>
    </row>
    <row r="696" spans="1:183 1025:1042" ht="15" customHeight="1" x14ac:dyDescent="0.35">
      <c r="A696" s="169"/>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c r="AE696" s="169"/>
      <c r="AF696" s="169"/>
      <c r="AG696" s="169"/>
      <c r="AH696" s="169"/>
      <c r="AI696" s="169"/>
      <c r="AJ696" s="169"/>
      <c r="AK696" s="169"/>
      <c r="AL696" s="169"/>
      <c r="AM696" s="169"/>
      <c r="AN696" s="169"/>
      <c r="AO696" s="169"/>
      <c r="AP696" s="169"/>
      <c r="AQ696" s="169"/>
      <c r="AR696" s="169"/>
      <c r="AS696" s="169"/>
      <c r="AT696" s="169"/>
      <c r="AU696" s="169"/>
      <c r="AV696" s="169"/>
      <c r="AW696" s="169"/>
      <c r="AX696" s="169"/>
      <c r="AY696" s="169"/>
      <c r="AZ696" s="169"/>
      <c r="BA696" s="169"/>
      <c r="BB696" s="169"/>
      <c r="BC696" s="169"/>
      <c r="BD696" s="169"/>
      <c r="BE696" s="169"/>
      <c r="BF696" s="169"/>
      <c r="BG696" s="169"/>
      <c r="BH696" s="169"/>
      <c r="BI696" s="169"/>
      <c r="BJ696" s="169"/>
      <c r="BK696" s="169"/>
      <c r="BL696" s="169"/>
      <c r="BM696" s="169"/>
      <c r="BN696" s="169"/>
      <c r="BO696" s="169"/>
      <c r="BP696" s="169"/>
      <c r="BQ696" s="169"/>
      <c r="BR696" s="169"/>
      <c r="BS696" s="169"/>
      <c r="BT696" s="169"/>
      <c r="BU696" s="169"/>
      <c r="BV696" s="169"/>
      <c r="BW696" s="169"/>
      <c r="BX696" s="169"/>
      <c r="BY696" s="169"/>
      <c r="BZ696" s="169"/>
      <c r="CA696" s="169"/>
      <c r="CB696" s="169"/>
      <c r="CC696" s="169"/>
      <c r="CD696" s="169"/>
      <c r="CE696" s="169"/>
      <c r="CF696" s="169"/>
      <c r="CG696" s="169"/>
      <c r="CH696" s="169"/>
      <c r="CI696" s="169"/>
      <c r="CJ696" s="169"/>
      <c r="CK696" s="169"/>
      <c r="CL696" s="169"/>
      <c r="CM696" s="169"/>
      <c r="CN696" s="169"/>
      <c r="CO696" s="169"/>
      <c r="CP696" s="169"/>
      <c r="CQ696" s="169"/>
      <c r="CR696" s="169"/>
      <c r="CS696" s="169"/>
      <c r="CT696" s="169"/>
      <c r="CU696" s="169"/>
      <c r="CV696" s="169"/>
      <c r="CW696" s="169"/>
      <c r="CX696" s="169"/>
      <c r="CY696" s="169"/>
      <c r="CZ696" s="169"/>
      <c r="DA696" s="169"/>
      <c r="DB696" s="169"/>
      <c r="DC696" s="169"/>
      <c r="DD696" s="169"/>
      <c r="DE696" s="169"/>
      <c r="DF696" s="169"/>
      <c r="DG696" s="169"/>
      <c r="DH696" s="169"/>
      <c r="DI696" s="169"/>
      <c r="DJ696" s="169"/>
      <c r="DK696" s="169"/>
      <c r="DL696" s="169"/>
      <c r="DM696" s="169"/>
      <c r="DN696" s="169"/>
      <c r="DO696" s="169"/>
      <c r="DP696" s="169"/>
      <c r="DQ696" s="169"/>
      <c r="DR696" s="169"/>
      <c r="DS696" s="169"/>
      <c r="DT696" s="169"/>
      <c r="DU696" s="169"/>
      <c r="DV696" s="169"/>
      <c r="DW696" s="169"/>
      <c r="DX696" s="169"/>
      <c r="DY696" s="169"/>
      <c r="DZ696" s="169"/>
      <c r="EA696" s="169"/>
      <c r="EB696" s="169"/>
      <c r="EC696" s="169"/>
      <c r="ED696" s="169"/>
      <c r="EE696" s="169"/>
      <c r="EF696" s="169"/>
      <c r="EG696" s="169"/>
      <c r="EH696" s="169"/>
      <c r="EI696" s="169"/>
      <c r="EJ696" s="169"/>
      <c r="EK696" s="169"/>
      <c r="EL696" s="169"/>
      <c r="EM696" s="169"/>
      <c r="EN696" s="169"/>
      <c r="EO696" s="169"/>
      <c r="EP696" s="169"/>
      <c r="EQ696" s="169"/>
      <c r="ER696" s="169"/>
      <c r="ES696" s="169"/>
      <c r="ET696" s="169"/>
      <c r="EU696" s="169"/>
      <c r="EV696" s="169"/>
      <c r="EW696" s="169"/>
      <c r="EX696" s="169"/>
      <c r="EY696" s="169"/>
      <c r="EZ696" s="169"/>
      <c r="FA696" s="169"/>
      <c r="FB696" s="169"/>
      <c r="FC696" s="169"/>
      <c r="FD696" s="169"/>
      <c r="FE696" s="169"/>
      <c r="FF696" s="169"/>
      <c r="FG696" s="169"/>
      <c r="FH696" s="169"/>
      <c r="FI696" s="169"/>
      <c r="FJ696" s="169"/>
      <c r="FK696" s="169"/>
      <c r="FL696" s="169"/>
      <c r="FM696" s="169"/>
      <c r="FN696" s="169"/>
      <c r="FO696" s="169"/>
      <c r="FP696" s="169"/>
      <c r="FQ696" s="169"/>
      <c r="FR696" s="169"/>
      <c r="FS696" s="169"/>
      <c r="FT696" s="169"/>
      <c r="FU696" s="169"/>
      <c r="FV696" s="169"/>
      <c r="FW696" s="169"/>
      <c r="FX696" s="169"/>
      <c r="FY696" s="169"/>
      <c r="FZ696" s="169"/>
      <c r="GA696" s="169"/>
      <c r="AMK696" s="115"/>
      <c r="AML696" s="115"/>
      <c r="AMM696" s="115"/>
      <c r="AMN696" s="115"/>
      <c r="AMO696" s="115"/>
      <c r="AMP696" s="115"/>
      <c r="AMQ696" s="115"/>
      <c r="AMR696" s="115"/>
      <c r="AMS696" s="115"/>
      <c r="AMT696" s="115"/>
      <c r="AMU696" s="115"/>
      <c r="AMV696" s="115"/>
      <c r="AMW696" s="115"/>
      <c r="AMX696" s="115"/>
      <c r="AMY696" s="115"/>
      <c r="AMZ696" s="115"/>
      <c r="ANA696" s="115"/>
      <c r="ANB696" s="115"/>
    </row>
    <row r="697" spans="1:183 1025:1042" ht="15" customHeight="1" x14ac:dyDescent="0.35">
      <c r="A697" s="169"/>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c r="AE697" s="169"/>
      <c r="AF697" s="169"/>
      <c r="AG697" s="169"/>
      <c r="AH697" s="169"/>
      <c r="AI697" s="169"/>
      <c r="AJ697" s="169"/>
      <c r="AK697" s="169"/>
      <c r="AL697" s="169"/>
      <c r="AM697" s="169"/>
      <c r="AN697" s="169"/>
      <c r="AO697" s="169"/>
      <c r="AP697" s="169"/>
      <c r="AQ697" s="169"/>
      <c r="AR697" s="169"/>
      <c r="AS697" s="169"/>
      <c r="AT697" s="169"/>
      <c r="AU697" s="169"/>
      <c r="AV697" s="169"/>
      <c r="AW697" s="169"/>
      <c r="AX697" s="169"/>
      <c r="AY697" s="169"/>
      <c r="AZ697" s="169"/>
      <c r="BA697" s="169"/>
      <c r="BB697" s="169"/>
      <c r="BC697" s="169"/>
      <c r="BD697" s="169"/>
      <c r="BE697" s="169"/>
      <c r="BF697" s="169"/>
      <c r="BG697" s="169"/>
      <c r="BH697" s="169"/>
      <c r="BI697" s="169"/>
      <c r="BJ697" s="169"/>
      <c r="BK697" s="169"/>
      <c r="BL697" s="169"/>
      <c r="BM697" s="169"/>
      <c r="BN697" s="169"/>
      <c r="BO697" s="169"/>
      <c r="BP697" s="169"/>
      <c r="BQ697" s="169"/>
      <c r="BR697" s="169"/>
      <c r="BS697" s="169"/>
      <c r="BT697" s="169"/>
      <c r="BU697" s="169"/>
      <c r="BV697" s="169"/>
      <c r="BW697" s="169"/>
      <c r="BX697" s="169"/>
      <c r="BY697" s="169"/>
      <c r="BZ697" s="169"/>
      <c r="CA697" s="169"/>
      <c r="CB697" s="169"/>
      <c r="CC697" s="169"/>
      <c r="CD697" s="169"/>
      <c r="CE697" s="169"/>
      <c r="CF697" s="169"/>
      <c r="CG697" s="169"/>
      <c r="CH697" s="169"/>
      <c r="CI697" s="169"/>
      <c r="CJ697" s="169"/>
      <c r="CK697" s="169"/>
      <c r="CL697" s="169"/>
      <c r="CM697" s="169"/>
      <c r="CN697" s="169"/>
      <c r="CO697" s="169"/>
      <c r="CP697" s="169"/>
      <c r="CQ697" s="169"/>
      <c r="CR697" s="169"/>
      <c r="CS697" s="169"/>
      <c r="CT697" s="169"/>
      <c r="CU697" s="169"/>
      <c r="CV697" s="169"/>
      <c r="CW697" s="169"/>
      <c r="CX697" s="169"/>
      <c r="CY697" s="169"/>
      <c r="CZ697" s="169"/>
      <c r="DA697" s="169"/>
      <c r="DB697" s="169"/>
      <c r="DC697" s="169"/>
      <c r="DD697" s="169"/>
      <c r="DE697" s="169"/>
      <c r="DF697" s="169"/>
      <c r="DG697" s="169"/>
      <c r="DH697" s="169"/>
      <c r="DI697" s="169"/>
      <c r="DJ697" s="169"/>
      <c r="DK697" s="169"/>
      <c r="DL697" s="169"/>
      <c r="DM697" s="169"/>
      <c r="DN697" s="169"/>
      <c r="DO697" s="169"/>
      <c r="DP697" s="169"/>
      <c r="DQ697" s="169"/>
      <c r="DR697" s="169"/>
      <c r="DS697" s="169"/>
      <c r="DT697" s="169"/>
      <c r="DU697" s="169"/>
      <c r="DV697" s="169"/>
      <c r="DW697" s="169"/>
      <c r="DX697" s="169"/>
      <c r="DY697" s="169"/>
      <c r="DZ697" s="169"/>
      <c r="EA697" s="169"/>
      <c r="EB697" s="169"/>
      <c r="EC697" s="169"/>
      <c r="ED697" s="169"/>
      <c r="EE697" s="169"/>
      <c r="EF697" s="169"/>
      <c r="EG697" s="169"/>
      <c r="EH697" s="169"/>
      <c r="EI697" s="169"/>
      <c r="EJ697" s="169"/>
      <c r="EK697" s="169"/>
      <c r="EL697" s="169"/>
      <c r="EM697" s="169"/>
      <c r="EN697" s="169"/>
      <c r="EO697" s="169"/>
      <c r="EP697" s="169"/>
      <c r="EQ697" s="169"/>
      <c r="ER697" s="169"/>
      <c r="ES697" s="169"/>
      <c r="ET697" s="169"/>
      <c r="EU697" s="169"/>
      <c r="EV697" s="169"/>
      <c r="EW697" s="169"/>
      <c r="EX697" s="169"/>
      <c r="EY697" s="169"/>
      <c r="EZ697" s="169"/>
      <c r="FA697" s="169"/>
      <c r="FB697" s="169"/>
      <c r="FC697" s="169"/>
      <c r="FD697" s="169"/>
      <c r="FE697" s="169"/>
      <c r="FF697" s="169"/>
      <c r="FG697" s="169"/>
      <c r="FH697" s="169"/>
      <c r="FI697" s="169"/>
      <c r="FJ697" s="169"/>
      <c r="FK697" s="169"/>
      <c r="FL697" s="169"/>
      <c r="FM697" s="169"/>
      <c r="FN697" s="169"/>
      <c r="FO697" s="169"/>
      <c r="FP697" s="169"/>
      <c r="FQ697" s="169"/>
      <c r="FR697" s="169"/>
      <c r="FS697" s="169"/>
      <c r="FT697" s="169"/>
      <c r="FU697" s="169"/>
      <c r="FV697" s="169"/>
      <c r="FW697" s="169"/>
      <c r="FX697" s="169"/>
      <c r="FY697" s="169"/>
      <c r="FZ697" s="169"/>
      <c r="GA697" s="169"/>
      <c r="AMK697" s="115"/>
      <c r="AML697" s="115"/>
      <c r="AMM697" s="115"/>
      <c r="AMN697" s="115"/>
      <c r="AMO697" s="115"/>
      <c r="AMP697" s="115"/>
      <c r="AMQ697" s="115"/>
      <c r="AMR697" s="115"/>
      <c r="AMS697" s="115"/>
      <c r="AMT697" s="115"/>
      <c r="AMU697" s="115"/>
      <c r="AMV697" s="115"/>
      <c r="AMW697" s="115"/>
      <c r="AMX697" s="115"/>
      <c r="AMY697" s="115"/>
      <c r="AMZ697" s="115"/>
      <c r="ANA697" s="115"/>
      <c r="ANB697" s="115"/>
    </row>
    <row r="698" spans="1:183 1025:1042" ht="15" customHeight="1" x14ac:dyDescent="0.35">
      <c r="A698" s="169"/>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c r="AE698" s="169"/>
      <c r="AF698" s="169"/>
      <c r="AG698" s="169"/>
      <c r="AH698" s="169"/>
      <c r="AI698" s="169"/>
      <c r="AJ698" s="169"/>
      <c r="AK698" s="169"/>
      <c r="AL698" s="169"/>
      <c r="AM698" s="169"/>
      <c r="AN698" s="169"/>
      <c r="AO698" s="169"/>
      <c r="AP698" s="169"/>
      <c r="AQ698" s="169"/>
      <c r="AR698" s="169"/>
      <c r="AS698" s="169"/>
      <c r="AT698" s="169"/>
      <c r="AU698" s="169"/>
      <c r="AV698" s="169"/>
      <c r="AW698" s="169"/>
      <c r="AX698" s="169"/>
      <c r="AY698" s="169"/>
      <c r="AZ698" s="169"/>
      <c r="BA698" s="169"/>
      <c r="BB698" s="169"/>
      <c r="BC698" s="169"/>
      <c r="BD698" s="169"/>
      <c r="BE698" s="169"/>
      <c r="BF698" s="169"/>
      <c r="BG698" s="169"/>
      <c r="BH698" s="169"/>
      <c r="BI698" s="169"/>
      <c r="BJ698" s="169"/>
      <c r="BK698" s="169"/>
      <c r="BL698" s="169"/>
      <c r="BM698" s="169"/>
      <c r="BN698" s="169"/>
      <c r="BO698" s="169"/>
      <c r="BP698" s="169"/>
      <c r="BQ698" s="169"/>
      <c r="BR698" s="169"/>
      <c r="BS698" s="169"/>
      <c r="BT698" s="169"/>
      <c r="BU698" s="169"/>
      <c r="BV698" s="169"/>
      <c r="BW698" s="169"/>
      <c r="BX698" s="169"/>
      <c r="BY698" s="169"/>
      <c r="BZ698" s="169"/>
      <c r="CA698" s="169"/>
      <c r="CB698" s="169"/>
      <c r="CC698" s="169"/>
      <c r="CD698" s="169"/>
      <c r="CE698" s="169"/>
      <c r="CF698" s="169"/>
      <c r="CG698" s="169"/>
      <c r="CH698" s="169"/>
      <c r="CI698" s="169"/>
      <c r="CJ698" s="169"/>
      <c r="CK698" s="169"/>
      <c r="CL698" s="169"/>
      <c r="CM698" s="169"/>
      <c r="CN698" s="169"/>
      <c r="CO698" s="169"/>
      <c r="CP698" s="169"/>
      <c r="CQ698" s="169"/>
      <c r="CR698" s="169"/>
      <c r="CS698" s="169"/>
      <c r="CT698" s="169"/>
      <c r="CU698" s="169"/>
      <c r="CV698" s="169"/>
      <c r="CW698" s="169"/>
      <c r="CX698" s="169"/>
      <c r="CY698" s="169"/>
      <c r="CZ698" s="169"/>
      <c r="DA698" s="169"/>
      <c r="DB698" s="169"/>
      <c r="DC698" s="169"/>
      <c r="DD698" s="169"/>
      <c r="DE698" s="169"/>
      <c r="DF698" s="169"/>
      <c r="DG698" s="169"/>
      <c r="DH698" s="169"/>
      <c r="DI698" s="169"/>
      <c r="DJ698" s="169"/>
      <c r="DK698" s="169"/>
      <c r="DL698" s="169"/>
      <c r="DM698" s="169"/>
      <c r="DN698" s="169"/>
      <c r="DO698" s="169"/>
      <c r="DP698" s="169"/>
      <c r="DQ698" s="169"/>
      <c r="DR698" s="169"/>
      <c r="DS698" s="169"/>
      <c r="DT698" s="169"/>
      <c r="DU698" s="169"/>
      <c r="DV698" s="169"/>
      <c r="DW698" s="169"/>
      <c r="DX698" s="169"/>
      <c r="DY698" s="169"/>
      <c r="DZ698" s="169"/>
      <c r="EA698" s="169"/>
      <c r="EB698" s="169"/>
      <c r="EC698" s="169"/>
      <c r="ED698" s="169"/>
      <c r="EE698" s="169"/>
      <c r="EF698" s="169"/>
      <c r="EG698" s="169"/>
      <c r="EH698" s="169"/>
      <c r="EI698" s="169"/>
      <c r="EJ698" s="169"/>
      <c r="EK698" s="169"/>
      <c r="EL698" s="169"/>
      <c r="EM698" s="169"/>
      <c r="EN698" s="169"/>
      <c r="EO698" s="169"/>
      <c r="EP698" s="169"/>
      <c r="EQ698" s="169"/>
      <c r="ER698" s="169"/>
      <c r="ES698" s="169"/>
      <c r="ET698" s="169"/>
      <c r="EU698" s="169"/>
      <c r="EV698" s="169"/>
      <c r="EW698" s="169"/>
      <c r="EX698" s="169"/>
      <c r="EY698" s="169"/>
      <c r="EZ698" s="169"/>
      <c r="FA698" s="169"/>
      <c r="FB698" s="169"/>
      <c r="FC698" s="169"/>
      <c r="FD698" s="169"/>
      <c r="FE698" s="169"/>
      <c r="FF698" s="169"/>
      <c r="FG698" s="169"/>
      <c r="FH698" s="169"/>
      <c r="FI698" s="169"/>
      <c r="FJ698" s="169"/>
      <c r="FK698" s="169"/>
      <c r="FL698" s="169"/>
      <c r="FM698" s="169"/>
      <c r="FN698" s="169"/>
      <c r="FO698" s="169"/>
      <c r="FP698" s="169"/>
      <c r="FQ698" s="169"/>
      <c r="FR698" s="169"/>
      <c r="FS698" s="169"/>
      <c r="FT698" s="169"/>
      <c r="FU698" s="169"/>
      <c r="FV698" s="169"/>
      <c r="FW698" s="169"/>
      <c r="FX698" s="169"/>
      <c r="FY698" s="169"/>
      <c r="FZ698" s="169"/>
      <c r="GA698" s="169"/>
      <c r="AMK698" s="115"/>
      <c r="AML698" s="115"/>
      <c r="AMM698" s="115"/>
      <c r="AMN698" s="115"/>
      <c r="AMO698" s="115"/>
      <c r="AMP698" s="115"/>
      <c r="AMQ698" s="115"/>
      <c r="AMR698" s="115"/>
      <c r="AMS698" s="115"/>
      <c r="AMT698" s="115"/>
      <c r="AMU698" s="115"/>
      <c r="AMV698" s="115"/>
      <c r="AMW698" s="115"/>
      <c r="AMX698" s="115"/>
      <c r="AMY698" s="115"/>
      <c r="AMZ698" s="115"/>
      <c r="ANA698" s="115"/>
      <c r="ANB698" s="115"/>
    </row>
    <row r="699" spans="1:183 1025:1042" ht="15" customHeight="1" x14ac:dyDescent="0.35">
      <c r="A699" s="169"/>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c r="AE699" s="169"/>
      <c r="AF699" s="169"/>
      <c r="AG699" s="169"/>
      <c r="AH699" s="169"/>
      <c r="AI699" s="169"/>
      <c r="AJ699" s="169"/>
      <c r="AK699" s="169"/>
      <c r="AL699" s="169"/>
      <c r="AM699" s="169"/>
      <c r="AN699" s="169"/>
      <c r="AO699" s="169"/>
      <c r="AP699" s="169"/>
      <c r="AQ699" s="169"/>
      <c r="AR699" s="169"/>
      <c r="AS699" s="169"/>
      <c r="AT699" s="169"/>
      <c r="AU699" s="169"/>
      <c r="AV699" s="169"/>
      <c r="AW699" s="169"/>
      <c r="AX699" s="169"/>
      <c r="AY699" s="169"/>
      <c r="AZ699" s="169"/>
      <c r="BA699" s="169"/>
      <c r="BB699" s="169"/>
      <c r="BC699" s="169"/>
      <c r="BD699" s="169"/>
      <c r="BE699" s="169"/>
      <c r="BF699" s="169"/>
      <c r="BG699" s="169"/>
      <c r="BH699" s="169"/>
      <c r="BI699" s="169"/>
      <c r="BJ699" s="169"/>
      <c r="BK699" s="169"/>
      <c r="BL699" s="169"/>
      <c r="BM699" s="169"/>
      <c r="BN699" s="169"/>
      <c r="BO699" s="169"/>
      <c r="BP699" s="169"/>
      <c r="BQ699" s="169"/>
      <c r="BR699" s="169"/>
      <c r="BS699" s="169"/>
      <c r="BT699" s="169"/>
      <c r="BU699" s="169"/>
      <c r="BV699" s="169"/>
      <c r="BW699" s="169"/>
      <c r="BX699" s="169"/>
      <c r="BY699" s="169"/>
      <c r="BZ699" s="169"/>
      <c r="CA699" s="169"/>
      <c r="CB699" s="169"/>
      <c r="CC699" s="169"/>
      <c r="CD699" s="169"/>
      <c r="CE699" s="169"/>
      <c r="CF699" s="169"/>
      <c r="CG699" s="169"/>
      <c r="CH699" s="169"/>
      <c r="CI699" s="169"/>
      <c r="CJ699" s="169"/>
      <c r="CK699" s="169"/>
      <c r="CL699" s="169"/>
      <c r="CM699" s="169"/>
      <c r="CN699" s="169"/>
      <c r="CO699" s="169"/>
      <c r="CP699" s="169"/>
      <c r="CQ699" s="169"/>
      <c r="CR699" s="169"/>
      <c r="CS699" s="169"/>
      <c r="CT699" s="169"/>
      <c r="CU699" s="169"/>
      <c r="CV699" s="169"/>
      <c r="CW699" s="169"/>
      <c r="CX699" s="169"/>
      <c r="CY699" s="169"/>
      <c r="CZ699" s="169"/>
      <c r="DA699" s="169"/>
      <c r="DB699" s="169"/>
      <c r="DC699" s="169"/>
      <c r="DD699" s="169"/>
      <c r="DE699" s="169"/>
      <c r="DF699" s="169"/>
      <c r="DG699" s="169"/>
      <c r="DH699" s="169"/>
      <c r="DI699" s="169"/>
      <c r="DJ699" s="169"/>
      <c r="DK699" s="169"/>
      <c r="DL699" s="169"/>
      <c r="DM699" s="169"/>
      <c r="DN699" s="169"/>
      <c r="DO699" s="169"/>
      <c r="DP699" s="169"/>
      <c r="DQ699" s="169"/>
      <c r="DR699" s="169"/>
      <c r="DS699" s="169"/>
      <c r="DT699" s="169"/>
      <c r="DU699" s="169"/>
      <c r="DV699" s="169"/>
      <c r="DW699" s="169"/>
      <c r="DX699" s="169"/>
      <c r="DY699" s="169"/>
      <c r="DZ699" s="169"/>
      <c r="EA699" s="169"/>
      <c r="EB699" s="169"/>
      <c r="EC699" s="169"/>
      <c r="ED699" s="169"/>
      <c r="EE699" s="169"/>
      <c r="EF699" s="169"/>
      <c r="EG699" s="169"/>
      <c r="EH699" s="169"/>
      <c r="EI699" s="169"/>
      <c r="EJ699" s="169"/>
      <c r="EK699" s="169"/>
      <c r="EL699" s="169"/>
      <c r="EM699" s="169"/>
      <c r="EN699" s="169"/>
      <c r="EO699" s="169"/>
      <c r="EP699" s="169"/>
      <c r="EQ699" s="169"/>
      <c r="ER699" s="169"/>
      <c r="ES699" s="169"/>
      <c r="ET699" s="169"/>
      <c r="EU699" s="169"/>
      <c r="EV699" s="169"/>
      <c r="EW699" s="169"/>
      <c r="EX699" s="169"/>
      <c r="EY699" s="169"/>
      <c r="EZ699" s="169"/>
      <c r="FA699" s="169"/>
      <c r="FB699" s="169"/>
      <c r="FC699" s="169"/>
      <c r="FD699" s="169"/>
      <c r="FE699" s="169"/>
      <c r="FF699" s="169"/>
      <c r="FG699" s="169"/>
      <c r="FH699" s="169"/>
      <c r="FI699" s="169"/>
      <c r="FJ699" s="169"/>
      <c r="FK699" s="169"/>
      <c r="FL699" s="169"/>
      <c r="FM699" s="169"/>
      <c r="FN699" s="169"/>
      <c r="FO699" s="169"/>
      <c r="FP699" s="169"/>
      <c r="FQ699" s="169"/>
      <c r="FR699" s="169"/>
      <c r="FS699" s="169"/>
      <c r="FT699" s="169"/>
      <c r="FU699" s="169"/>
      <c r="FV699" s="169"/>
      <c r="FW699" s="169"/>
      <c r="FX699" s="169"/>
      <c r="FY699" s="169"/>
      <c r="FZ699" s="169"/>
      <c r="GA699" s="169"/>
      <c r="AMK699" s="115"/>
      <c r="AML699" s="115"/>
      <c r="AMM699" s="115"/>
      <c r="AMN699" s="115"/>
      <c r="AMO699" s="115"/>
      <c r="AMP699" s="115"/>
      <c r="AMQ699" s="115"/>
      <c r="AMR699" s="115"/>
      <c r="AMS699" s="115"/>
      <c r="AMT699" s="115"/>
      <c r="AMU699" s="115"/>
      <c r="AMV699" s="115"/>
      <c r="AMW699" s="115"/>
      <c r="AMX699" s="115"/>
      <c r="AMY699" s="115"/>
      <c r="AMZ699" s="115"/>
      <c r="ANA699" s="115"/>
      <c r="ANB699" s="115"/>
    </row>
    <row r="700" spans="1:183 1025:1042" ht="15" customHeight="1" x14ac:dyDescent="0.35">
      <c r="A700" s="169"/>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c r="AE700" s="169"/>
      <c r="AF700" s="169"/>
      <c r="AG700" s="169"/>
      <c r="AH700" s="169"/>
      <c r="AI700" s="169"/>
      <c r="AJ700" s="169"/>
      <c r="AK700" s="169"/>
      <c r="AL700" s="169"/>
      <c r="AM700" s="169"/>
      <c r="AN700" s="169"/>
      <c r="AO700" s="169"/>
      <c r="AP700" s="169"/>
      <c r="AQ700" s="169"/>
      <c r="AR700" s="169"/>
      <c r="AS700" s="169"/>
      <c r="AT700" s="169"/>
      <c r="AU700" s="169"/>
      <c r="AV700" s="169"/>
      <c r="AW700" s="169"/>
      <c r="AX700" s="169"/>
      <c r="AY700" s="169"/>
      <c r="AZ700" s="169"/>
      <c r="BA700" s="169"/>
      <c r="BB700" s="169"/>
      <c r="BC700" s="169"/>
      <c r="BD700" s="169"/>
      <c r="BE700" s="169"/>
      <c r="BF700" s="169"/>
      <c r="BG700" s="169"/>
      <c r="BH700" s="169"/>
      <c r="BI700" s="169"/>
      <c r="BJ700" s="169"/>
      <c r="BK700" s="169"/>
      <c r="BL700" s="169"/>
      <c r="BM700" s="169"/>
      <c r="BN700" s="169"/>
      <c r="BO700" s="169"/>
      <c r="BP700" s="169"/>
      <c r="BQ700" s="169"/>
      <c r="BR700" s="169"/>
      <c r="BS700" s="169"/>
      <c r="BT700" s="169"/>
      <c r="BU700" s="169"/>
      <c r="BV700" s="169"/>
      <c r="BW700" s="169"/>
      <c r="BX700" s="169"/>
      <c r="BY700" s="169"/>
      <c r="BZ700" s="169"/>
      <c r="CA700" s="169"/>
      <c r="CB700" s="169"/>
      <c r="CC700" s="169"/>
      <c r="CD700" s="169"/>
      <c r="CE700" s="169"/>
      <c r="CF700" s="169"/>
      <c r="CG700" s="169"/>
      <c r="CH700" s="169"/>
      <c r="CI700" s="169"/>
      <c r="CJ700" s="169"/>
      <c r="CK700" s="169"/>
      <c r="CL700" s="169"/>
      <c r="CM700" s="169"/>
      <c r="CN700" s="169"/>
      <c r="CO700" s="169"/>
      <c r="CP700" s="169"/>
      <c r="CQ700" s="169"/>
      <c r="CR700" s="169"/>
      <c r="CS700" s="169"/>
      <c r="CT700" s="169"/>
      <c r="CU700" s="169"/>
      <c r="CV700" s="169"/>
      <c r="CW700" s="169"/>
      <c r="CX700" s="169"/>
      <c r="CY700" s="169"/>
      <c r="CZ700" s="169"/>
      <c r="DA700" s="169"/>
      <c r="DB700" s="169"/>
      <c r="DC700" s="169"/>
      <c r="DD700" s="169"/>
      <c r="DE700" s="169"/>
      <c r="DF700" s="169"/>
      <c r="DG700" s="169"/>
      <c r="DH700" s="169"/>
      <c r="DI700" s="169"/>
      <c r="DJ700" s="169"/>
      <c r="DK700" s="169"/>
      <c r="DL700" s="169"/>
      <c r="DM700" s="169"/>
      <c r="DN700" s="169"/>
      <c r="DO700" s="169"/>
      <c r="DP700" s="169"/>
      <c r="DQ700" s="169"/>
      <c r="DR700" s="169"/>
      <c r="DS700" s="169"/>
      <c r="DT700" s="169"/>
      <c r="DU700" s="169"/>
      <c r="DV700" s="169"/>
      <c r="DW700" s="169"/>
      <c r="DX700" s="169"/>
      <c r="DY700" s="169"/>
      <c r="DZ700" s="169"/>
      <c r="EA700" s="169"/>
      <c r="EB700" s="169"/>
      <c r="EC700" s="169"/>
      <c r="ED700" s="169"/>
      <c r="EE700" s="169"/>
      <c r="EF700" s="169"/>
      <c r="EG700" s="169"/>
      <c r="EH700" s="169"/>
      <c r="EI700" s="169"/>
      <c r="EJ700" s="169"/>
      <c r="EK700" s="169"/>
      <c r="EL700" s="169"/>
      <c r="EM700" s="169"/>
      <c r="EN700" s="169"/>
      <c r="EO700" s="169"/>
      <c r="EP700" s="169"/>
      <c r="EQ700" s="169"/>
      <c r="ER700" s="169"/>
      <c r="ES700" s="169"/>
      <c r="ET700" s="169"/>
      <c r="EU700" s="169"/>
      <c r="EV700" s="169"/>
      <c r="EW700" s="169"/>
      <c r="EX700" s="169"/>
      <c r="EY700" s="169"/>
      <c r="EZ700" s="169"/>
      <c r="FA700" s="169"/>
      <c r="FB700" s="169"/>
      <c r="FC700" s="169"/>
      <c r="FD700" s="169"/>
      <c r="FE700" s="169"/>
      <c r="FF700" s="169"/>
      <c r="FG700" s="169"/>
      <c r="FH700" s="169"/>
      <c r="FI700" s="169"/>
      <c r="FJ700" s="169"/>
      <c r="FK700" s="169"/>
      <c r="FL700" s="169"/>
      <c r="FM700" s="169"/>
      <c r="FN700" s="169"/>
      <c r="FO700" s="169"/>
      <c r="FP700" s="169"/>
      <c r="FQ700" s="169"/>
      <c r="FR700" s="169"/>
      <c r="FS700" s="169"/>
      <c r="FT700" s="169"/>
      <c r="FU700" s="169"/>
      <c r="FV700" s="169"/>
      <c r="FW700" s="169"/>
      <c r="FX700" s="169"/>
      <c r="FY700" s="169"/>
      <c r="FZ700" s="169"/>
      <c r="GA700" s="169"/>
      <c r="AMK700" s="115"/>
      <c r="AML700" s="115"/>
      <c r="AMM700" s="115"/>
      <c r="AMN700" s="115"/>
      <c r="AMO700" s="115"/>
      <c r="AMP700" s="115"/>
      <c r="AMQ700" s="115"/>
      <c r="AMR700" s="115"/>
      <c r="AMS700" s="115"/>
      <c r="AMT700" s="115"/>
      <c r="AMU700" s="115"/>
      <c r="AMV700" s="115"/>
      <c r="AMW700" s="115"/>
      <c r="AMX700" s="115"/>
      <c r="AMY700" s="115"/>
      <c r="AMZ700" s="115"/>
      <c r="ANA700" s="115"/>
      <c r="ANB700" s="115"/>
    </row>
    <row r="701" spans="1:183 1025:1042" ht="15" customHeight="1" x14ac:dyDescent="0.35">
      <c r="A701" s="169"/>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c r="AE701" s="169"/>
      <c r="AF701" s="169"/>
      <c r="AG701" s="169"/>
      <c r="AH701" s="169"/>
      <c r="AI701" s="169"/>
      <c r="AJ701" s="169"/>
      <c r="AK701" s="169"/>
      <c r="AL701" s="169"/>
      <c r="AM701" s="169"/>
      <c r="AN701" s="169"/>
      <c r="AO701" s="169"/>
      <c r="AP701" s="169"/>
      <c r="AQ701" s="169"/>
      <c r="AR701" s="169"/>
      <c r="AS701" s="169"/>
      <c r="AT701" s="169"/>
      <c r="AU701" s="169"/>
      <c r="AV701" s="169"/>
      <c r="AW701" s="169"/>
      <c r="AX701" s="169"/>
      <c r="AY701" s="169"/>
      <c r="AZ701" s="169"/>
      <c r="BA701" s="169"/>
      <c r="BB701" s="169"/>
      <c r="BC701" s="169"/>
      <c r="BD701" s="169"/>
      <c r="BE701" s="169"/>
      <c r="BF701" s="169"/>
      <c r="BG701" s="169"/>
      <c r="BH701" s="169"/>
      <c r="BI701" s="169"/>
      <c r="BJ701" s="169"/>
      <c r="BK701" s="169"/>
      <c r="BL701" s="169"/>
      <c r="BM701" s="169"/>
      <c r="BN701" s="169"/>
      <c r="BO701" s="169"/>
      <c r="BP701" s="169"/>
      <c r="BQ701" s="169"/>
      <c r="BR701" s="169"/>
      <c r="BS701" s="169"/>
      <c r="BT701" s="169"/>
      <c r="BU701" s="169"/>
      <c r="BV701" s="169"/>
      <c r="BW701" s="169"/>
      <c r="BX701" s="169"/>
      <c r="BY701" s="169"/>
      <c r="BZ701" s="169"/>
      <c r="CA701" s="169"/>
      <c r="CB701" s="169"/>
      <c r="CC701" s="169"/>
      <c r="CD701" s="169"/>
      <c r="CE701" s="169"/>
      <c r="CF701" s="169"/>
      <c r="CG701" s="169"/>
      <c r="CH701" s="169"/>
      <c r="CI701" s="169"/>
      <c r="CJ701" s="169"/>
      <c r="CK701" s="169"/>
      <c r="CL701" s="169"/>
      <c r="CM701" s="169"/>
      <c r="CN701" s="169"/>
      <c r="CO701" s="169"/>
      <c r="CP701" s="169"/>
      <c r="CQ701" s="169"/>
      <c r="CR701" s="169"/>
      <c r="CS701" s="169"/>
      <c r="CT701" s="169"/>
      <c r="CU701" s="169"/>
      <c r="CV701" s="169"/>
      <c r="CW701" s="169"/>
      <c r="CX701" s="169"/>
      <c r="CY701" s="169"/>
      <c r="CZ701" s="169"/>
      <c r="DA701" s="169"/>
      <c r="DB701" s="169"/>
      <c r="DC701" s="169"/>
      <c r="DD701" s="169"/>
      <c r="DE701" s="169"/>
      <c r="DF701" s="169"/>
      <c r="DG701" s="169"/>
      <c r="DH701" s="169"/>
      <c r="DI701" s="169"/>
      <c r="DJ701" s="169"/>
      <c r="DK701" s="169"/>
      <c r="DL701" s="169"/>
      <c r="DM701" s="169"/>
      <c r="DN701" s="169"/>
      <c r="DO701" s="169"/>
      <c r="DP701" s="169"/>
      <c r="DQ701" s="169"/>
      <c r="DR701" s="169"/>
      <c r="DS701" s="169"/>
      <c r="DT701" s="169"/>
      <c r="DU701" s="169"/>
      <c r="DV701" s="169"/>
      <c r="DW701" s="169"/>
      <c r="DX701" s="169"/>
      <c r="DY701" s="169"/>
      <c r="DZ701" s="169"/>
      <c r="EA701" s="169"/>
      <c r="EB701" s="169"/>
      <c r="EC701" s="169"/>
      <c r="ED701" s="169"/>
      <c r="EE701" s="169"/>
      <c r="EF701" s="169"/>
      <c r="EG701" s="169"/>
      <c r="EH701" s="169"/>
      <c r="EI701" s="169"/>
      <c r="EJ701" s="169"/>
      <c r="EK701" s="169"/>
      <c r="EL701" s="169"/>
      <c r="EM701" s="169"/>
      <c r="EN701" s="169"/>
      <c r="EO701" s="169"/>
      <c r="EP701" s="169"/>
      <c r="EQ701" s="169"/>
      <c r="ER701" s="169"/>
      <c r="ES701" s="169"/>
      <c r="ET701" s="169"/>
      <c r="EU701" s="169"/>
      <c r="EV701" s="169"/>
      <c r="EW701" s="169"/>
      <c r="EX701" s="169"/>
      <c r="EY701" s="169"/>
      <c r="EZ701" s="169"/>
      <c r="FA701" s="169"/>
      <c r="FB701" s="169"/>
      <c r="FC701" s="169"/>
      <c r="FD701" s="169"/>
      <c r="FE701" s="169"/>
      <c r="FF701" s="169"/>
      <c r="FG701" s="169"/>
      <c r="FH701" s="169"/>
      <c r="FI701" s="169"/>
      <c r="FJ701" s="169"/>
      <c r="FK701" s="169"/>
      <c r="FL701" s="169"/>
      <c r="FM701" s="169"/>
      <c r="FN701" s="169"/>
      <c r="FO701" s="169"/>
      <c r="FP701" s="169"/>
      <c r="FQ701" s="169"/>
      <c r="FR701" s="169"/>
      <c r="FS701" s="169"/>
      <c r="FT701" s="169"/>
      <c r="FU701" s="169"/>
      <c r="FV701" s="169"/>
      <c r="FW701" s="169"/>
      <c r="FX701" s="169"/>
      <c r="FY701" s="169"/>
      <c r="FZ701" s="169"/>
      <c r="GA701" s="169"/>
      <c r="AMK701" s="115"/>
      <c r="AML701" s="115"/>
      <c r="AMM701" s="115"/>
      <c r="AMN701" s="115"/>
      <c r="AMO701" s="115"/>
      <c r="AMP701" s="115"/>
      <c r="AMQ701" s="115"/>
      <c r="AMR701" s="115"/>
      <c r="AMS701" s="115"/>
      <c r="AMT701" s="115"/>
      <c r="AMU701" s="115"/>
      <c r="AMV701" s="115"/>
      <c r="AMW701" s="115"/>
      <c r="AMX701" s="115"/>
      <c r="AMY701" s="115"/>
      <c r="AMZ701" s="115"/>
      <c r="ANA701" s="115"/>
      <c r="ANB701" s="115"/>
    </row>
    <row r="702" spans="1:183 1025:1042" ht="15" customHeight="1" x14ac:dyDescent="0.35">
      <c r="A702" s="169"/>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c r="AE702" s="169"/>
      <c r="AF702" s="169"/>
      <c r="AG702" s="169"/>
      <c r="AH702" s="169"/>
      <c r="AI702" s="169"/>
      <c r="AJ702" s="169"/>
      <c r="AK702" s="169"/>
      <c r="AL702" s="169"/>
      <c r="AM702" s="169"/>
      <c r="AN702" s="169"/>
      <c r="AO702" s="169"/>
      <c r="AP702" s="169"/>
      <c r="AQ702" s="169"/>
      <c r="AR702" s="169"/>
      <c r="AS702" s="169"/>
      <c r="AT702" s="169"/>
      <c r="AU702" s="169"/>
      <c r="AV702" s="169"/>
      <c r="AW702" s="169"/>
      <c r="AX702" s="169"/>
      <c r="AY702" s="169"/>
      <c r="AZ702" s="169"/>
      <c r="BA702" s="169"/>
      <c r="BB702" s="169"/>
      <c r="BC702" s="169"/>
      <c r="BD702" s="169"/>
      <c r="BE702" s="169"/>
      <c r="BF702" s="169"/>
      <c r="BG702" s="169"/>
      <c r="BH702" s="169"/>
      <c r="BI702" s="169"/>
      <c r="BJ702" s="169"/>
      <c r="BK702" s="169"/>
      <c r="BL702" s="169"/>
      <c r="BM702" s="169"/>
      <c r="BN702" s="169"/>
      <c r="BO702" s="169"/>
      <c r="BP702" s="169"/>
      <c r="BQ702" s="169"/>
      <c r="BR702" s="169"/>
      <c r="BS702" s="169"/>
      <c r="BT702" s="169"/>
      <c r="BU702" s="169"/>
      <c r="BV702" s="169"/>
      <c r="BW702" s="169"/>
      <c r="BX702" s="169"/>
      <c r="BY702" s="169"/>
      <c r="BZ702" s="169"/>
      <c r="CA702" s="169"/>
      <c r="CB702" s="169"/>
      <c r="CC702" s="169"/>
      <c r="CD702" s="169"/>
      <c r="CE702" s="169"/>
      <c r="CF702" s="169"/>
      <c r="CG702" s="169"/>
      <c r="CH702" s="169"/>
      <c r="CI702" s="169"/>
      <c r="CJ702" s="169"/>
      <c r="CK702" s="169"/>
      <c r="CL702" s="169"/>
      <c r="CM702" s="169"/>
      <c r="CN702" s="169"/>
      <c r="CO702" s="169"/>
      <c r="CP702" s="169"/>
      <c r="CQ702" s="169"/>
      <c r="CR702" s="169"/>
      <c r="CS702" s="169"/>
      <c r="CT702" s="169"/>
      <c r="CU702" s="169"/>
      <c r="CV702" s="169"/>
      <c r="CW702" s="169"/>
      <c r="CX702" s="169"/>
      <c r="CY702" s="169"/>
      <c r="CZ702" s="169"/>
      <c r="DA702" s="169"/>
      <c r="DB702" s="169"/>
      <c r="DC702" s="169"/>
      <c r="DD702" s="169"/>
      <c r="DE702" s="169"/>
      <c r="DF702" s="169"/>
      <c r="DG702" s="169"/>
      <c r="DH702" s="169"/>
      <c r="DI702" s="169"/>
      <c r="DJ702" s="169"/>
      <c r="DK702" s="169"/>
      <c r="DL702" s="169"/>
      <c r="DM702" s="169"/>
      <c r="DN702" s="169"/>
      <c r="DO702" s="169"/>
      <c r="DP702" s="169"/>
      <c r="DQ702" s="169"/>
      <c r="DR702" s="169"/>
      <c r="DS702" s="169"/>
      <c r="DT702" s="169"/>
      <c r="DU702" s="169"/>
      <c r="DV702" s="169"/>
      <c r="DW702" s="169"/>
      <c r="DX702" s="169"/>
      <c r="DY702" s="169"/>
      <c r="DZ702" s="169"/>
      <c r="EA702" s="169"/>
      <c r="EB702" s="169"/>
      <c r="EC702" s="169"/>
      <c r="ED702" s="169"/>
      <c r="EE702" s="169"/>
      <c r="EF702" s="169"/>
      <c r="EG702" s="169"/>
      <c r="EH702" s="169"/>
      <c r="EI702" s="169"/>
      <c r="EJ702" s="169"/>
      <c r="EK702" s="169"/>
      <c r="EL702" s="169"/>
      <c r="EM702" s="169"/>
      <c r="EN702" s="169"/>
      <c r="EO702" s="169"/>
      <c r="EP702" s="169"/>
      <c r="EQ702" s="169"/>
      <c r="ER702" s="169"/>
      <c r="ES702" s="169"/>
      <c r="ET702" s="169"/>
      <c r="EU702" s="169"/>
      <c r="EV702" s="169"/>
      <c r="EW702" s="169"/>
      <c r="EX702" s="169"/>
      <c r="EY702" s="169"/>
      <c r="EZ702" s="169"/>
      <c r="FA702" s="169"/>
      <c r="FB702" s="169"/>
      <c r="FC702" s="169"/>
      <c r="FD702" s="169"/>
      <c r="FE702" s="169"/>
      <c r="FF702" s="169"/>
      <c r="FG702" s="169"/>
      <c r="FH702" s="169"/>
      <c r="FI702" s="169"/>
      <c r="FJ702" s="169"/>
      <c r="FK702" s="169"/>
      <c r="FL702" s="169"/>
      <c r="FM702" s="169"/>
      <c r="FN702" s="169"/>
      <c r="FO702" s="169"/>
      <c r="FP702" s="169"/>
      <c r="FQ702" s="169"/>
      <c r="FR702" s="169"/>
      <c r="FS702" s="169"/>
      <c r="FT702" s="169"/>
      <c r="FU702" s="169"/>
      <c r="FV702" s="169"/>
      <c r="FW702" s="169"/>
      <c r="FX702" s="169"/>
      <c r="FY702" s="169"/>
      <c r="FZ702" s="169"/>
      <c r="GA702" s="169"/>
      <c r="AMK702" s="115"/>
      <c r="AML702" s="115"/>
      <c r="AMM702" s="115"/>
      <c r="AMN702" s="115"/>
      <c r="AMO702" s="115"/>
      <c r="AMP702" s="115"/>
      <c r="AMQ702" s="115"/>
      <c r="AMR702" s="115"/>
      <c r="AMS702" s="115"/>
      <c r="AMT702" s="115"/>
      <c r="AMU702" s="115"/>
      <c r="AMV702" s="115"/>
      <c r="AMW702" s="115"/>
      <c r="AMX702" s="115"/>
      <c r="AMY702" s="115"/>
      <c r="AMZ702" s="115"/>
      <c r="ANA702" s="115"/>
      <c r="ANB702" s="115"/>
    </row>
    <row r="703" spans="1:183 1025:1042" ht="15" customHeight="1" x14ac:dyDescent="0.35">
      <c r="A703" s="169"/>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c r="AE703" s="169"/>
      <c r="AF703" s="169"/>
      <c r="AG703" s="169"/>
      <c r="AH703" s="169"/>
      <c r="AI703" s="169"/>
      <c r="AJ703" s="169"/>
      <c r="AK703" s="169"/>
      <c r="AL703" s="169"/>
      <c r="AM703" s="169"/>
      <c r="AN703" s="169"/>
      <c r="AO703" s="169"/>
      <c r="AP703" s="169"/>
      <c r="AQ703" s="169"/>
      <c r="AR703" s="169"/>
      <c r="AS703" s="169"/>
      <c r="AT703" s="169"/>
      <c r="AU703" s="169"/>
      <c r="AV703" s="169"/>
      <c r="AW703" s="169"/>
      <c r="AX703" s="169"/>
      <c r="AY703" s="169"/>
      <c r="AZ703" s="169"/>
      <c r="BA703" s="169"/>
      <c r="BB703" s="169"/>
      <c r="BC703" s="169"/>
      <c r="BD703" s="169"/>
      <c r="BE703" s="169"/>
      <c r="BF703" s="169"/>
      <c r="BG703" s="169"/>
      <c r="BH703" s="169"/>
      <c r="BI703" s="169"/>
      <c r="BJ703" s="169"/>
      <c r="BK703" s="169"/>
      <c r="BL703" s="169"/>
      <c r="BM703" s="169"/>
      <c r="BN703" s="169"/>
      <c r="BO703" s="169"/>
      <c r="BP703" s="169"/>
      <c r="BQ703" s="169"/>
      <c r="BR703" s="169"/>
      <c r="BS703" s="169"/>
      <c r="BT703" s="169"/>
      <c r="BU703" s="169"/>
      <c r="BV703" s="169"/>
      <c r="BW703" s="169"/>
      <c r="BX703" s="169"/>
      <c r="BY703" s="169"/>
      <c r="BZ703" s="169"/>
      <c r="CA703" s="169"/>
      <c r="CB703" s="169"/>
      <c r="CC703" s="169"/>
      <c r="CD703" s="169"/>
      <c r="CE703" s="169"/>
      <c r="CF703" s="169"/>
      <c r="CG703" s="169"/>
      <c r="CH703" s="169"/>
      <c r="CI703" s="169"/>
      <c r="CJ703" s="169"/>
      <c r="CK703" s="169"/>
      <c r="CL703" s="169"/>
      <c r="CM703" s="169"/>
      <c r="CN703" s="169"/>
      <c r="CO703" s="169"/>
      <c r="CP703" s="169"/>
      <c r="CQ703" s="169"/>
      <c r="CR703" s="169"/>
      <c r="CS703" s="169"/>
      <c r="CT703" s="169"/>
      <c r="CU703" s="169"/>
      <c r="CV703" s="169"/>
      <c r="CW703" s="169"/>
      <c r="CX703" s="169"/>
      <c r="CY703" s="169"/>
      <c r="CZ703" s="169"/>
      <c r="DA703" s="169"/>
      <c r="DB703" s="169"/>
      <c r="DC703" s="169"/>
      <c r="DD703" s="169"/>
      <c r="DE703" s="169"/>
      <c r="DF703" s="169"/>
      <c r="DG703" s="169"/>
      <c r="DH703" s="169"/>
      <c r="DI703" s="169"/>
      <c r="DJ703" s="169"/>
      <c r="DK703" s="169"/>
      <c r="DL703" s="169"/>
      <c r="DM703" s="169"/>
      <c r="DN703" s="169"/>
      <c r="DO703" s="169"/>
      <c r="DP703" s="169"/>
      <c r="DQ703" s="169"/>
      <c r="DR703" s="169"/>
      <c r="DS703" s="169"/>
      <c r="DT703" s="169"/>
      <c r="DU703" s="169"/>
      <c r="DV703" s="169"/>
      <c r="DW703" s="169"/>
      <c r="DX703" s="169"/>
      <c r="DY703" s="169"/>
      <c r="DZ703" s="169"/>
      <c r="EA703" s="169"/>
      <c r="EB703" s="169"/>
      <c r="EC703" s="169"/>
      <c r="ED703" s="169"/>
      <c r="EE703" s="169"/>
      <c r="EF703" s="169"/>
      <c r="EG703" s="169"/>
      <c r="EH703" s="169"/>
      <c r="EI703" s="169"/>
      <c r="EJ703" s="169"/>
      <c r="EK703" s="169"/>
      <c r="EL703" s="169"/>
      <c r="EM703" s="169"/>
      <c r="EN703" s="169"/>
      <c r="EO703" s="169"/>
      <c r="EP703" s="169"/>
      <c r="EQ703" s="169"/>
      <c r="ER703" s="169"/>
      <c r="ES703" s="169"/>
      <c r="ET703" s="169"/>
      <c r="EU703" s="169"/>
      <c r="EV703" s="169"/>
      <c r="EW703" s="169"/>
      <c r="EX703" s="169"/>
      <c r="EY703" s="169"/>
      <c r="EZ703" s="169"/>
      <c r="FA703" s="169"/>
      <c r="FB703" s="169"/>
      <c r="FC703" s="169"/>
      <c r="FD703" s="169"/>
      <c r="FE703" s="169"/>
      <c r="FF703" s="169"/>
      <c r="FG703" s="169"/>
      <c r="FH703" s="169"/>
      <c r="FI703" s="169"/>
      <c r="FJ703" s="169"/>
      <c r="FK703" s="169"/>
      <c r="FL703" s="169"/>
      <c r="FM703" s="169"/>
      <c r="FN703" s="169"/>
      <c r="FO703" s="169"/>
      <c r="FP703" s="169"/>
      <c r="FQ703" s="169"/>
      <c r="FR703" s="169"/>
      <c r="FS703" s="169"/>
      <c r="FT703" s="169"/>
      <c r="FU703" s="169"/>
      <c r="FV703" s="169"/>
      <c r="FW703" s="169"/>
      <c r="FX703" s="169"/>
      <c r="FY703" s="169"/>
      <c r="FZ703" s="169"/>
      <c r="GA703" s="169"/>
      <c r="AMK703" s="115"/>
      <c r="AML703" s="115"/>
      <c r="AMM703" s="115"/>
      <c r="AMN703" s="115"/>
      <c r="AMO703" s="115"/>
      <c r="AMP703" s="115"/>
      <c r="AMQ703" s="115"/>
      <c r="AMR703" s="115"/>
      <c r="AMS703" s="115"/>
      <c r="AMT703" s="115"/>
      <c r="AMU703" s="115"/>
      <c r="AMV703" s="115"/>
      <c r="AMW703" s="115"/>
      <c r="AMX703" s="115"/>
      <c r="AMY703" s="115"/>
      <c r="AMZ703" s="115"/>
      <c r="ANA703" s="115"/>
      <c r="ANB703" s="115"/>
    </row>
    <row r="704" spans="1:183 1025:1042" ht="15" customHeight="1" x14ac:dyDescent="0.35">
      <c r="A704" s="169"/>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c r="AE704" s="169"/>
      <c r="AF704" s="169"/>
      <c r="AG704" s="169"/>
      <c r="AH704" s="169"/>
      <c r="AI704" s="169"/>
      <c r="AJ704" s="169"/>
      <c r="AK704" s="169"/>
      <c r="AL704" s="169"/>
      <c r="AM704" s="169"/>
      <c r="AN704" s="169"/>
      <c r="AO704" s="169"/>
      <c r="AP704" s="169"/>
      <c r="AQ704" s="169"/>
      <c r="AR704" s="169"/>
      <c r="AS704" s="169"/>
      <c r="AT704" s="169"/>
      <c r="AU704" s="169"/>
      <c r="AV704" s="169"/>
      <c r="AW704" s="169"/>
      <c r="AX704" s="169"/>
      <c r="AY704" s="169"/>
      <c r="AZ704" s="169"/>
      <c r="BA704" s="169"/>
      <c r="BB704" s="169"/>
      <c r="BC704" s="169"/>
      <c r="BD704" s="169"/>
      <c r="BE704" s="169"/>
      <c r="BF704" s="169"/>
      <c r="BG704" s="169"/>
      <c r="BH704" s="169"/>
      <c r="BI704" s="169"/>
      <c r="BJ704" s="169"/>
      <c r="BK704" s="169"/>
      <c r="BL704" s="169"/>
      <c r="BM704" s="169"/>
      <c r="BN704" s="169"/>
      <c r="BO704" s="169"/>
      <c r="BP704" s="169"/>
      <c r="BQ704" s="169"/>
      <c r="BR704" s="169"/>
      <c r="BS704" s="169"/>
      <c r="BT704" s="169"/>
      <c r="BU704" s="169"/>
      <c r="BV704" s="169"/>
      <c r="BW704" s="169"/>
      <c r="BX704" s="169"/>
      <c r="BY704" s="169"/>
      <c r="BZ704" s="169"/>
      <c r="CA704" s="169"/>
      <c r="CB704" s="169"/>
      <c r="CC704" s="169"/>
      <c r="CD704" s="169"/>
      <c r="CE704" s="169"/>
      <c r="CF704" s="169"/>
      <c r="CG704" s="169"/>
      <c r="CH704" s="169"/>
      <c r="CI704" s="169"/>
      <c r="CJ704" s="169"/>
      <c r="CK704" s="169"/>
      <c r="CL704" s="169"/>
      <c r="CM704" s="169"/>
      <c r="CN704" s="169"/>
      <c r="CO704" s="169"/>
      <c r="CP704" s="169"/>
      <c r="CQ704" s="169"/>
      <c r="CR704" s="169"/>
      <c r="CS704" s="169"/>
      <c r="CT704" s="169"/>
      <c r="CU704" s="169"/>
      <c r="CV704" s="169"/>
      <c r="CW704" s="169"/>
      <c r="CX704" s="169"/>
      <c r="CY704" s="169"/>
      <c r="CZ704" s="169"/>
      <c r="DA704" s="169"/>
      <c r="DB704" s="169"/>
      <c r="DC704" s="169"/>
      <c r="DD704" s="169"/>
      <c r="DE704" s="169"/>
      <c r="DF704" s="169"/>
      <c r="DG704" s="169"/>
      <c r="DH704" s="169"/>
      <c r="DI704" s="169"/>
      <c r="DJ704" s="169"/>
      <c r="DK704" s="169"/>
      <c r="DL704" s="169"/>
      <c r="DM704" s="169"/>
      <c r="DN704" s="169"/>
      <c r="DO704" s="169"/>
      <c r="DP704" s="169"/>
      <c r="DQ704" s="169"/>
      <c r="DR704" s="169"/>
      <c r="DS704" s="169"/>
      <c r="DT704" s="169"/>
      <c r="DU704" s="169"/>
      <c r="DV704" s="169"/>
      <c r="DW704" s="169"/>
      <c r="DX704" s="169"/>
      <c r="DY704" s="169"/>
      <c r="DZ704" s="169"/>
      <c r="EA704" s="169"/>
      <c r="EB704" s="169"/>
      <c r="EC704" s="169"/>
      <c r="ED704" s="169"/>
      <c r="EE704" s="169"/>
      <c r="EF704" s="169"/>
      <c r="EG704" s="169"/>
      <c r="EH704" s="169"/>
      <c r="EI704" s="169"/>
      <c r="EJ704" s="169"/>
      <c r="EK704" s="169"/>
      <c r="EL704" s="169"/>
      <c r="EM704" s="169"/>
      <c r="EN704" s="169"/>
      <c r="EO704" s="169"/>
      <c r="EP704" s="169"/>
      <c r="EQ704" s="169"/>
      <c r="ER704" s="169"/>
      <c r="ES704" s="169"/>
      <c r="ET704" s="169"/>
      <c r="EU704" s="169"/>
      <c r="EV704" s="169"/>
      <c r="EW704" s="169"/>
      <c r="EX704" s="169"/>
      <c r="EY704" s="169"/>
      <c r="EZ704" s="169"/>
      <c r="FA704" s="169"/>
      <c r="FB704" s="169"/>
      <c r="FC704" s="169"/>
      <c r="FD704" s="169"/>
      <c r="FE704" s="169"/>
      <c r="FF704" s="169"/>
      <c r="FG704" s="169"/>
      <c r="FH704" s="169"/>
      <c r="FI704" s="169"/>
      <c r="FJ704" s="169"/>
      <c r="FK704" s="169"/>
      <c r="FL704" s="169"/>
      <c r="FM704" s="169"/>
      <c r="FN704" s="169"/>
      <c r="FO704" s="169"/>
      <c r="FP704" s="169"/>
      <c r="FQ704" s="169"/>
      <c r="FR704" s="169"/>
      <c r="FS704" s="169"/>
      <c r="FT704" s="169"/>
      <c r="FU704" s="169"/>
      <c r="FV704" s="169"/>
      <c r="FW704" s="169"/>
      <c r="FX704" s="169"/>
      <c r="FY704" s="169"/>
      <c r="FZ704" s="169"/>
      <c r="GA704" s="169"/>
      <c r="AMK704" s="115"/>
      <c r="AML704" s="115"/>
      <c r="AMM704" s="115"/>
      <c r="AMN704" s="115"/>
      <c r="AMO704" s="115"/>
      <c r="AMP704" s="115"/>
      <c r="AMQ704" s="115"/>
      <c r="AMR704" s="115"/>
      <c r="AMS704" s="115"/>
      <c r="AMT704" s="115"/>
      <c r="AMU704" s="115"/>
      <c r="AMV704" s="115"/>
      <c r="AMW704" s="115"/>
      <c r="AMX704" s="115"/>
      <c r="AMY704" s="115"/>
      <c r="AMZ704" s="115"/>
      <c r="ANA704" s="115"/>
      <c r="ANB704" s="115"/>
    </row>
    <row r="705" spans="1:183 1025:1042" ht="15" customHeight="1" x14ac:dyDescent="0.35">
      <c r="A705" s="169"/>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c r="AE705" s="169"/>
      <c r="AF705" s="169"/>
      <c r="AG705" s="169"/>
      <c r="AH705" s="169"/>
      <c r="AI705" s="169"/>
      <c r="AJ705" s="169"/>
      <c r="AK705" s="169"/>
      <c r="AL705" s="169"/>
      <c r="AM705" s="169"/>
      <c r="AN705" s="169"/>
      <c r="AO705" s="169"/>
      <c r="AP705" s="169"/>
      <c r="AQ705" s="169"/>
      <c r="AR705" s="169"/>
      <c r="AS705" s="169"/>
      <c r="AT705" s="169"/>
      <c r="AU705" s="169"/>
      <c r="AV705" s="169"/>
      <c r="AW705" s="169"/>
      <c r="AX705" s="169"/>
      <c r="AY705" s="169"/>
      <c r="AZ705" s="169"/>
      <c r="BA705" s="169"/>
      <c r="BB705" s="169"/>
      <c r="BC705" s="169"/>
      <c r="BD705" s="169"/>
      <c r="BE705" s="169"/>
      <c r="BF705" s="169"/>
      <c r="BG705" s="169"/>
      <c r="BH705" s="169"/>
      <c r="BI705" s="169"/>
      <c r="BJ705" s="169"/>
      <c r="BK705" s="169"/>
      <c r="BL705" s="169"/>
      <c r="BM705" s="169"/>
      <c r="BN705" s="169"/>
      <c r="BO705" s="169"/>
      <c r="BP705" s="169"/>
      <c r="BQ705" s="169"/>
      <c r="BR705" s="169"/>
      <c r="BS705" s="169"/>
      <c r="BT705" s="169"/>
      <c r="BU705" s="169"/>
      <c r="BV705" s="169"/>
      <c r="BW705" s="169"/>
      <c r="BX705" s="169"/>
      <c r="BY705" s="169"/>
      <c r="BZ705" s="169"/>
      <c r="CA705" s="169"/>
      <c r="CB705" s="169"/>
      <c r="CC705" s="169"/>
      <c r="CD705" s="169"/>
      <c r="CE705" s="169"/>
      <c r="CF705" s="169"/>
      <c r="CG705" s="169"/>
      <c r="CH705" s="169"/>
      <c r="CI705" s="169"/>
      <c r="CJ705" s="169"/>
      <c r="CK705" s="169"/>
      <c r="CL705" s="169"/>
      <c r="CM705" s="169"/>
      <c r="CN705" s="169"/>
      <c r="CO705" s="169"/>
      <c r="CP705" s="169"/>
      <c r="CQ705" s="169"/>
      <c r="CR705" s="169"/>
      <c r="CS705" s="169"/>
      <c r="CT705" s="169"/>
      <c r="CU705" s="169"/>
      <c r="CV705" s="169"/>
      <c r="CW705" s="169"/>
      <c r="CX705" s="169"/>
      <c r="CY705" s="169"/>
      <c r="CZ705" s="169"/>
      <c r="DA705" s="169"/>
      <c r="DB705" s="169"/>
      <c r="DC705" s="169"/>
      <c r="DD705" s="169"/>
      <c r="DE705" s="169"/>
      <c r="DF705" s="169"/>
      <c r="DG705" s="169"/>
      <c r="DH705" s="169"/>
      <c r="DI705" s="169"/>
      <c r="DJ705" s="169"/>
      <c r="DK705" s="169"/>
      <c r="DL705" s="169"/>
      <c r="DM705" s="169"/>
      <c r="DN705" s="169"/>
      <c r="DO705" s="169"/>
      <c r="DP705" s="169"/>
      <c r="DQ705" s="169"/>
      <c r="DR705" s="169"/>
      <c r="DS705" s="169"/>
      <c r="DT705" s="169"/>
      <c r="DU705" s="169"/>
      <c r="DV705" s="169"/>
      <c r="DW705" s="169"/>
      <c r="DX705" s="169"/>
      <c r="DY705" s="169"/>
      <c r="DZ705" s="169"/>
      <c r="EA705" s="169"/>
      <c r="EB705" s="169"/>
      <c r="EC705" s="169"/>
      <c r="ED705" s="169"/>
      <c r="EE705" s="169"/>
      <c r="EF705" s="169"/>
      <c r="EG705" s="169"/>
      <c r="EH705" s="169"/>
      <c r="EI705" s="169"/>
      <c r="EJ705" s="169"/>
      <c r="EK705" s="169"/>
      <c r="EL705" s="169"/>
      <c r="EM705" s="169"/>
      <c r="EN705" s="169"/>
      <c r="EO705" s="169"/>
      <c r="EP705" s="169"/>
      <c r="EQ705" s="169"/>
      <c r="ER705" s="169"/>
      <c r="ES705" s="169"/>
      <c r="ET705" s="169"/>
      <c r="EU705" s="169"/>
      <c r="EV705" s="169"/>
      <c r="EW705" s="169"/>
      <c r="EX705" s="169"/>
      <c r="EY705" s="169"/>
      <c r="EZ705" s="169"/>
      <c r="FA705" s="169"/>
      <c r="FB705" s="169"/>
      <c r="FC705" s="169"/>
      <c r="FD705" s="169"/>
      <c r="FE705" s="169"/>
      <c r="FF705" s="169"/>
      <c r="FG705" s="169"/>
      <c r="FH705" s="169"/>
      <c r="FI705" s="169"/>
      <c r="FJ705" s="169"/>
      <c r="FK705" s="169"/>
      <c r="FL705" s="169"/>
      <c r="FM705" s="169"/>
      <c r="FN705" s="169"/>
      <c r="FO705" s="169"/>
      <c r="FP705" s="169"/>
      <c r="FQ705" s="169"/>
      <c r="FR705" s="169"/>
      <c r="FS705" s="169"/>
      <c r="FT705" s="169"/>
      <c r="FU705" s="169"/>
      <c r="FV705" s="169"/>
      <c r="FW705" s="169"/>
      <c r="FX705" s="169"/>
      <c r="FY705" s="169"/>
      <c r="FZ705" s="169"/>
      <c r="GA705" s="169"/>
      <c r="AMK705" s="115"/>
      <c r="AML705" s="115"/>
      <c r="AMM705" s="115"/>
      <c r="AMN705" s="115"/>
      <c r="AMO705" s="115"/>
      <c r="AMP705" s="115"/>
      <c r="AMQ705" s="115"/>
      <c r="AMR705" s="115"/>
      <c r="AMS705" s="115"/>
      <c r="AMT705" s="115"/>
      <c r="AMU705" s="115"/>
      <c r="AMV705" s="115"/>
      <c r="AMW705" s="115"/>
      <c r="AMX705" s="115"/>
      <c r="AMY705" s="115"/>
      <c r="AMZ705" s="115"/>
      <c r="ANA705" s="115"/>
      <c r="ANB705" s="115"/>
    </row>
    <row r="706" spans="1:183 1025:1042" ht="15" customHeight="1" x14ac:dyDescent="0.35">
      <c r="A706" s="169"/>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c r="AE706" s="169"/>
      <c r="AF706" s="169"/>
      <c r="AG706" s="169"/>
      <c r="AH706" s="169"/>
      <c r="AI706" s="169"/>
      <c r="AJ706" s="169"/>
      <c r="AK706" s="169"/>
      <c r="AL706" s="169"/>
      <c r="AM706" s="169"/>
      <c r="AN706" s="169"/>
      <c r="AO706" s="169"/>
      <c r="AP706" s="169"/>
      <c r="AQ706" s="169"/>
      <c r="AR706" s="169"/>
      <c r="AS706" s="169"/>
      <c r="AT706" s="169"/>
      <c r="AU706" s="169"/>
      <c r="AV706" s="169"/>
      <c r="AW706" s="169"/>
      <c r="AX706" s="169"/>
      <c r="AY706" s="169"/>
      <c r="AZ706" s="169"/>
      <c r="BA706" s="169"/>
      <c r="BB706" s="169"/>
      <c r="BC706" s="169"/>
      <c r="BD706" s="169"/>
      <c r="BE706" s="169"/>
      <c r="BF706" s="169"/>
      <c r="BG706" s="169"/>
      <c r="BH706" s="169"/>
      <c r="BI706" s="169"/>
      <c r="BJ706" s="169"/>
      <c r="BK706" s="169"/>
      <c r="BL706" s="169"/>
      <c r="BM706" s="169"/>
      <c r="BN706" s="169"/>
      <c r="BO706" s="169"/>
      <c r="BP706" s="169"/>
      <c r="BQ706" s="169"/>
      <c r="BR706" s="169"/>
      <c r="BS706" s="169"/>
      <c r="BT706" s="169"/>
      <c r="BU706" s="169"/>
      <c r="BV706" s="169"/>
      <c r="BW706" s="169"/>
      <c r="BX706" s="169"/>
      <c r="BY706" s="169"/>
      <c r="BZ706" s="169"/>
      <c r="CA706" s="169"/>
      <c r="CB706" s="169"/>
      <c r="CC706" s="169"/>
      <c r="CD706" s="169"/>
      <c r="CE706" s="169"/>
      <c r="CF706" s="169"/>
      <c r="CG706" s="169"/>
      <c r="CH706" s="169"/>
      <c r="CI706" s="169"/>
      <c r="CJ706" s="169"/>
      <c r="CK706" s="169"/>
      <c r="CL706" s="169"/>
      <c r="CM706" s="169"/>
      <c r="CN706" s="169"/>
      <c r="CO706" s="169"/>
      <c r="CP706" s="169"/>
      <c r="CQ706" s="169"/>
      <c r="CR706" s="169"/>
      <c r="CS706" s="169"/>
      <c r="CT706" s="169"/>
      <c r="CU706" s="169"/>
      <c r="CV706" s="169"/>
      <c r="CW706" s="169"/>
      <c r="CX706" s="169"/>
      <c r="CY706" s="169"/>
      <c r="CZ706" s="169"/>
      <c r="DA706" s="169"/>
      <c r="DB706" s="169"/>
      <c r="DC706" s="169"/>
      <c r="DD706" s="169"/>
      <c r="DE706" s="169"/>
      <c r="DF706" s="169"/>
      <c r="DG706" s="169"/>
      <c r="DH706" s="169"/>
      <c r="DI706" s="169"/>
      <c r="DJ706" s="169"/>
      <c r="DK706" s="169"/>
      <c r="DL706" s="169"/>
      <c r="DM706" s="169"/>
      <c r="DN706" s="169"/>
      <c r="DO706" s="169"/>
      <c r="DP706" s="169"/>
      <c r="DQ706" s="169"/>
      <c r="DR706" s="169"/>
      <c r="DS706" s="169"/>
      <c r="DT706" s="169"/>
      <c r="DU706" s="169"/>
      <c r="DV706" s="169"/>
      <c r="DW706" s="169"/>
      <c r="DX706" s="169"/>
      <c r="DY706" s="169"/>
      <c r="DZ706" s="169"/>
      <c r="EA706" s="169"/>
      <c r="EB706" s="169"/>
      <c r="EC706" s="169"/>
      <c r="ED706" s="169"/>
      <c r="EE706" s="169"/>
      <c r="EF706" s="169"/>
      <c r="EG706" s="169"/>
      <c r="EH706" s="169"/>
      <c r="EI706" s="169"/>
      <c r="EJ706" s="169"/>
      <c r="EK706" s="169"/>
      <c r="EL706" s="169"/>
      <c r="EM706" s="169"/>
      <c r="EN706" s="169"/>
      <c r="EO706" s="169"/>
      <c r="EP706" s="169"/>
      <c r="EQ706" s="169"/>
      <c r="ER706" s="169"/>
      <c r="ES706" s="169"/>
      <c r="ET706" s="169"/>
      <c r="EU706" s="169"/>
      <c r="EV706" s="169"/>
      <c r="EW706" s="169"/>
      <c r="EX706" s="169"/>
      <c r="EY706" s="169"/>
      <c r="EZ706" s="169"/>
      <c r="FA706" s="169"/>
      <c r="FB706" s="169"/>
      <c r="FC706" s="169"/>
      <c r="FD706" s="169"/>
      <c r="FE706" s="169"/>
      <c r="FF706" s="169"/>
      <c r="FG706" s="169"/>
      <c r="FH706" s="169"/>
      <c r="FI706" s="169"/>
      <c r="FJ706" s="169"/>
      <c r="FK706" s="169"/>
      <c r="FL706" s="169"/>
      <c r="FM706" s="169"/>
      <c r="FN706" s="169"/>
      <c r="FO706" s="169"/>
      <c r="FP706" s="169"/>
      <c r="FQ706" s="169"/>
      <c r="FR706" s="169"/>
      <c r="FS706" s="169"/>
      <c r="FT706" s="169"/>
      <c r="FU706" s="169"/>
      <c r="FV706" s="169"/>
      <c r="FW706" s="169"/>
      <c r="FX706" s="169"/>
      <c r="FY706" s="169"/>
      <c r="FZ706" s="169"/>
      <c r="GA706" s="169"/>
      <c r="AMK706" s="115"/>
      <c r="AML706" s="115"/>
      <c r="AMM706" s="115"/>
      <c r="AMN706" s="115"/>
      <c r="AMO706" s="115"/>
      <c r="AMP706" s="115"/>
      <c r="AMQ706" s="115"/>
      <c r="AMR706" s="115"/>
      <c r="AMS706" s="115"/>
      <c r="AMT706" s="115"/>
      <c r="AMU706" s="115"/>
      <c r="AMV706" s="115"/>
      <c r="AMW706" s="115"/>
      <c r="AMX706" s="115"/>
      <c r="AMY706" s="115"/>
      <c r="AMZ706" s="115"/>
      <c r="ANA706" s="115"/>
      <c r="ANB706" s="115"/>
    </row>
    <row r="707" spans="1:183 1025:1042" ht="15" customHeight="1" x14ac:dyDescent="0.35">
      <c r="A707" s="169"/>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c r="AE707" s="169"/>
      <c r="AF707" s="169"/>
      <c r="AG707" s="169"/>
      <c r="AH707" s="169"/>
      <c r="AI707" s="169"/>
      <c r="AJ707" s="169"/>
      <c r="AK707" s="169"/>
      <c r="AL707" s="169"/>
      <c r="AM707" s="169"/>
      <c r="AN707" s="169"/>
      <c r="AO707" s="169"/>
      <c r="AP707" s="169"/>
      <c r="AQ707" s="169"/>
      <c r="AR707" s="169"/>
      <c r="AS707" s="169"/>
      <c r="AT707" s="169"/>
      <c r="AU707" s="169"/>
      <c r="AV707" s="169"/>
      <c r="AW707" s="169"/>
      <c r="AX707" s="169"/>
      <c r="AY707" s="169"/>
      <c r="AZ707" s="169"/>
      <c r="BA707" s="169"/>
      <c r="BB707" s="169"/>
      <c r="BC707" s="169"/>
      <c r="BD707" s="169"/>
      <c r="BE707" s="169"/>
      <c r="BF707" s="169"/>
      <c r="BG707" s="169"/>
      <c r="BH707" s="169"/>
      <c r="BI707" s="169"/>
      <c r="BJ707" s="169"/>
      <c r="BK707" s="169"/>
      <c r="BL707" s="169"/>
      <c r="BM707" s="169"/>
      <c r="BN707" s="169"/>
      <c r="BO707" s="169"/>
      <c r="BP707" s="169"/>
      <c r="BQ707" s="169"/>
      <c r="BR707" s="169"/>
      <c r="BS707" s="169"/>
      <c r="BT707" s="169"/>
      <c r="BU707" s="169"/>
      <c r="BV707" s="169"/>
      <c r="BW707" s="169"/>
      <c r="BX707" s="169"/>
      <c r="BY707" s="169"/>
      <c r="BZ707" s="169"/>
      <c r="CA707" s="169"/>
      <c r="CB707" s="169"/>
      <c r="CC707" s="169"/>
      <c r="CD707" s="169"/>
      <c r="CE707" s="169"/>
      <c r="CF707" s="169"/>
      <c r="CG707" s="169"/>
      <c r="CH707" s="169"/>
      <c r="CI707" s="169"/>
      <c r="CJ707" s="169"/>
      <c r="CK707" s="169"/>
      <c r="CL707" s="169"/>
      <c r="CM707" s="169"/>
      <c r="CN707" s="169"/>
      <c r="CO707" s="169"/>
      <c r="CP707" s="169"/>
      <c r="CQ707" s="169"/>
      <c r="CR707" s="169"/>
      <c r="CS707" s="169"/>
      <c r="CT707" s="169"/>
      <c r="CU707" s="169"/>
      <c r="CV707" s="169"/>
      <c r="CW707" s="169"/>
      <c r="CX707" s="169"/>
      <c r="CY707" s="169"/>
      <c r="CZ707" s="169"/>
      <c r="DA707" s="169"/>
      <c r="DB707" s="169"/>
      <c r="DC707" s="169"/>
      <c r="DD707" s="169"/>
      <c r="DE707" s="169"/>
      <c r="DF707" s="169"/>
      <c r="DG707" s="169"/>
      <c r="DH707" s="169"/>
      <c r="DI707" s="169"/>
      <c r="DJ707" s="169"/>
      <c r="DK707" s="169"/>
      <c r="DL707" s="169"/>
      <c r="DM707" s="169"/>
      <c r="DN707" s="169"/>
      <c r="DO707" s="169"/>
      <c r="DP707" s="169"/>
      <c r="DQ707" s="169"/>
      <c r="DR707" s="169"/>
      <c r="DS707" s="169"/>
      <c r="DT707" s="169"/>
      <c r="DU707" s="169"/>
      <c r="DV707" s="169"/>
      <c r="DW707" s="169"/>
      <c r="DX707" s="169"/>
      <c r="DY707" s="169"/>
      <c r="DZ707" s="169"/>
      <c r="EA707" s="169"/>
      <c r="EB707" s="169"/>
      <c r="EC707" s="169"/>
      <c r="ED707" s="169"/>
      <c r="EE707" s="169"/>
      <c r="EF707" s="169"/>
      <c r="EG707" s="169"/>
      <c r="EH707" s="169"/>
      <c r="EI707" s="169"/>
      <c r="EJ707" s="169"/>
      <c r="EK707" s="169"/>
      <c r="EL707" s="169"/>
      <c r="EM707" s="169"/>
      <c r="EN707" s="169"/>
      <c r="EO707" s="169"/>
      <c r="EP707" s="169"/>
      <c r="EQ707" s="169"/>
      <c r="ER707" s="169"/>
      <c r="ES707" s="169"/>
      <c r="ET707" s="169"/>
      <c r="EU707" s="169"/>
      <c r="EV707" s="169"/>
      <c r="EW707" s="169"/>
      <c r="EX707" s="169"/>
      <c r="EY707" s="169"/>
      <c r="EZ707" s="169"/>
      <c r="FA707" s="169"/>
      <c r="FB707" s="169"/>
      <c r="FC707" s="169"/>
      <c r="FD707" s="169"/>
      <c r="FE707" s="169"/>
      <c r="FF707" s="169"/>
      <c r="FG707" s="169"/>
      <c r="FH707" s="169"/>
      <c r="FI707" s="169"/>
      <c r="FJ707" s="169"/>
      <c r="FK707" s="169"/>
      <c r="FL707" s="169"/>
      <c r="FM707" s="169"/>
      <c r="FN707" s="169"/>
      <c r="FO707" s="169"/>
      <c r="FP707" s="169"/>
      <c r="FQ707" s="169"/>
      <c r="FR707" s="169"/>
      <c r="FS707" s="169"/>
      <c r="FT707" s="169"/>
      <c r="FU707" s="169"/>
      <c r="FV707" s="169"/>
      <c r="FW707" s="169"/>
      <c r="FX707" s="169"/>
      <c r="FY707" s="169"/>
      <c r="FZ707" s="169"/>
      <c r="GA707" s="169"/>
      <c r="AMK707" s="115"/>
      <c r="AML707" s="115"/>
      <c r="AMM707" s="115"/>
      <c r="AMN707" s="115"/>
      <c r="AMO707" s="115"/>
      <c r="AMP707" s="115"/>
      <c r="AMQ707" s="115"/>
      <c r="AMR707" s="115"/>
      <c r="AMS707" s="115"/>
      <c r="AMT707" s="115"/>
      <c r="AMU707" s="115"/>
      <c r="AMV707" s="115"/>
      <c r="AMW707" s="115"/>
      <c r="AMX707" s="115"/>
      <c r="AMY707" s="115"/>
      <c r="AMZ707" s="115"/>
      <c r="ANA707" s="115"/>
      <c r="ANB707" s="115"/>
    </row>
    <row r="708" spans="1:183 1025:1042" ht="15" customHeight="1" x14ac:dyDescent="0.35">
      <c r="A708" s="169"/>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c r="AE708" s="169"/>
      <c r="AF708" s="169"/>
      <c r="AG708" s="169"/>
      <c r="AH708" s="169"/>
      <c r="AI708" s="169"/>
      <c r="AJ708" s="169"/>
      <c r="AK708" s="169"/>
      <c r="AL708" s="169"/>
      <c r="AM708" s="169"/>
      <c r="AN708" s="169"/>
      <c r="AO708" s="169"/>
      <c r="AP708" s="169"/>
      <c r="AQ708" s="169"/>
      <c r="AR708" s="169"/>
      <c r="AS708" s="169"/>
      <c r="AT708" s="169"/>
      <c r="AU708" s="169"/>
      <c r="AV708" s="169"/>
      <c r="AW708" s="169"/>
      <c r="AX708" s="169"/>
      <c r="AY708" s="169"/>
      <c r="AZ708" s="169"/>
      <c r="BA708" s="169"/>
      <c r="BB708" s="169"/>
      <c r="BC708" s="169"/>
      <c r="BD708" s="169"/>
      <c r="BE708" s="169"/>
      <c r="BF708" s="169"/>
      <c r="BG708" s="169"/>
      <c r="BH708" s="169"/>
      <c r="BI708" s="169"/>
      <c r="BJ708" s="169"/>
      <c r="BK708" s="169"/>
      <c r="BL708" s="169"/>
      <c r="BM708" s="169"/>
      <c r="BN708" s="169"/>
      <c r="BO708" s="169"/>
      <c r="BP708" s="169"/>
      <c r="BQ708" s="169"/>
      <c r="BR708" s="169"/>
      <c r="BS708" s="169"/>
      <c r="BT708" s="169"/>
      <c r="BU708" s="169"/>
      <c r="BV708" s="169"/>
      <c r="BW708" s="169"/>
      <c r="BX708" s="169"/>
      <c r="BY708" s="169"/>
      <c r="BZ708" s="169"/>
      <c r="CA708" s="169"/>
      <c r="CB708" s="169"/>
      <c r="CC708" s="169"/>
      <c r="CD708" s="169"/>
      <c r="CE708" s="169"/>
      <c r="CF708" s="169"/>
      <c r="CG708" s="169"/>
      <c r="CH708" s="169"/>
      <c r="CI708" s="169"/>
      <c r="CJ708" s="169"/>
      <c r="CK708" s="169"/>
      <c r="CL708" s="169"/>
      <c r="CM708" s="169"/>
      <c r="CN708" s="169"/>
      <c r="CO708" s="169"/>
      <c r="CP708" s="169"/>
      <c r="CQ708" s="169"/>
      <c r="CR708" s="169"/>
      <c r="CS708" s="169"/>
      <c r="CT708" s="169"/>
      <c r="CU708" s="169"/>
      <c r="CV708" s="169"/>
      <c r="CW708" s="169"/>
      <c r="CX708" s="169"/>
      <c r="CY708" s="169"/>
      <c r="CZ708" s="169"/>
      <c r="DA708" s="169"/>
      <c r="DB708" s="169"/>
      <c r="DC708" s="169"/>
      <c r="DD708" s="169"/>
      <c r="DE708" s="169"/>
      <c r="DF708" s="169"/>
      <c r="DG708" s="169"/>
      <c r="DH708" s="169"/>
      <c r="DI708" s="169"/>
      <c r="DJ708" s="169"/>
      <c r="DK708" s="169"/>
      <c r="DL708" s="169"/>
      <c r="DM708" s="169"/>
      <c r="DN708" s="169"/>
      <c r="DO708" s="169"/>
      <c r="DP708" s="169"/>
      <c r="DQ708" s="169"/>
      <c r="DR708" s="169"/>
      <c r="DS708" s="169"/>
      <c r="DT708" s="169"/>
      <c r="DU708" s="169"/>
      <c r="DV708" s="169"/>
      <c r="DW708" s="169"/>
      <c r="DX708" s="169"/>
      <c r="DY708" s="169"/>
      <c r="DZ708" s="169"/>
      <c r="EA708" s="169"/>
      <c r="EB708" s="169"/>
      <c r="EC708" s="169"/>
      <c r="ED708" s="169"/>
      <c r="EE708" s="169"/>
      <c r="EF708" s="169"/>
      <c r="EG708" s="169"/>
      <c r="EH708" s="169"/>
      <c r="EI708" s="169"/>
      <c r="EJ708" s="169"/>
      <c r="EK708" s="169"/>
      <c r="EL708" s="169"/>
      <c r="EM708" s="169"/>
      <c r="EN708" s="169"/>
      <c r="EO708" s="169"/>
      <c r="EP708" s="169"/>
      <c r="EQ708" s="169"/>
      <c r="ER708" s="169"/>
      <c r="ES708" s="169"/>
      <c r="ET708" s="169"/>
      <c r="EU708" s="169"/>
      <c r="EV708" s="169"/>
      <c r="EW708" s="169"/>
      <c r="EX708" s="169"/>
      <c r="EY708" s="169"/>
      <c r="EZ708" s="169"/>
      <c r="FA708" s="169"/>
      <c r="FB708" s="169"/>
      <c r="FC708" s="169"/>
      <c r="FD708" s="169"/>
      <c r="FE708" s="169"/>
      <c r="FF708" s="169"/>
      <c r="FG708" s="169"/>
      <c r="FH708" s="169"/>
      <c r="FI708" s="169"/>
      <c r="FJ708" s="169"/>
      <c r="FK708" s="169"/>
      <c r="FL708" s="169"/>
      <c r="FM708" s="169"/>
      <c r="FN708" s="169"/>
      <c r="FO708" s="169"/>
      <c r="FP708" s="169"/>
      <c r="FQ708" s="169"/>
      <c r="FR708" s="169"/>
      <c r="FS708" s="169"/>
      <c r="FT708" s="169"/>
      <c r="FU708" s="169"/>
      <c r="FV708" s="169"/>
      <c r="FW708" s="169"/>
      <c r="FX708" s="169"/>
      <c r="FY708" s="169"/>
      <c r="FZ708" s="169"/>
      <c r="GA708" s="169"/>
      <c r="AMK708" s="115"/>
      <c r="AML708" s="115"/>
      <c r="AMM708" s="115"/>
      <c r="AMN708" s="115"/>
      <c r="AMO708" s="115"/>
      <c r="AMP708" s="115"/>
      <c r="AMQ708" s="115"/>
      <c r="AMR708" s="115"/>
      <c r="AMS708" s="115"/>
      <c r="AMT708" s="115"/>
      <c r="AMU708" s="115"/>
      <c r="AMV708" s="115"/>
      <c r="AMW708" s="115"/>
      <c r="AMX708" s="115"/>
      <c r="AMY708" s="115"/>
      <c r="AMZ708" s="115"/>
      <c r="ANA708" s="115"/>
      <c r="ANB708" s="115"/>
    </row>
    <row r="709" spans="1:183 1025:1042" ht="15" customHeight="1" x14ac:dyDescent="0.35">
      <c r="A709" s="169"/>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c r="AE709" s="169"/>
      <c r="AF709" s="169"/>
      <c r="AG709" s="169"/>
      <c r="AH709" s="169"/>
      <c r="AI709" s="169"/>
      <c r="AJ709" s="169"/>
      <c r="AK709" s="169"/>
      <c r="AL709" s="169"/>
      <c r="AM709" s="169"/>
      <c r="AN709" s="169"/>
      <c r="AO709" s="169"/>
      <c r="AP709" s="169"/>
      <c r="AQ709" s="169"/>
      <c r="AR709" s="169"/>
      <c r="AS709" s="169"/>
      <c r="AT709" s="169"/>
      <c r="AU709" s="169"/>
      <c r="AV709" s="169"/>
      <c r="AW709" s="169"/>
      <c r="AX709" s="169"/>
      <c r="AY709" s="169"/>
      <c r="AZ709" s="169"/>
      <c r="BA709" s="169"/>
      <c r="BB709" s="169"/>
      <c r="BC709" s="169"/>
      <c r="BD709" s="169"/>
      <c r="BE709" s="169"/>
      <c r="BF709" s="169"/>
      <c r="BG709" s="169"/>
      <c r="BH709" s="169"/>
      <c r="BI709" s="169"/>
      <c r="BJ709" s="169"/>
      <c r="BK709" s="169"/>
      <c r="BL709" s="169"/>
      <c r="BM709" s="169"/>
      <c r="BN709" s="169"/>
      <c r="BO709" s="169"/>
      <c r="BP709" s="169"/>
      <c r="BQ709" s="169"/>
      <c r="BR709" s="169"/>
      <c r="BS709" s="169"/>
      <c r="BT709" s="169"/>
      <c r="BU709" s="169"/>
      <c r="BV709" s="169"/>
      <c r="BW709" s="169"/>
      <c r="BX709" s="169"/>
      <c r="BY709" s="169"/>
      <c r="BZ709" s="169"/>
      <c r="CA709" s="169"/>
      <c r="CB709" s="169"/>
      <c r="CC709" s="169"/>
      <c r="CD709" s="169"/>
      <c r="CE709" s="169"/>
      <c r="CF709" s="169"/>
      <c r="CG709" s="169"/>
      <c r="CH709" s="169"/>
      <c r="CI709" s="169"/>
      <c r="CJ709" s="169"/>
      <c r="CK709" s="169"/>
      <c r="CL709" s="169"/>
      <c r="CM709" s="169"/>
      <c r="CN709" s="169"/>
      <c r="CO709" s="169"/>
      <c r="CP709" s="169"/>
      <c r="CQ709" s="169"/>
      <c r="CR709" s="169"/>
      <c r="CS709" s="169"/>
      <c r="CT709" s="169"/>
      <c r="CU709" s="169"/>
      <c r="CV709" s="169"/>
      <c r="CW709" s="169"/>
      <c r="CX709" s="169"/>
      <c r="CY709" s="169"/>
      <c r="CZ709" s="169"/>
      <c r="DA709" s="169"/>
      <c r="DB709" s="169"/>
      <c r="DC709" s="169"/>
      <c r="DD709" s="169"/>
      <c r="DE709" s="169"/>
      <c r="DF709" s="169"/>
      <c r="DG709" s="169"/>
      <c r="DH709" s="169"/>
      <c r="DI709" s="169"/>
      <c r="DJ709" s="169"/>
      <c r="DK709" s="169"/>
      <c r="DL709" s="169"/>
      <c r="DM709" s="169"/>
      <c r="DN709" s="169"/>
      <c r="DO709" s="169"/>
      <c r="DP709" s="169"/>
      <c r="DQ709" s="169"/>
      <c r="DR709" s="169"/>
      <c r="DS709" s="169"/>
      <c r="DT709" s="169"/>
      <c r="DU709" s="169"/>
      <c r="DV709" s="169"/>
      <c r="DW709" s="169"/>
      <c r="DX709" s="169"/>
      <c r="DY709" s="169"/>
      <c r="DZ709" s="169"/>
      <c r="EA709" s="169"/>
      <c r="EB709" s="169"/>
      <c r="EC709" s="169"/>
      <c r="ED709" s="169"/>
      <c r="EE709" s="169"/>
      <c r="EF709" s="169"/>
      <c r="EG709" s="169"/>
      <c r="EH709" s="169"/>
      <c r="EI709" s="169"/>
      <c r="EJ709" s="169"/>
      <c r="EK709" s="169"/>
      <c r="EL709" s="169"/>
      <c r="EM709" s="169"/>
      <c r="EN709" s="169"/>
      <c r="EO709" s="169"/>
      <c r="EP709" s="169"/>
      <c r="EQ709" s="169"/>
      <c r="ER709" s="169"/>
      <c r="ES709" s="169"/>
      <c r="ET709" s="169"/>
      <c r="EU709" s="169"/>
      <c r="EV709" s="169"/>
      <c r="EW709" s="169"/>
      <c r="EX709" s="169"/>
      <c r="EY709" s="169"/>
      <c r="EZ709" s="169"/>
      <c r="FA709" s="169"/>
      <c r="FB709" s="169"/>
      <c r="FC709" s="169"/>
      <c r="FD709" s="169"/>
      <c r="FE709" s="169"/>
      <c r="FF709" s="169"/>
      <c r="FG709" s="169"/>
      <c r="FH709" s="169"/>
      <c r="FI709" s="169"/>
      <c r="FJ709" s="169"/>
      <c r="FK709" s="169"/>
      <c r="FL709" s="169"/>
      <c r="FM709" s="169"/>
      <c r="FN709" s="169"/>
      <c r="FO709" s="169"/>
      <c r="FP709" s="169"/>
      <c r="FQ709" s="169"/>
      <c r="FR709" s="169"/>
      <c r="FS709" s="169"/>
      <c r="FT709" s="169"/>
      <c r="FU709" s="169"/>
      <c r="FV709" s="169"/>
      <c r="FW709" s="169"/>
      <c r="FX709" s="169"/>
      <c r="FY709" s="169"/>
      <c r="FZ709" s="169"/>
      <c r="GA709" s="169"/>
      <c r="AMK709" s="115"/>
      <c r="AML709" s="115"/>
      <c r="AMM709" s="115"/>
      <c r="AMN709" s="115"/>
      <c r="AMO709" s="115"/>
      <c r="AMP709" s="115"/>
      <c r="AMQ709" s="115"/>
      <c r="AMR709" s="115"/>
      <c r="AMS709" s="115"/>
      <c r="AMT709" s="115"/>
      <c r="AMU709" s="115"/>
      <c r="AMV709" s="115"/>
      <c r="AMW709" s="115"/>
      <c r="AMX709" s="115"/>
      <c r="AMY709" s="115"/>
      <c r="AMZ709" s="115"/>
      <c r="ANA709" s="115"/>
      <c r="ANB709" s="115"/>
    </row>
    <row r="710" spans="1:183 1025:1042" ht="15" customHeight="1" x14ac:dyDescent="0.35">
      <c r="A710" s="169"/>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c r="AE710" s="169"/>
      <c r="AF710" s="169"/>
      <c r="AG710" s="169"/>
      <c r="AH710" s="169"/>
      <c r="AI710" s="169"/>
      <c r="AJ710" s="169"/>
      <c r="AK710" s="169"/>
      <c r="AL710" s="169"/>
      <c r="AM710" s="169"/>
      <c r="AN710" s="169"/>
      <c r="AO710" s="169"/>
      <c r="AP710" s="169"/>
      <c r="AQ710" s="169"/>
      <c r="AR710" s="169"/>
      <c r="AS710" s="169"/>
      <c r="AT710" s="169"/>
      <c r="AU710" s="169"/>
      <c r="AV710" s="169"/>
      <c r="AW710" s="169"/>
      <c r="AX710" s="169"/>
      <c r="AY710" s="169"/>
      <c r="AZ710" s="169"/>
      <c r="BA710" s="169"/>
      <c r="BB710" s="169"/>
      <c r="BC710" s="169"/>
      <c r="BD710" s="169"/>
      <c r="BE710" s="169"/>
      <c r="BF710" s="169"/>
      <c r="BG710" s="169"/>
      <c r="BH710" s="169"/>
      <c r="BI710" s="169"/>
      <c r="BJ710" s="169"/>
      <c r="BK710" s="169"/>
      <c r="BL710" s="169"/>
      <c r="BM710" s="169"/>
      <c r="BN710" s="169"/>
      <c r="BO710" s="169"/>
      <c r="BP710" s="169"/>
      <c r="BQ710" s="169"/>
      <c r="BR710" s="169"/>
      <c r="BS710" s="169"/>
      <c r="BT710" s="169"/>
      <c r="BU710" s="169"/>
      <c r="BV710" s="169"/>
      <c r="BW710" s="169"/>
      <c r="BX710" s="169"/>
      <c r="BY710" s="169"/>
      <c r="BZ710" s="169"/>
      <c r="CA710" s="169"/>
      <c r="CB710" s="169"/>
      <c r="CC710" s="169"/>
      <c r="CD710" s="169"/>
      <c r="CE710" s="169"/>
      <c r="CF710" s="169"/>
      <c r="CG710" s="169"/>
      <c r="CH710" s="169"/>
      <c r="CI710" s="169"/>
      <c r="CJ710" s="169"/>
      <c r="CK710" s="169"/>
      <c r="CL710" s="169"/>
      <c r="CM710" s="169"/>
      <c r="CN710" s="169"/>
      <c r="CO710" s="169"/>
      <c r="CP710" s="169"/>
      <c r="CQ710" s="169"/>
      <c r="CR710" s="169"/>
      <c r="CS710" s="169"/>
      <c r="CT710" s="169"/>
      <c r="CU710" s="169"/>
      <c r="CV710" s="169"/>
      <c r="CW710" s="169"/>
      <c r="CX710" s="169"/>
      <c r="CY710" s="169"/>
      <c r="CZ710" s="169"/>
      <c r="DA710" s="169"/>
      <c r="DB710" s="169"/>
      <c r="DC710" s="169"/>
      <c r="DD710" s="169"/>
      <c r="DE710" s="169"/>
      <c r="DF710" s="169"/>
      <c r="DG710" s="169"/>
      <c r="DH710" s="169"/>
      <c r="DI710" s="169"/>
      <c r="DJ710" s="169"/>
      <c r="DK710" s="169"/>
      <c r="DL710" s="169"/>
      <c r="DM710" s="169"/>
      <c r="DN710" s="169"/>
      <c r="DO710" s="169"/>
      <c r="DP710" s="169"/>
      <c r="DQ710" s="169"/>
      <c r="DR710" s="169"/>
      <c r="DS710" s="169"/>
      <c r="DT710" s="169"/>
      <c r="DU710" s="169"/>
      <c r="DV710" s="169"/>
      <c r="DW710" s="169"/>
      <c r="DX710" s="169"/>
      <c r="DY710" s="169"/>
      <c r="DZ710" s="169"/>
      <c r="EA710" s="169"/>
      <c r="EB710" s="169"/>
      <c r="EC710" s="169"/>
      <c r="ED710" s="169"/>
      <c r="EE710" s="169"/>
      <c r="EF710" s="169"/>
      <c r="EG710" s="169"/>
      <c r="EH710" s="169"/>
      <c r="EI710" s="169"/>
      <c r="EJ710" s="169"/>
      <c r="EK710" s="169"/>
      <c r="EL710" s="169"/>
      <c r="EM710" s="169"/>
      <c r="EN710" s="169"/>
      <c r="EO710" s="169"/>
      <c r="EP710" s="169"/>
      <c r="EQ710" s="169"/>
      <c r="ER710" s="169"/>
      <c r="ES710" s="169"/>
      <c r="ET710" s="169"/>
      <c r="EU710" s="169"/>
      <c r="EV710" s="169"/>
      <c r="EW710" s="169"/>
      <c r="EX710" s="169"/>
      <c r="EY710" s="169"/>
      <c r="EZ710" s="169"/>
      <c r="FA710" s="169"/>
      <c r="FB710" s="169"/>
      <c r="FC710" s="169"/>
      <c r="FD710" s="169"/>
      <c r="FE710" s="169"/>
      <c r="FF710" s="169"/>
      <c r="FG710" s="169"/>
      <c r="FH710" s="169"/>
      <c r="FI710" s="169"/>
      <c r="FJ710" s="169"/>
      <c r="FK710" s="169"/>
      <c r="FL710" s="169"/>
      <c r="FM710" s="169"/>
      <c r="FN710" s="169"/>
      <c r="FO710" s="169"/>
      <c r="FP710" s="169"/>
      <c r="FQ710" s="169"/>
      <c r="FR710" s="169"/>
      <c r="FS710" s="169"/>
      <c r="FT710" s="169"/>
      <c r="FU710" s="169"/>
      <c r="FV710" s="169"/>
      <c r="FW710" s="169"/>
      <c r="FX710" s="169"/>
      <c r="FY710" s="169"/>
      <c r="FZ710" s="169"/>
      <c r="GA710" s="169"/>
      <c r="AMK710" s="115"/>
      <c r="AML710" s="115"/>
      <c r="AMM710" s="115"/>
      <c r="AMN710" s="115"/>
      <c r="AMO710" s="115"/>
      <c r="AMP710" s="115"/>
      <c r="AMQ710" s="115"/>
      <c r="AMR710" s="115"/>
      <c r="AMS710" s="115"/>
      <c r="AMT710" s="115"/>
      <c r="AMU710" s="115"/>
      <c r="AMV710" s="115"/>
      <c r="AMW710" s="115"/>
      <c r="AMX710" s="115"/>
      <c r="AMY710" s="115"/>
      <c r="AMZ710" s="115"/>
      <c r="ANA710" s="115"/>
      <c r="ANB710" s="115"/>
    </row>
    <row r="711" spans="1:183 1025:1042" ht="15" customHeight="1" x14ac:dyDescent="0.35">
      <c r="A711" s="169"/>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c r="AE711" s="169"/>
      <c r="AF711" s="169"/>
      <c r="AG711" s="169"/>
      <c r="AH711" s="169"/>
      <c r="AI711" s="169"/>
      <c r="AJ711" s="169"/>
      <c r="AK711" s="169"/>
      <c r="AL711" s="169"/>
      <c r="AM711" s="169"/>
      <c r="AN711" s="169"/>
      <c r="AO711" s="169"/>
      <c r="AP711" s="169"/>
      <c r="AQ711" s="169"/>
      <c r="AR711" s="169"/>
      <c r="AS711" s="169"/>
      <c r="AT711" s="169"/>
      <c r="AU711" s="169"/>
      <c r="AV711" s="169"/>
      <c r="AW711" s="169"/>
      <c r="AX711" s="169"/>
      <c r="AY711" s="169"/>
      <c r="AZ711" s="169"/>
      <c r="BA711" s="169"/>
      <c r="BB711" s="169"/>
      <c r="BC711" s="169"/>
      <c r="BD711" s="169"/>
      <c r="BE711" s="169"/>
      <c r="BF711" s="169"/>
      <c r="BG711" s="169"/>
      <c r="BH711" s="169"/>
      <c r="BI711" s="169"/>
      <c r="BJ711" s="169"/>
      <c r="BK711" s="169"/>
      <c r="BL711" s="169"/>
      <c r="BM711" s="169"/>
      <c r="BN711" s="169"/>
      <c r="BO711" s="169"/>
      <c r="BP711" s="169"/>
      <c r="BQ711" s="169"/>
      <c r="BR711" s="169"/>
      <c r="BS711" s="169"/>
      <c r="BT711" s="169"/>
      <c r="BU711" s="169"/>
      <c r="BV711" s="169"/>
      <c r="BW711" s="169"/>
      <c r="BX711" s="169"/>
      <c r="BY711" s="169"/>
      <c r="BZ711" s="169"/>
      <c r="CA711" s="169"/>
      <c r="CB711" s="169"/>
      <c r="CC711" s="169"/>
      <c r="CD711" s="169"/>
      <c r="CE711" s="169"/>
      <c r="CF711" s="169"/>
      <c r="CG711" s="169"/>
      <c r="CH711" s="169"/>
      <c r="CI711" s="169"/>
      <c r="CJ711" s="169"/>
      <c r="CK711" s="169"/>
      <c r="CL711" s="169"/>
      <c r="CM711" s="169"/>
      <c r="CN711" s="169"/>
      <c r="CO711" s="169"/>
      <c r="CP711" s="169"/>
      <c r="CQ711" s="169"/>
      <c r="CR711" s="169"/>
      <c r="CS711" s="169"/>
      <c r="CT711" s="169"/>
      <c r="CU711" s="169"/>
      <c r="CV711" s="169"/>
      <c r="CW711" s="169"/>
      <c r="CX711" s="169"/>
      <c r="CY711" s="169"/>
      <c r="CZ711" s="169"/>
      <c r="DA711" s="169"/>
      <c r="DB711" s="169"/>
      <c r="DC711" s="169"/>
      <c r="DD711" s="169"/>
      <c r="DE711" s="169"/>
      <c r="DF711" s="169"/>
      <c r="DG711" s="169"/>
      <c r="DH711" s="169"/>
      <c r="DI711" s="169"/>
      <c r="DJ711" s="169"/>
      <c r="DK711" s="169"/>
      <c r="DL711" s="169"/>
      <c r="DM711" s="169"/>
      <c r="DN711" s="169"/>
      <c r="DO711" s="169"/>
      <c r="DP711" s="169"/>
      <c r="DQ711" s="169"/>
      <c r="DR711" s="169"/>
      <c r="DS711" s="169"/>
      <c r="DT711" s="169"/>
      <c r="DU711" s="169"/>
      <c r="DV711" s="169"/>
      <c r="DW711" s="169"/>
      <c r="DX711" s="169"/>
      <c r="DY711" s="169"/>
      <c r="DZ711" s="169"/>
      <c r="EA711" s="169"/>
      <c r="EB711" s="169"/>
      <c r="EC711" s="169"/>
      <c r="ED711" s="169"/>
      <c r="EE711" s="169"/>
      <c r="EF711" s="169"/>
      <c r="EG711" s="169"/>
      <c r="EH711" s="169"/>
      <c r="EI711" s="169"/>
      <c r="EJ711" s="169"/>
      <c r="EK711" s="169"/>
      <c r="EL711" s="169"/>
      <c r="EM711" s="169"/>
      <c r="EN711" s="169"/>
      <c r="EO711" s="169"/>
      <c r="EP711" s="169"/>
      <c r="EQ711" s="169"/>
      <c r="ER711" s="169"/>
      <c r="ES711" s="169"/>
      <c r="ET711" s="169"/>
      <c r="EU711" s="169"/>
      <c r="EV711" s="169"/>
      <c r="EW711" s="169"/>
      <c r="EX711" s="169"/>
      <c r="EY711" s="169"/>
      <c r="EZ711" s="169"/>
      <c r="FA711" s="169"/>
      <c r="FB711" s="169"/>
      <c r="FC711" s="169"/>
      <c r="FD711" s="169"/>
      <c r="FE711" s="169"/>
      <c r="FF711" s="169"/>
      <c r="FG711" s="169"/>
      <c r="FH711" s="169"/>
      <c r="FI711" s="169"/>
      <c r="FJ711" s="169"/>
      <c r="FK711" s="169"/>
      <c r="FL711" s="169"/>
      <c r="FM711" s="169"/>
      <c r="FN711" s="169"/>
      <c r="FO711" s="169"/>
      <c r="FP711" s="169"/>
      <c r="FQ711" s="169"/>
      <c r="FR711" s="169"/>
      <c r="FS711" s="169"/>
      <c r="FT711" s="169"/>
      <c r="FU711" s="169"/>
      <c r="FV711" s="169"/>
      <c r="FW711" s="169"/>
      <c r="FX711" s="169"/>
      <c r="FY711" s="169"/>
      <c r="FZ711" s="169"/>
      <c r="GA711" s="169"/>
      <c r="AMK711" s="115"/>
      <c r="AML711" s="115"/>
      <c r="AMM711" s="115"/>
      <c r="AMN711" s="115"/>
      <c r="AMO711" s="115"/>
      <c r="AMP711" s="115"/>
      <c r="AMQ711" s="115"/>
      <c r="AMR711" s="115"/>
      <c r="AMS711" s="115"/>
      <c r="AMT711" s="115"/>
      <c r="AMU711" s="115"/>
      <c r="AMV711" s="115"/>
      <c r="AMW711" s="115"/>
      <c r="AMX711" s="115"/>
      <c r="AMY711" s="115"/>
      <c r="AMZ711" s="115"/>
      <c r="ANA711" s="115"/>
      <c r="ANB711" s="115"/>
    </row>
    <row r="712" spans="1:183 1025:1042" ht="15" customHeight="1" x14ac:dyDescent="0.35">
      <c r="A712" s="169"/>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c r="AE712" s="169"/>
      <c r="AF712" s="169"/>
      <c r="AG712" s="169"/>
      <c r="AH712" s="169"/>
      <c r="AI712" s="169"/>
      <c r="AJ712" s="169"/>
      <c r="AK712" s="169"/>
      <c r="AL712" s="169"/>
      <c r="AM712" s="169"/>
      <c r="AN712" s="169"/>
      <c r="AO712" s="169"/>
      <c r="AP712" s="169"/>
      <c r="AQ712" s="169"/>
      <c r="AR712" s="169"/>
      <c r="AS712" s="169"/>
      <c r="AT712" s="169"/>
      <c r="AU712" s="169"/>
      <c r="AV712" s="169"/>
      <c r="AW712" s="169"/>
      <c r="AX712" s="169"/>
      <c r="AY712" s="169"/>
      <c r="AZ712" s="169"/>
      <c r="BA712" s="169"/>
      <c r="BB712" s="169"/>
      <c r="BC712" s="169"/>
      <c r="BD712" s="169"/>
      <c r="BE712" s="169"/>
      <c r="BF712" s="169"/>
      <c r="BG712" s="169"/>
      <c r="BH712" s="169"/>
      <c r="BI712" s="169"/>
      <c r="BJ712" s="169"/>
      <c r="BK712" s="169"/>
      <c r="BL712" s="169"/>
      <c r="BM712" s="169"/>
      <c r="BN712" s="169"/>
      <c r="BO712" s="169"/>
      <c r="BP712" s="169"/>
      <c r="BQ712" s="169"/>
      <c r="BR712" s="169"/>
      <c r="BS712" s="169"/>
      <c r="BT712" s="169"/>
      <c r="BU712" s="169"/>
      <c r="BV712" s="169"/>
      <c r="BW712" s="169"/>
      <c r="BX712" s="169"/>
      <c r="BY712" s="169"/>
      <c r="BZ712" s="169"/>
      <c r="CA712" s="169"/>
      <c r="CB712" s="169"/>
      <c r="CC712" s="169"/>
      <c r="CD712" s="169"/>
      <c r="CE712" s="169"/>
      <c r="CF712" s="169"/>
      <c r="CG712" s="169"/>
      <c r="CH712" s="169"/>
      <c r="CI712" s="169"/>
      <c r="CJ712" s="169"/>
      <c r="CK712" s="169"/>
      <c r="CL712" s="169"/>
      <c r="CM712" s="169"/>
      <c r="CN712" s="169"/>
      <c r="CO712" s="169"/>
      <c r="CP712" s="169"/>
      <c r="CQ712" s="169"/>
      <c r="CR712" s="169"/>
      <c r="CS712" s="169"/>
      <c r="CT712" s="169"/>
      <c r="CU712" s="169"/>
      <c r="CV712" s="169"/>
      <c r="CW712" s="169"/>
      <c r="CX712" s="169"/>
      <c r="CY712" s="169"/>
      <c r="CZ712" s="169"/>
      <c r="DA712" s="169"/>
      <c r="DB712" s="169"/>
      <c r="DC712" s="169"/>
      <c r="DD712" s="169"/>
      <c r="DE712" s="169"/>
      <c r="DF712" s="169"/>
      <c r="DG712" s="169"/>
      <c r="DH712" s="169"/>
      <c r="DI712" s="169"/>
      <c r="DJ712" s="169"/>
      <c r="DK712" s="169"/>
      <c r="DL712" s="169"/>
      <c r="DM712" s="169"/>
      <c r="DN712" s="169"/>
      <c r="DO712" s="169"/>
      <c r="DP712" s="169"/>
      <c r="DQ712" s="169"/>
      <c r="DR712" s="169"/>
      <c r="DS712" s="169"/>
      <c r="DT712" s="169"/>
      <c r="DU712" s="169"/>
      <c r="DV712" s="169"/>
      <c r="DW712" s="169"/>
      <c r="DX712" s="169"/>
      <c r="DY712" s="169"/>
      <c r="DZ712" s="169"/>
      <c r="EA712" s="169"/>
      <c r="EB712" s="169"/>
      <c r="EC712" s="169"/>
      <c r="ED712" s="169"/>
      <c r="EE712" s="169"/>
      <c r="EF712" s="169"/>
      <c r="EG712" s="169"/>
      <c r="EH712" s="169"/>
      <c r="EI712" s="169"/>
      <c r="EJ712" s="169"/>
      <c r="EK712" s="169"/>
      <c r="EL712" s="169"/>
      <c r="EM712" s="169"/>
      <c r="EN712" s="169"/>
      <c r="EO712" s="169"/>
      <c r="EP712" s="169"/>
      <c r="EQ712" s="169"/>
      <c r="ER712" s="169"/>
      <c r="ES712" s="169"/>
      <c r="ET712" s="169"/>
      <c r="EU712" s="169"/>
      <c r="EV712" s="169"/>
      <c r="EW712" s="169"/>
      <c r="EX712" s="169"/>
      <c r="EY712" s="169"/>
      <c r="EZ712" s="169"/>
      <c r="FA712" s="169"/>
      <c r="FB712" s="169"/>
      <c r="FC712" s="169"/>
      <c r="FD712" s="169"/>
      <c r="FE712" s="169"/>
      <c r="FF712" s="169"/>
      <c r="FG712" s="169"/>
      <c r="FH712" s="169"/>
      <c r="FI712" s="169"/>
      <c r="FJ712" s="169"/>
      <c r="FK712" s="169"/>
      <c r="FL712" s="169"/>
      <c r="FM712" s="169"/>
      <c r="FN712" s="169"/>
      <c r="FO712" s="169"/>
      <c r="FP712" s="169"/>
      <c r="FQ712" s="169"/>
      <c r="FR712" s="169"/>
      <c r="FS712" s="169"/>
      <c r="FT712" s="169"/>
      <c r="FU712" s="169"/>
      <c r="FV712" s="169"/>
      <c r="FW712" s="169"/>
      <c r="FX712" s="169"/>
      <c r="FY712" s="169"/>
      <c r="FZ712" s="169"/>
      <c r="GA712" s="169"/>
      <c r="AMK712" s="115"/>
      <c r="AML712" s="115"/>
      <c r="AMM712" s="115"/>
      <c r="AMN712" s="115"/>
      <c r="AMO712" s="115"/>
      <c r="AMP712" s="115"/>
      <c r="AMQ712" s="115"/>
      <c r="AMR712" s="115"/>
      <c r="AMS712" s="115"/>
      <c r="AMT712" s="115"/>
      <c r="AMU712" s="115"/>
      <c r="AMV712" s="115"/>
      <c r="AMW712" s="115"/>
      <c r="AMX712" s="115"/>
      <c r="AMY712" s="115"/>
      <c r="AMZ712" s="115"/>
      <c r="ANA712" s="115"/>
      <c r="ANB712" s="115"/>
    </row>
    <row r="713" spans="1:183 1025:1042" ht="15" customHeight="1" x14ac:dyDescent="0.35">
      <c r="A713" s="169"/>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c r="AE713" s="169"/>
      <c r="AF713" s="169"/>
      <c r="AG713" s="169"/>
      <c r="AH713" s="169"/>
      <c r="AI713" s="169"/>
      <c r="AJ713" s="169"/>
      <c r="AK713" s="169"/>
      <c r="AL713" s="169"/>
      <c r="AM713" s="169"/>
      <c r="AN713" s="169"/>
      <c r="AO713" s="169"/>
      <c r="AP713" s="169"/>
      <c r="AQ713" s="169"/>
      <c r="AR713" s="169"/>
      <c r="AS713" s="169"/>
      <c r="AT713" s="169"/>
      <c r="AU713" s="169"/>
      <c r="AV713" s="169"/>
      <c r="AW713" s="169"/>
      <c r="AX713" s="169"/>
      <c r="AY713" s="169"/>
      <c r="AZ713" s="169"/>
      <c r="BA713" s="169"/>
      <c r="BB713" s="169"/>
      <c r="BC713" s="169"/>
      <c r="BD713" s="169"/>
      <c r="BE713" s="169"/>
      <c r="BF713" s="169"/>
      <c r="BG713" s="169"/>
      <c r="BH713" s="169"/>
      <c r="BI713" s="169"/>
      <c r="BJ713" s="169"/>
      <c r="BK713" s="169"/>
      <c r="BL713" s="169"/>
      <c r="BM713" s="169"/>
      <c r="BN713" s="169"/>
      <c r="BO713" s="169"/>
      <c r="BP713" s="169"/>
      <c r="BQ713" s="169"/>
      <c r="BR713" s="169"/>
      <c r="BS713" s="169"/>
      <c r="BT713" s="169"/>
      <c r="BU713" s="169"/>
      <c r="BV713" s="169"/>
      <c r="BW713" s="169"/>
      <c r="BX713" s="169"/>
      <c r="BY713" s="169"/>
      <c r="BZ713" s="169"/>
      <c r="CA713" s="169"/>
      <c r="CB713" s="169"/>
      <c r="CC713" s="169"/>
      <c r="CD713" s="169"/>
      <c r="CE713" s="169"/>
      <c r="CF713" s="169"/>
      <c r="CG713" s="169"/>
      <c r="CH713" s="169"/>
      <c r="CI713" s="169"/>
      <c r="CJ713" s="169"/>
      <c r="CK713" s="169"/>
      <c r="CL713" s="169"/>
      <c r="CM713" s="169"/>
      <c r="CN713" s="169"/>
      <c r="CO713" s="169"/>
      <c r="CP713" s="169"/>
      <c r="CQ713" s="169"/>
      <c r="CR713" s="169"/>
      <c r="CS713" s="169"/>
      <c r="CT713" s="169"/>
      <c r="CU713" s="169"/>
      <c r="CV713" s="169"/>
      <c r="CW713" s="169"/>
      <c r="CX713" s="169"/>
      <c r="CY713" s="169"/>
      <c r="CZ713" s="169"/>
      <c r="DA713" s="169"/>
      <c r="DB713" s="169"/>
      <c r="DC713" s="169"/>
      <c r="DD713" s="169"/>
      <c r="DE713" s="169"/>
      <c r="DF713" s="169"/>
      <c r="DG713" s="169"/>
      <c r="DH713" s="169"/>
      <c r="DI713" s="169"/>
      <c r="DJ713" s="169"/>
      <c r="DK713" s="169"/>
      <c r="DL713" s="169"/>
      <c r="DM713" s="169"/>
      <c r="DN713" s="169"/>
      <c r="DO713" s="169"/>
      <c r="DP713" s="169"/>
      <c r="DQ713" s="169"/>
      <c r="DR713" s="169"/>
      <c r="DS713" s="169"/>
      <c r="DT713" s="169"/>
      <c r="DU713" s="169"/>
      <c r="DV713" s="169"/>
      <c r="DW713" s="169"/>
      <c r="DX713" s="169"/>
      <c r="DY713" s="169"/>
      <c r="DZ713" s="169"/>
      <c r="EA713" s="169"/>
      <c r="EB713" s="169"/>
      <c r="EC713" s="169"/>
      <c r="ED713" s="169"/>
      <c r="EE713" s="169"/>
      <c r="EF713" s="169"/>
      <c r="EG713" s="169"/>
      <c r="EH713" s="169"/>
      <c r="EI713" s="169"/>
      <c r="EJ713" s="169"/>
      <c r="EK713" s="169"/>
      <c r="EL713" s="169"/>
      <c r="EM713" s="169"/>
      <c r="EN713" s="169"/>
      <c r="EO713" s="169"/>
      <c r="EP713" s="169"/>
      <c r="EQ713" s="169"/>
      <c r="ER713" s="169"/>
      <c r="ES713" s="169"/>
      <c r="ET713" s="169"/>
      <c r="EU713" s="169"/>
      <c r="EV713" s="169"/>
      <c r="EW713" s="169"/>
      <c r="EX713" s="169"/>
      <c r="EY713" s="169"/>
      <c r="EZ713" s="169"/>
      <c r="FA713" s="169"/>
      <c r="FB713" s="169"/>
      <c r="FC713" s="169"/>
      <c r="FD713" s="169"/>
      <c r="FE713" s="169"/>
      <c r="FF713" s="169"/>
      <c r="FG713" s="169"/>
      <c r="FH713" s="169"/>
      <c r="FI713" s="169"/>
      <c r="FJ713" s="169"/>
      <c r="FK713" s="169"/>
      <c r="FL713" s="169"/>
      <c r="FM713" s="169"/>
      <c r="FN713" s="169"/>
      <c r="FO713" s="169"/>
      <c r="FP713" s="169"/>
      <c r="FQ713" s="169"/>
      <c r="FR713" s="169"/>
      <c r="FS713" s="169"/>
      <c r="FT713" s="169"/>
      <c r="FU713" s="169"/>
      <c r="FV713" s="169"/>
      <c r="FW713" s="169"/>
      <c r="FX713" s="169"/>
      <c r="FY713" s="169"/>
      <c r="FZ713" s="169"/>
      <c r="GA713" s="169"/>
      <c r="AMK713" s="115"/>
      <c r="AML713" s="115"/>
      <c r="AMM713" s="115"/>
      <c r="AMN713" s="115"/>
      <c r="AMO713" s="115"/>
      <c r="AMP713" s="115"/>
      <c r="AMQ713" s="115"/>
      <c r="AMR713" s="115"/>
      <c r="AMS713" s="115"/>
      <c r="AMT713" s="115"/>
      <c r="AMU713" s="115"/>
      <c r="AMV713" s="115"/>
      <c r="AMW713" s="115"/>
      <c r="AMX713" s="115"/>
      <c r="AMY713" s="115"/>
      <c r="AMZ713" s="115"/>
      <c r="ANA713" s="115"/>
      <c r="ANB713" s="115"/>
    </row>
    <row r="714" spans="1:183 1025:1042" ht="15" customHeight="1" x14ac:dyDescent="0.35">
      <c r="A714" s="169"/>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c r="AE714" s="169"/>
      <c r="AF714" s="169"/>
      <c r="AG714" s="169"/>
      <c r="AH714" s="169"/>
      <c r="AI714" s="169"/>
      <c r="AJ714" s="169"/>
      <c r="AK714" s="169"/>
      <c r="AL714" s="169"/>
      <c r="AM714" s="169"/>
      <c r="AN714" s="169"/>
      <c r="AO714" s="169"/>
      <c r="AP714" s="169"/>
      <c r="AQ714" s="169"/>
      <c r="AR714" s="169"/>
      <c r="AS714" s="169"/>
      <c r="AT714" s="169"/>
      <c r="AU714" s="169"/>
      <c r="AV714" s="169"/>
      <c r="AW714" s="169"/>
      <c r="AX714" s="169"/>
      <c r="AY714" s="169"/>
      <c r="AZ714" s="169"/>
      <c r="BA714" s="169"/>
      <c r="BB714" s="169"/>
      <c r="BC714" s="169"/>
      <c r="BD714" s="169"/>
      <c r="BE714" s="169"/>
      <c r="BF714" s="169"/>
      <c r="BG714" s="169"/>
      <c r="BH714" s="169"/>
      <c r="BI714" s="169"/>
      <c r="BJ714" s="169"/>
      <c r="BK714" s="169"/>
      <c r="BL714" s="169"/>
      <c r="BM714" s="169"/>
      <c r="BN714" s="169"/>
      <c r="BO714" s="169"/>
      <c r="BP714" s="169"/>
      <c r="BQ714" s="169"/>
      <c r="BR714" s="169"/>
      <c r="BS714" s="169"/>
      <c r="BT714" s="169"/>
      <c r="BU714" s="169"/>
      <c r="BV714" s="169"/>
      <c r="BW714" s="169"/>
      <c r="BX714" s="169"/>
      <c r="BY714" s="169"/>
      <c r="BZ714" s="169"/>
      <c r="CA714" s="169"/>
      <c r="CB714" s="169"/>
      <c r="CC714" s="169"/>
      <c r="CD714" s="169"/>
      <c r="CE714" s="169"/>
      <c r="CF714" s="169"/>
      <c r="CG714" s="169"/>
      <c r="CH714" s="169"/>
      <c r="CI714" s="169"/>
      <c r="CJ714" s="169"/>
      <c r="CK714" s="169"/>
      <c r="CL714" s="169"/>
      <c r="CM714" s="169"/>
      <c r="CN714" s="169"/>
      <c r="CO714" s="169"/>
      <c r="CP714" s="169"/>
      <c r="CQ714" s="169"/>
      <c r="CR714" s="169"/>
      <c r="CS714" s="169"/>
      <c r="CT714" s="169"/>
      <c r="CU714" s="169"/>
      <c r="CV714" s="169"/>
      <c r="CW714" s="169"/>
      <c r="CX714" s="169"/>
      <c r="CY714" s="169"/>
      <c r="CZ714" s="169"/>
      <c r="DA714" s="169"/>
      <c r="DB714" s="169"/>
      <c r="DC714" s="169"/>
      <c r="DD714" s="169"/>
      <c r="DE714" s="169"/>
      <c r="DF714" s="169"/>
      <c r="DG714" s="169"/>
      <c r="DH714" s="169"/>
      <c r="DI714" s="169"/>
      <c r="DJ714" s="169"/>
      <c r="DK714" s="169"/>
      <c r="DL714" s="169"/>
      <c r="DM714" s="169"/>
      <c r="DN714" s="169"/>
      <c r="DO714" s="169"/>
      <c r="DP714" s="169"/>
      <c r="DQ714" s="169"/>
      <c r="DR714" s="169"/>
      <c r="DS714" s="169"/>
      <c r="DT714" s="169"/>
      <c r="DU714" s="169"/>
      <c r="DV714" s="169"/>
      <c r="DW714" s="169"/>
      <c r="DX714" s="169"/>
      <c r="DY714" s="169"/>
      <c r="DZ714" s="169"/>
      <c r="EA714" s="169"/>
      <c r="EB714" s="169"/>
      <c r="EC714" s="169"/>
      <c r="ED714" s="169"/>
      <c r="EE714" s="169"/>
      <c r="EF714" s="169"/>
      <c r="EG714" s="169"/>
      <c r="EH714" s="169"/>
      <c r="EI714" s="169"/>
      <c r="EJ714" s="169"/>
      <c r="EK714" s="169"/>
      <c r="EL714" s="169"/>
      <c r="EM714" s="169"/>
      <c r="EN714" s="169"/>
      <c r="EO714" s="169"/>
      <c r="EP714" s="169"/>
      <c r="EQ714" s="169"/>
      <c r="ER714" s="169"/>
      <c r="ES714" s="169"/>
      <c r="ET714" s="169"/>
      <c r="EU714" s="169"/>
      <c r="EV714" s="169"/>
      <c r="EW714" s="169"/>
      <c r="EX714" s="169"/>
      <c r="EY714" s="169"/>
      <c r="EZ714" s="169"/>
      <c r="FA714" s="169"/>
      <c r="FB714" s="169"/>
      <c r="FC714" s="169"/>
      <c r="FD714" s="169"/>
      <c r="FE714" s="169"/>
      <c r="FF714" s="169"/>
      <c r="FG714" s="169"/>
      <c r="FH714" s="169"/>
      <c r="FI714" s="169"/>
      <c r="FJ714" s="169"/>
      <c r="FK714" s="169"/>
      <c r="FL714" s="169"/>
      <c r="FM714" s="169"/>
      <c r="FN714" s="169"/>
      <c r="FO714" s="169"/>
      <c r="FP714" s="169"/>
      <c r="FQ714" s="169"/>
      <c r="FR714" s="169"/>
      <c r="FS714" s="169"/>
      <c r="FT714" s="169"/>
      <c r="FU714" s="169"/>
      <c r="FV714" s="169"/>
      <c r="FW714" s="169"/>
      <c r="FX714" s="169"/>
      <c r="FY714" s="169"/>
      <c r="FZ714" s="169"/>
      <c r="GA714" s="169"/>
      <c r="AMK714" s="115"/>
      <c r="AML714" s="115"/>
      <c r="AMM714" s="115"/>
      <c r="AMN714" s="115"/>
      <c r="AMO714" s="115"/>
      <c r="AMP714" s="115"/>
      <c r="AMQ714" s="115"/>
      <c r="AMR714" s="115"/>
      <c r="AMS714" s="115"/>
      <c r="AMT714" s="115"/>
      <c r="AMU714" s="115"/>
      <c r="AMV714" s="115"/>
      <c r="AMW714" s="115"/>
      <c r="AMX714" s="115"/>
      <c r="AMY714" s="115"/>
      <c r="AMZ714" s="115"/>
      <c r="ANA714" s="115"/>
      <c r="ANB714" s="115"/>
    </row>
    <row r="715" spans="1:183 1025:1042" ht="15" customHeight="1" x14ac:dyDescent="0.35">
      <c r="A715" s="169"/>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c r="AE715" s="169"/>
      <c r="AF715" s="169"/>
      <c r="AG715" s="169"/>
      <c r="AH715" s="169"/>
      <c r="AI715" s="169"/>
      <c r="AJ715" s="169"/>
      <c r="AK715" s="169"/>
      <c r="AL715" s="169"/>
      <c r="AM715" s="169"/>
      <c r="AN715" s="169"/>
      <c r="AO715" s="169"/>
      <c r="AP715" s="169"/>
      <c r="AQ715" s="169"/>
      <c r="AR715" s="169"/>
      <c r="AS715" s="169"/>
      <c r="AT715" s="169"/>
      <c r="AU715" s="169"/>
      <c r="AV715" s="169"/>
      <c r="AW715" s="169"/>
      <c r="AX715" s="169"/>
      <c r="AY715" s="169"/>
      <c r="AZ715" s="169"/>
      <c r="BA715" s="169"/>
      <c r="BB715" s="169"/>
      <c r="BC715" s="169"/>
      <c r="BD715" s="169"/>
      <c r="BE715" s="169"/>
      <c r="BF715" s="169"/>
      <c r="BG715" s="169"/>
      <c r="BH715" s="169"/>
      <c r="BI715" s="169"/>
      <c r="BJ715" s="169"/>
      <c r="BK715" s="169"/>
      <c r="BL715" s="169"/>
      <c r="BM715" s="169"/>
      <c r="BN715" s="169"/>
      <c r="BO715" s="169"/>
      <c r="BP715" s="169"/>
      <c r="BQ715" s="169"/>
      <c r="BR715" s="169"/>
      <c r="BS715" s="169"/>
      <c r="BT715" s="169"/>
      <c r="BU715" s="169"/>
      <c r="BV715" s="169"/>
      <c r="BW715" s="169"/>
      <c r="BX715" s="169"/>
      <c r="BY715" s="169"/>
      <c r="BZ715" s="169"/>
      <c r="CA715" s="169"/>
      <c r="CB715" s="169"/>
      <c r="CC715" s="169"/>
      <c r="CD715" s="169"/>
      <c r="CE715" s="169"/>
      <c r="CF715" s="169"/>
      <c r="CG715" s="169"/>
      <c r="CH715" s="169"/>
      <c r="CI715" s="169"/>
      <c r="CJ715" s="169"/>
      <c r="CK715" s="169"/>
      <c r="CL715" s="169"/>
      <c r="CM715" s="169"/>
      <c r="CN715" s="169"/>
      <c r="CO715" s="169"/>
      <c r="CP715" s="169"/>
      <c r="CQ715" s="169"/>
      <c r="CR715" s="169"/>
      <c r="CS715" s="169"/>
      <c r="CT715" s="169"/>
      <c r="CU715" s="169"/>
      <c r="CV715" s="169"/>
      <c r="CW715" s="169"/>
      <c r="CX715" s="169"/>
      <c r="CY715" s="169"/>
      <c r="CZ715" s="169"/>
      <c r="DA715" s="169"/>
      <c r="DB715" s="169"/>
      <c r="DC715" s="169"/>
      <c r="DD715" s="169"/>
      <c r="DE715" s="169"/>
      <c r="DF715" s="169"/>
      <c r="DG715" s="169"/>
      <c r="DH715" s="169"/>
      <c r="DI715" s="169"/>
      <c r="DJ715" s="169"/>
      <c r="DK715" s="169"/>
      <c r="DL715" s="169"/>
      <c r="DM715" s="169"/>
      <c r="DN715" s="169"/>
      <c r="DO715" s="169"/>
      <c r="DP715" s="169"/>
      <c r="DQ715" s="169"/>
      <c r="DR715" s="169"/>
      <c r="DS715" s="169"/>
      <c r="DT715" s="169"/>
      <c r="DU715" s="169"/>
      <c r="DV715" s="169"/>
      <c r="DW715" s="169"/>
      <c r="DX715" s="169"/>
      <c r="DY715" s="169"/>
      <c r="DZ715" s="169"/>
      <c r="EA715" s="169"/>
      <c r="EB715" s="169"/>
      <c r="EC715" s="169"/>
      <c r="ED715" s="169"/>
      <c r="EE715" s="169"/>
      <c r="EF715" s="169"/>
      <c r="EG715" s="169"/>
      <c r="EH715" s="169"/>
      <c r="EI715" s="169"/>
      <c r="EJ715" s="169"/>
      <c r="EK715" s="169"/>
      <c r="EL715" s="169"/>
      <c r="EM715" s="169"/>
      <c r="EN715" s="169"/>
      <c r="EO715" s="169"/>
      <c r="EP715" s="169"/>
      <c r="EQ715" s="169"/>
      <c r="ER715" s="169"/>
      <c r="ES715" s="169"/>
      <c r="ET715" s="169"/>
      <c r="EU715" s="169"/>
      <c r="EV715" s="169"/>
      <c r="EW715" s="169"/>
      <c r="EX715" s="169"/>
      <c r="EY715" s="169"/>
      <c r="EZ715" s="169"/>
      <c r="FA715" s="169"/>
      <c r="FB715" s="169"/>
      <c r="FC715" s="169"/>
      <c r="FD715" s="169"/>
      <c r="FE715" s="169"/>
      <c r="FF715" s="169"/>
      <c r="FG715" s="169"/>
      <c r="FH715" s="169"/>
      <c r="FI715" s="169"/>
      <c r="FJ715" s="169"/>
      <c r="FK715" s="169"/>
      <c r="FL715" s="169"/>
      <c r="FM715" s="169"/>
      <c r="FN715" s="169"/>
      <c r="FO715" s="169"/>
      <c r="FP715" s="169"/>
      <c r="FQ715" s="169"/>
      <c r="FR715" s="169"/>
      <c r="FS715" s="169"/>
      <c r="FT715" s="169"/>
      <c r="FU715" s="169"/>
      <c r="FV715" s="169"/>
      <c r="FW715" s="169"/>
      <c r="FX715" s="169"/>
      <c r="FY715" s="169"/>
      <c r="FZ715" s="169"/>
      <c r="GA715" s="169"/>
      <c r="AMK715" s="115"/>
      <c r="AML715" s="115"/>
      <c r="AMM715" s="115"/>
      <c r="AMN715" s="115"/>
      <c r="AMO715" s="115"/>
      <c r="AMP715" s="115"/>
      <c r="AMQ715" s="115"/>
      <c r="AMR715" s="115"/>
      <c r="AMS715" s="115"/>
      <c r="AMT715" s="115"/>
      <c r="AMU715" s="115"/>
      <c r="AMV715" s="115"/>
      <c r="AMW715" s="115"/>
      <c r="AMX715" s="115"/>
      <c r="AMY715" s="115"/>
      <c r="AMZ715" s="115"/>
      <c r="ANA715" s="115"/>
      <c r="ANB715" s="115"/>
    </row>
    <row r="716" spans="1:183 1025:1042" ht="15" customHeight="1" x14ac:dyDescent="0.35">
      <c r="A716" s="169"/>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c r="AE716" s="169"/>
      <c r="AF716" s="169"/>
      <c r="AG716" s="169"/>
      <c r="AH716" s="169"/>
      <c r="AI716" s="169"/>
      <c r="AJ716" s="169"/>
      <c r="AK716" s="169"/>
      <c r="AL716" s="169"/>
      <c r="AM716" s="169"/>
      <c r="AN716" s="169"/>
      <c r="AO716" s="169"/>
      <c r="AP716" s="169"/>
      <c r="AQ716" s="169"/>
      <c r="AR716" s="169"/>
      <c r="AS716" s="169"/>
      <c r="AT716" s="169"/>
      <c r="AU716" s="169"/>
      <c r="AV716" s="169"/>
      <c r="AW716" s="169"/>
      <c r="AX716" s="169"/>
      <c r="AY716" s="169"/>
      <c r="AZ716" s="169"/>
      <c r="BA716" s="169"/>
      <c r="BB716" s="169"/>
      <c r="BC716" s="169"/>
      <c r="BD716" s="169"/>
      <c r="BE716" s="169"/>
      <c r="BF716" s="169"/>
      <c r="BG716" s="169"/>
      <c r="BH716" s="169"/>
      <c r="BI716" s="169"/>
      <c r="BJ716" s="169"/>
      <c r="BK716" s="169"/>
      <c r="BL716" s="169"/>
      <c r="BM716" s="169"/>
      <c r="BN716" s="169"/>
      <c r="BO716" s="169"/>
      <c r="BP716" s="169"/>
      <c r="BQ716" s="169"/>
      <c r="BR716" s="169"/>
      <c r="BS716" s="169"/>
      <c r="BT716" s="169"/>
      <c r="BU716" s="169"/>
      <c r="BV716" s="169"/>
      <c r="BW716" s="169"/>
      <c r="BX716" s="169"/>
      <c r="BY716" s="169"/>
      <c r="BZ716" s="169"/>
      <c r="CA716" s="169"/>
      <c r="CB716" s="169"/>
      <c r="CC716" s="169"/>
      <c r="CD716" s="169"/>
      <c r="CE716" s="169"/>
      <c r="CF716" s="169"/>
      <c r="CG716" s="169"/>
      <c r="CH716" s="169"/>
      <c r="CI716" s="169"/>
      <c r="CJ716" s="169"/>
      <c r="CK716" s="169"/>
      <c r="CL716" s="169"/>
      <c r="CM716" s="169"/>
      <c r="CN716" s="169"/>
      <c r="CO716" s="169"/>
      <c r="CP716" s="169"/>
      <c r="CQ716" s="169"/>
      <c r="CR716" s="169"/>
      <c r="CS716" s="169"/>
      <c r="CT716" s="169"/>
      <c r="CU716" s="169"/>
      <c r="CV716" s="169"/>
      <c r="CW716" s="169"/>
      <c r="CX716" s="169"/>
      <c r="CY716" s="169"/>
      <c r="CZ716" s="169"/>
      <c r="DA716" s="169"/>
      <c r="DB716" s="169"/>
      <c r="DC716" s="169"/>
      <c r="DD716" s="169"/>
      <c r="DE716" s="169"/>
      <c r="DF716" s="169"/>
      <c r="DG716" s="169"/>
      <c r="DH716" s="169"/>
      <c r="DI716" s="169"/>
      <c r="DJ716" s="169"/>
      <c r="DK716" s="169"/>
      <c r="DL716" s="169"/>
      <c r="DM716" s="169"/>
      <c r="DN716" s="169"/>
      <c r="DO716" s="169"/>
      <c r="DP716" s="169"/>
      <c r="DQ716" s="169"/>
      <c r="DR716" s="169"/>
      <c r="DS716" s="169"/>
      <c r="DT716" s="169"/>
      <c r="DU716" s="169"/>
      <c r="DV716" s="169"/>
      <c r="DW716" s="169"/>
      <c r="DX716" s="169"/>
      <c r="DY716" s="169"/>
      <c r="DZ716" s="169"/>
      <c r="EA716" s="169"/>
      <c r="EB716" s="169"/>
      <c r="EC716" s="169"/>
      <c r="ED716" s="169"/>
      <c r="EE716" s="169"/>
      <c r="EF716" s="169"/>
      <c r="EG716" s="169"/>
      <c r="EH716" s="169"/>
      <c r="EI716" s="169"/>
      <c r="EJ716" s="169"/>
      <c r="EK716" s="169"/>
      <c r="EL716" s="169"/>
      <c r="EM716" s="169"/>
      <c r="EN716" s="169"/>
      <c r="EO716" s="169"/>
      <c r="EP716" s="169"/>
      <c r="EQ716" s="169"/>
      <c r="ER716" s="169"/>
      <c r="ES716" s="169"/>
      <c r="ET716" s="169"/>
      <c r="EU716" s="169"/>
      <c r="EV716" s="169"/>
      <c r="EW716" s="169"/>
      <c r="EX716" s="169"/>
      <c r="EY716" s="169"/>
      <c r="EZ716" s="169"/>
      <c r="FA716" s="169"/>
      <c r="FB716" s="169"/>
      <c r="FC716" s="169"/>
      <c r="FD716" s="169"/>
      <c r="FE716" s="169"/>
      <c r="FF716" s="169"/>
      <c r="FG716" s="169"/>
      <c r="FH716" s="169"/>
      <c r="FI716" s="169"/>
      <c r="FJ716" s="169"/>
      <c r="FK716" s="169"/>
      <c r="FL716" s="169"/>
      <c r="FM716" s="169"/>
      <c r="FN716" s="169"/>
      <c r="FO716" s="169"/>
      <c r="FP716" s="169"/>
      <c r="FQ716" s="169"/>
      <c r="FR716" s="169"/>
      <c r="FS716" s="169"/>
      <c r="FT716" s="169"/>
      <c r="FU716" s="169"/>
      <c r="FV716" s="169"/>
      <c r="FW716" s="169"/>
      <c r="FX716" s="169"/>
      <c r="FY716" s="169"/>
      <c r="FZ716" s="169"/>
      <c r="GA716" s="169"/>
      <c r="AMK716" s="115"/>
      <c r="AML716" s="115"/>
      <c r="AMM716" s="115"/>
      <c r="AMN716" s="115"/>
      <c r="AMO716" s="115"/>
      <c r="AMP716" s="115"/>
      <c r="AMQ716" s="115"/>
      <c r="AMR716" s="115"/>
      <c r="AMS716" s="115"/>
      <c r="AMT716" s="115"/>
      <c r="AMU716" s="115"/>
      <c r="AMV716" s="115"/>
      <c r="AMW716" s="115"/>
      <c r="AMX716" s="115"/>
      <c r="AMY716" s="115"/>
      <c r="AMZ716" s="115"/>
      <c r="ANA716" s="115"/>
      <c r="ANB716" s="115"/>
    </row>
    <row r="717" spans="1:183 1025:1042" ht="15" customHeight="1" x14ac:dyDescent="0.35">
      <c r="A717" s="169"/>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c r="AE717" s="169"/>
      <c r="AF717" s="169"/>
      <c r="AG717" s="169"/>
      <c r="AH717" s="169"/>
      <c r="AI717" s="169"/>
      <c r="AJ717" s="169"/>
      <c r="AK717" s="169"/>
      <c r="AL717" s="169"/>
      <c r="AM717" s="169"/>
      <c r="AN717" s="169"/>
      <c r="AO717" s="169"/>
      <c r="AP717" s="169"/>
      <c r="AQ717" s="169"/>
      <c r="AR717" s="169"/>
      <c r="AS717" s="169"/>
      <c r="AT717" s="169"/>
      <c r="AU717" s="169"/>
      <c r="AV717" s="169"/>
      <c r="AW717" s="169"/>
      <c r="AX717" s="169"/>
      <c r="AY717" s="169"/>
      <c r="AZ717" s="169"/>
      <c r="BA717" s="169"/>
      <c r="BB717" s="169"/>
      <c r="BC717" s="169"/>
      <c r="BD717" s="169"/>
      <c r="BE717" s="169"/>
      <c r="BF717" s="169"/>
      <c r="BG717" s="169"/>
      <c r="BH717" s="169"/>
      <c r="BI717" s="169"/>
      <c r="BJ717" s="169"/>
      <c r="BK717" s="169"/>
      <c r="BL717" s="169"/>
      <c r="BM717" s="169"/>
      <c r="BN717" s="169"/>
      <c r="BO717" s="169"/>
      <c r="BP717" s="169"/>
      <c r="BQ717" s="169"/>
      <c r="BR717" s="169"/>
      <c r="BS717" s="169"/>
      <c r="BT717" s="169"/>
      <c r="BU717" s="169"/>
      <c r="BV717" s="169"/>
      <c r="BW717" s="169"/>
      <c r="BX717" s="169"/>
      <c r="BY717" s="169"/>
      <c r="BZ717" s="169"/>
      <c r="CA717" s="169"/>
      <c r="CB717" s="169"/>
      <c r="CC717" s="169"/>
      <c r="CD717" s="169"/>
      <c r="CE717" s="169"/>
      <c r="CF717" s="169"/>
      <c r="CG717" s="169"/>
      <c r="CH717" s="169"/>
      <c r="CI717" s="169"/>
      <c r="CJ717" s="169"/>
      <c r="CK717" s="169"/>
      <c r="CL717" s="169"/>
      <c r="CM717" s="169"/>
      <c r="CN717" s="169"/>
      <c r="CO717" s="169"/>
      <c r="CP717" s="169"/>
      <c r="CQ717" s="169"/>
      <c r="CR717" s="169"/>
      <c r="CS717" s="169"/>
      <c r="CT717" s="169"/>
      <c r="CU717" s="169"/>
      <c r="CV717" s="169"/>
      <c r="CW717" s="169"/>
      <c r="CX717" s="169"/>
      <c r="CY717" s="169"/>
      <c r="CZ717" s="169"/>
      <c r="DA717" s="169"/>
      <c r="DB717" s="169"/>
      <c r="DC717" s="169"/>
      <c r="DD717" s="169"/>
      <c r="DE717" s="169"/>
      <c r="DF717" s="169"/>
      <c r="DG717" s="169"/>
      <c r="DH717" s="169"/>
      <c r="DI717" s="169"/>
      <c r="DJ717" s="169"/>
      <c r="DK717" s="169"/>
      <c r="DL717" s="169"/>
      <c r="DM717" s="169"/>
      <c r="DN717" s="169"/>
      <c r="DO717" s="169"/>
      <c r="DP717" s="169"/>
      <c r="DQ717" s="169"/>
      <c r="DR717" s="169"/>
      <c r="DS717" s="169"/>
      <c r="DT717" s="169"/>
      <c r="DU717" s="169"/>
      <c r="DV717" s="169"/>
      <c r="DW717" s="169"/>
      <c r="DX717" s="169"/>
      <c r="DY717" s="169"/>
      <c r="DZ717" s="169"/>
      <c r="EA717" s="169"/>
      <c r="EB717" s="169"/>
      <c r="EC717" s="169"/>
      <c r="ED717" s="169"/>
      <c r="EE717" s="169"/>
      <c r="EF717" s="169"/>
      <c r="EG717" s="169"/>
      <c r="EH717" s="169"/>
      <c r="EI717" s="169"/>
      <c r="EJ717" s="169"/>
      <c r="EK717" s="169"/>
      <c r="EL717" s="169"/>
      <c r="EM717" s="169"/>
      <c r="EN717" s="169"/>
      <c r="EO717" s="169"/>
      <c r="EP717" s="169"/>
      <c r="EQ717" s="169"/>
      <c r="ER717" s="169"/>
      <c r="ES717" s="169"/>
      <c r="ET717" s="169"/>
      <c r="EU717" s="169"/>
      <c r="EV717" s="169"/>
      <c r="EW717" s="169"/>
      <c r="EX717" s="169"/>
      <c r="EY717" s="169"/>
      <c r="EZ717" s="169"/>
      <c r="FA717" s="169"/>
      <c r="FB717" s="169"/>
      <c r="FC717" s="169"/>
      <c r="FD717" s="169"/>
      <c r="FE717" s="169"/>
      <c r="FF717" s="169"/>
      <c r="FG717" s="169"/>
      <c r="FH717" s="169"/>
      <c r="FI717" s="169"/>
      <c r="FJ717" s="169"/>
      <c r="FK717" s="169"/>
      <c r="FL717" s="169"/>
      <c r="FM717" s="169"/>
      <c r="FN717" s="169"/>
      <c r="FO717" s="169"/>
      <c r="FP717" s="169"/>
      <c r="FQ717" s="169"/>
      <c r="FR717" s="169"/>
      <c r="FS717" s="169"/>
      <c r="FT717" s="169"/>
      <c r="FU717" s="169"/>
      <c r="FV717" s="169"/>
      <c r="FW717" s="169"/>
      <c r="FX717" s="169"/>
      <c r="FY717" s="169"/>
      <c r="FZ717" s="169"/>
      <c r="GA717" s="169"/>
      <c r="AMK717" s="115"/>
      <c r="AML717" s="115"/>
      <c r="AMM717" s="115"/>
      <c r="AMN717" s="115"/>
      <c r="AMO717" s="115"/>
      <c r="AMP717" s="115"/>
      <c r="AMQ717" s="115"/>
      <c r="AMR717" s="115"/>
      <c r="AMS717" s="115"/>
      <c r="AMT717" s="115"/>
      <c r="AMU717" s="115"/>
      <c r="AMV717" s="115"/>
      <c r="AMW717" s="115"/>
      <c r="AMX717" s="115"/>
      <c r="AMY717" s="115"/>
      <c r="AMZ717" s="115"/>
      <c r="ANA717" s="115"/>
      <c r="ANB717" s="115"/>
    </row>
    <row r="718" spans="1:183 1025:1042" ht="15" customHeight="1" x14ac:dyDescent="0.35">
      <c r="A718" s="169"/>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c r="AE718" s="169"/>
      <c r="AF718" s="169"/>
      <c r="AG718" s="169"/>
      <c r="AH718" s="169"/>
      <c r="AI718" s="169"/>
      <c r="AJ718" s="169"/>
      <c r="AK718" s="169"/>
      <c r="AL718" s="169"/>
      <c r="AM718" s="169"/>
      <c r="AN718" s="169"/>
      <c r="AO718" s="169"/>
      <c r="AP718" s="169"/>
      <c r="AQ718" s="169"/>
      <c r="AR718" s="169"/>
      <c r="AS718" s="169"/>
      <c r="AT718" s="169"/>
      <c r="AU718" s="169"/>
      <c r="AV718" s="169"/>
      <c r="AW718" s="169"/>
      <c r="AX718" s="169"/>
      <c r="AY718" s="169"/>
      <c r="AZ718" s="169"/>
      <c r="BA718" s="169"/>
      <c r="BB718" s="169"/>
      <c r="BC718" s="169"/>
      <c r="BD718" s="169"/>
      <c r="BE718" s="169"/>
      <c r="BF718" s="169"/>
      <c r="BG718" s="169"/>
      <c r="BH718" s="169"/>
      <c r="BI718" s="169"/>
      <c r="BJ718" s="169"/>
      <c r="BK718" s="169"/>
      <c r="BL718" s="169"/>
      <c r="BM718" s="169"/>
      <c r="BN718" s="169"/>
      <c r="BO718" s="169"/>
      <c r="BP718" s="169"/>
      <c r="BQ718" s="169"/>
      <c r="BR718" s="169"/>
      <c r="BS718" s="169"/>
      <c r="BT718" s="169"/>
      <c r="BU718" s="169"/>
      <c r="BV718" s="169"/>
      <c r="BW718" s="169"/>
      <c r="BX718" s="169"/>
      <c r="BY718" s="169"/>
      <c r="BZ718" s="169"/>
      <c r="CA718" s="169"/>
      <c r="CB718" s="169"/>
      <c r="CC718" s="169"/>
      <c r="CD718" s="169"/>
      <c r="CE718" s="169"/>
      <c r="CF718" s="169"/>
      <c r="CG718" s="169"/>
      <c r="CH718" s="169"/>
      <c r="CI718" s="169"/>
      <c r="CJ718" s="169"/>
      <c r="CK718" s="169"/>
      <c r="CL718" s="169"/>
      <c r="CM718" s="169"/>
      <c r="CN718" s="169"/>
      <c r="CO718" s="169"/>
      <c r="CP718" s="169"/>
      <c r="CQ718" s="169"/>
      <c r="CR718" s="169"/>
      <c r="CS718" s="169"/>
      <c r="CT718" s="169"/>
      <c r="CU718" s="169"/>
      <c r="CV718" s="169"/>
      <c r="CW718" s="169"/>
      <c r="CX718" s="169"/>
      <c r="CY718" s="169"/>
      <c r="CZ718" s="169"/>
      <c r="DA718" s="169"/>
      <c r="DB718" s="169"/>
      <c r="DC718" s="169"/>
      <c r="DD718" s="169"/>
      <c r="DE718" s="169"/>
      <c r="DF718" s="169"/>
      <c r="DG718" s="169"/>
      <c r="DH718" s="169"/>
      <c r="DI718" s="169"/>
      <c r="DJ718" s="169"/>
      <c r="DK718" s="169"/>
      <c r="DL718" s="169"/>
      <c r="DM718" s="169"/>
      <c r="DN718" s="169"/>
      <c r="DO718" s="169"/>
      <c r="DP718" s="169"/>
      <c r="DQ718" s="169"/>
      <c r="DR718" s="169"/>
      <c r="DS718" s="169"/>
      <c r="DT718" s="169"/>
      <c r="DU718" s="169"/>
      <c r="DV718" s="169"/>
      <c r="DW718" s="169"/>
      <c r="DX718" s="169"/>
      <c r="DY718" s="169"/>
      <c r="DZ718" s="169"/>
      <c r="EA718" s="169"/>
      <c r="EB718" s="169"/>
      <c r="EC718" s="169"/>
      <c r="ED718" s="169"/>
      <c r="EE718" s="169"/>
      <c r="EF718" s="169"/>
      <c r="EG718" s="169"/>
      <c r="EH718" s="169"/>
      <c r="EI718" s="169"/>
      <c r="EJ718" s="169"/>
      <c r="EK718" s="169"/>
      <c r="EL718" s="169"/>
      <c r="EM718" s="169"/>
      <c r="EN718" s="169"/>
      <c r="EO718" s="169"/>
      <c r="EP718" s="169"/>
      <c r="EQ718" s="169"/>
      <c r="ER718" s="169"/>
      <c r="ES718" s="169"/>
      <c r="ET718" s="169"/>
      <c r="EU718" s="169"/>
      <c r="EV718" s="169"/>
      <c r="EW718" s="169"/>
      <c r="EX718" s="169"/>
      <c r="EY718" s="169"/>
      <c r="EZ718" s="169"/>
      <c r="FA718" s="169"/>
      <c r="FB718" s="169"/>
      <c r="FC718" s="169"/>
      <c r="FD718" s="169"/>
      <c r="FE718" s="169"/>
      <c r="FF718" s="169"/>
      <c r="FG718" s="169"/>
      <c r="FH718" s="169"/>
      <c r="FI718" s="169"/>
      <c r="FJ718" s="169"/>
      <c r="FK718" s="169"/>
      <c r="FL718" s="169"/>
      <c r="FM718" s="169"/>
      <c r="FN718" s="169"/>
      <c r="FO718" s="169"/>
      <c r="FP718" s="169"/>
      <c r="FQ718" s="169"/>
      <c r="FR718" s="169"/>
      <c r="FS718" s="169"/>
      <c r="FT718" s="169"/>
      <c r="FU718" s="169"/>
      <c r="FV718" s="169"/>
      <c r="FW718" s="169"/>
      <c r="FX718" s="169"/>
      <c r="FY718" s="169"/>
      <c r="FZ718" s="169"/>
      <c r="GA718" s="169"/>
      <c r="AMK718" s="115"/>
      <c r="AML718" s="115"/>
      <c r="AMM718" s="115"/>
      <c r="AMN718" s="115"/>
      <c r="AMO718" s="115"/>
      <c r="AMP718" s="115"/>
      <c r="AMQ718" s="115"/>
      <c r="AMR718" s="115"/>
      <c r="AMS718" s="115"/>
      <c r="AMT718" s="115"/>
      <c r="AMU718" s="115"/>
      <c r="AMV718" s="115"/>
      <c r="AMW718" s="115"/>
      <c r="AMX718" s="115"/>
      <c r="AMY718" s="115"/>
      <c r="AMZ718" s="115"/>
      <c r="ANA718" s="115"/>
      <c r="ANB718" s="115"/>
    </row>
    <row r="719" spans="1:183 1025:1042" ht="15" customHeight="1" x14ac:dyDescent="0.35">
      <c r="A719" s="169"/>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c r="AE719" s="169"/>
      <c r="AF719" s="169"/>
      <c r="AG719" s="169"/>
      <c r="AH719" s="169"/>
      <c r="AI719" s="169"/>
      <c r="AJ719" s="169"/>
      <c r="AK719" s="169"/>
      <c r="AL719" s="169"/>
      <c r="AM719" s="169"/>
      <c r="AN719" s="169"/>
      <c r="AO719" s="169"/>
      <c r="AP719" s="169"/>
      <c r="AQ719" s="169"/>
      <c r="AR719" s="169"/>
      <c r="AS719" s="169"/>
      <c r="AT719" s="169"/>
      <c r="AU719" s="169"/>
      <c r="AV719" s="169"/>
      <c r="AW719" s="169"/>
      <c r="AX719" s="169"/>
      <c r="AY719" s="169"/>
      <c r="AZ719" s="169"/>
      <c r="BA719" s="169"/>
      <c r="BB719" s="169"/>
      <c r="BC719" s="169"/>
      <c r="BD719" s="169"/>
      <c r="BE719" s="169"/>
      <c r="BF719" s="169"/>
      <c r="BG719" s="169"/>
      <c r="BH719" s="169"/>
      <c r="BI719" s="169"/>
      <c r="BJ719" s="169"/>
      <c r="BK719" s="169"/>
      <c r="BL719" s="169"/>
      <c r="BM719" s="169"/>
      <c r="BN719" s="169"/>
      <c r="BO719" s="169"/>
      <c r="BP719" s="169"/>
      <c r="BQ719" s="169"/>
      <c r="BR719" s="169"/>
      <c r="BS719" s="169"/>
      <c r="BT719" s="169"/>
      <c r="BU719" s="169"/>
      <c r="BV719" s="169"/>
      <c r="BW719" s="169"/>
      <c r="BX719" s="169"/>
      <c r="BY719" s="169"/>
      <c r="BZ719" s="169"/>
      <c r="CA719" s="169"/>
      <c r="CB719" s="169"/>
      <c r="CC719" s="169"/>
      <c r="CD719" s="169"/>
      <c r="CE719" s="169"/>
      <c r="CF719" s="169"/>
      <c r="CG719" s="169"/>
      <c r="CH719" s="169"/>
      <c r="CI719" s="169"/>
      <c r="CJ719" s="169"/>
      <c r="CK719" s="169"/>
      <c r="CL719" s="169"/>
      <c r="CM719" s="169"/>
      <c r="CN719" s="169"/>
      <c r="CO719" s="169"/>
      <c r="CP719" s="169"/>
      <c r="CQ719" s="169"/>
      <c r="CR719" s="169"/>
      <c r="CS719" s="169"/>
      <c r="CT719" s="169"/>
      <c r="CU719" s="169"/>
      <c r="CV719" s="169"/>
      <c r="CW719" s="169"/>
      <c r="CX719" s="169"/>
      <c r="CY719" s="169"/>
      <c r="CZ719" s="169"/>
      <c r="DA719" s="169"/>
      <c r="DB719" s="169"/>
      <c r="DC719" s="169"/>
      <c r="DD719" s="169"/>
      <c r="DE719" s="169"/>
      <c r="DF719" s="169"/>
      <c r="DG719" s="169"/>
      <c r="DH719" s="169"/>
      <c r="DI719" s="169"/>
      <c r="DJ719" s="169"/>
      <c r="DK719" s="169"/>
      <c r="DL719" s="169"/>
      <c r="DM719" s="169"/>
      <c r="DN719" s="169"/>
      <c r="DO719" s="169"/>
      <c r="DP719" s="169"/>
      <c r="DQ719" s="169"/>
      <c r="DR719" s="169"/>
      <c r="DS719" s="169"/>
      <c r="DT719" s="169"/>
      <c r="DU719" s="169"/>
      <c r="DV719" s="169"/>
      <c r="DW719" s="169"/>
      <c r="DX719" s="169"/>
      <c r="DY719" s="169"/>
      <c r="DZ719" s="169"/>
      <c r="EA719" s="169"/>
      <c r="EB719" s="169"/>
      <c r="EC719" s="169"/>
      <c r="ED719" s="169"/>
      <c r="EE719" s="169"/>
      <c r="EF719" s="169"/>
      <c r="EG719" s="169"/>
      <c r="EH719" s="169"/>
      <c r="EI719" s="169"/>
      <c r="EJ719" s="169"/>
      <c r="EK719" s="169"/>
      <c r="EL719" s="169"/>
      <c r="EM719" s="169"/>
      <c r="EN719" s="169"/>
      <c r="EO719" s="169"/>
      <c r="EP719" s="169"/>
      <c r="EQ719" s="169"/>
      <c r="ER719" s="169"/>
      <c r="ES719" s="169"/>
      <c r="ET719" s="169"/>
      <c r="EU719" s="169"/>
      <c r="EV719" s="169"/>
      <c r="EW719" s="169"/>
      <c r="EX719" s="169"/>
      <c r="EY719" s="169"/>
      <c r="EZ719" s="169"/>
      <c r="FA719" s="169"/>
      <c r="FB719" s="169"/>
      <c r="FC719" s="169"/>
      <c r="FD719" s="169"/>
      <c r="FE719" s="169"/>
      <c r="FF719" s="169"/>
      <c r="FG719" s="169"/>
      <c r="FH719" s="169"/>
      <c r="FI719" s="169"/>
      <c r="FJ719" s="169"/>
      <c r="FK719" s="169"/>
      <c r="FL719" s="169"/>
      <c r="FM719" s="169"/>
      <c r="FN719" s="169"/>
      <c r="FO719" s="169"/>
      <c r="FP719" s="169"/>
      <c r="FQ719" s="169"/>
      <c r="FR719" s="169"/>
      <c r="FS719" s="169"/>
      <c r="FT719" s="169"/>
      <c r="FU719" s="169"/>
      <c r="FV719" s="169"/>
      <c r="FW719" s="169"/>
      <c r="FX719" s="169"/>
      <c r="FY719" s="169"/>
      <c r="FZ719" s="169"/>
      <c r="GA719" s="169"/>
      <c r="AMK719" s="115"/>
      <c r="AML719" s="115"/>
      <c r="AMM719" s="115"/>
      <c r="AMN719" s="115"/>
      <c r="AMO719" s="115"/>
      <c r="AMP719" s="115"/>
      <c r="AMQ719" s="115"/>
      <c r="AMR719" s="115"/>
      <c r="AMS719" s="115"/>
      <c r="AMT719" s="115"/>
      <c r="AMU719" s="115"/>
      <c r="AMV719" s="115"/>
      <c r="AMW719" s="115"/>
      <c r="AMX719" s="115"/>
      <c r="AMY719" s="115"/>
      <c r="AMZ719" s="115"/>
      <c r="ANA719" s="115"/>
      <c r="ANB719" s="115"/>
    </row>
    <row r="720" spans="1:183 1025:1042" ht="15" customHeight="1" x14ac:dyDescent="0.35">
      <c r="A720" s="169"/>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c r="AE720" s="169"/>
      <c r="AF720" s="169"/>
      <c r="AG720" s="169"/>
      <c r="AH720" s="169"/>
      <c r="AI720" s="169"/>
      <c r="AJ720" s="169"/>
      <c r="AK720" s="169"/>
      <c r="AL720" s="169"/>
      <c r="AM720" s="169"/>
      <c r="AN720" s="169"/>
      <c r="AO720" s="169"/>
      <c r="AP720" s="169"/>
      <c r="AQ720" s="169"/>
      <c r="AR720" s="169"/>
      <c r="AS720" s="169"/>
      <c r="AT720" s="169"/>
      <c r="AU720" s="169"/>
      <c r="AV720" s="169"/>
      <c r="AW720" s="169"/>
      <c r="AX720" s="169"/>
      <c r="AY720" s="169"/>
      <c r="AZ720" s="169"/>
      <c r="BA720" s="169"/>
      <c r="BB720" s="169"/>
      <c r="BC720" s="169"/>
      <c r="BD720" s="169"/>
      <c r="BE720" s="169"/>
      <c r="BF720" s="169"/>
      <c r="BG720" s="169"/>
      <c r="BH720" s="169"/>
      <c r="BI720" s="169"/>
      <c r="BJ720" s="169"/>
      <c r="BK720" s="169"/>
      <c r="BL720" s="169"/>
      <c r="BM720" s="169"/>
      <c r="BN720" s="169"/>
      <c r="BO720" s="169"/>
      <c r="BP720" s="169"/>
      <c r="BQ720" s="169"/>
      <c r="BR720" s="169"/>
      <c r="BS720" s="169"/>
      <c r="BT720" s="169"/>
      <c r="BU720" s="169"/>
      <c r="BV720" s="169"/>
      <c r="BW720" s="169"/>
      <c r="BX720" s="169"/>
      <c r="BY720" s="169"/>
      <c r="BZ720" s="169"/>
      <c r="CA720" s="169"/>
      <c r="CB720" s="169"/>
      <c r="CC720" s="169"/>
      <c r="CD720" s="169"/>
      <c r="CE720" s="169"/>
      <c r="CF720" s="169"/>
      <c r="CG720" s="169"/>
      <c r="CH720" s="169"/>
      <c r="CI720" s="169"/>
      <c r="CJ720" s="169"/>
      <c r="CK720" s="169"/>
      <c r="CL720" s="169"/>
      <c r="CM720" s="169"/>
      <c r="CN720" s="169"/>
      <c r="CO720" s="169"/>
      <c r="CP720" s="169"/>
      <c r="CQ720" s="169"/>
      <c r="CR720" s="169"/>
      <c r="CS720" s="169"/>
      <c r="CT720" s="169"/>
      <c r="CU720" s="169"/>
      <c r="CV720" s="169"/>
      <c r="CW720" s="169"/>
      <c r="CX720" s="169"/>
      <c r="CY720" s="169"/>
      <c r="CZ720" s="169"/>
      <c r="DA720" s="169"/>
      <c r="DB720" s="169"/>
      <c r="DC720" s="169"/>
      <c r="DD720" s="169"/>
      <c r="DE720" s="169"/>
      <c r="DF720" s="169"/>
      <c r="DG720" s="169"/>
      <c r="DH720" s="169"/>
      <c r="DI720" s="169"/>
      <c r="DJ720" s="169"/>
      <c r="DK720" s="169"/>
      <c r="DL720" s="169"/>
      <c r="DM720" s="169"/>
      <c r="DN720" s="169"/>
      <c r="DO720" s="169"/>
      <c r="DP720" s="169"/>
      <c r="DQ720" s="169"/>
      <c r="DR720" s="169"/>
      <c r="DS720" s="169"/>
      <c r="DT720" s="169"/>
      <c r="DU720" s="169"/>
      <c r="DV720" s="169"/>
      <c r="DW720" s="169"/>
      <c r="DX720" s="169"/>
      <c r="DY720" s="169"/>
      <c r="DZ720" s="169"/>
      <c r="EA720" s="169"/>
      <c r="EB720" s="169"/>
      <c r="EC720" s="169"/>
      <c r="ED720" s="169"/>
      <c r="EE720" s="169"/>
      <c r="EF720" s="169"/>
      <c r="EG720" s="169"/>
      <c r="EH720" s="169"/>
      <c r="EI720" s="169"/>
      <c r="EJ720" s="169"/>
      <c r="EK720" s="169"/>
      <c r="EL720" s="169"/>
      <c r="EM720" s="169"/>
      <c r="EN720" s="169"/>
      <c r="EO720" s="169"/>
      <c r="EP720" s="169"/>
      <c r="EQ720" s="169"/>
      <c r="ER720" s="169"/>
      <c r="ES720" s="169"/>
      <c r="ET720" s="169"/>
      <c r="EU720" s="169"/>
      <c r="EV720" s="169"/>
      <c r="EW720" s="169"/>
      <c r="EX720" s="169"/>
      <c r="EY720" s="169"/>
      <c r="EZ720" s="169"/>
      <c r="FA720" s="169"/>
      <c r="FB720" s="169"/>
      <c r="FC720" s="169"/>
      <c r="FD720" s="169"/>
      <c r="FE720" s="169"/>
      <c r="FF720" s="169"/>
      <c r="FG720" s="169"/>
      <c r="FH720" s="169"/>
      <c r="FI720" s="169"/>
      <c r="FJ720" s="169"/>
      <c r="FK720" s="169"/>
      <c r="FL720" s="169"/>
      <c r="FM720" s="169"/>
      <c r="FN720" s="169"/>
      <c r="FO720" s="169"/>
      <c r="FP720" s="169"/>
      <c r="FQ720" s="169"/>
      <c r="FR720" s="169"/>
      <c r="FS720" s="169"/>
      <c r="FT720" s="169"/>
      <c r="FU720" s="169"/>
      <c r="FV720" s="169"/>
      <c r="FW720" s="169"/>
      <c r="FX720" s="169"/>
      <c r="FY720" s="169"/>
      <c r="FZ720" s="169"/>
      <c r="GA720" s="169"/>
      <c r="AMK720" s="115"/>
      <c r="AML720" s="115"/>
      <c r="AMM720" s="115"/>
      <c r="AMN720" s="115"/>
      <c r="AMO720" s="115"/>
      <c r="AMP720" s="115"/>
      <c r="AMQ720" s="115"/>
      <c r="AMR720" s="115"/>
      <c r="AMS720" s="115"/>
      <c r="AMT720" s="115"/>
      <c r="AMU720" s="115"/>
      <c r="AMV720" s="115"/>
      <c r="AMW720" s="115"/>
      <c r="AMX720" s="115"/>
      <c r="AMY720" s="115"/>
      <c r="AMZ720" s="115"/>
      <c r="ANA720" s="115"/>
      <c r="ANB720" s="115"/>
    </row>
    <row r="721" spans="1:183 1025:1042" ht="15" customHeight="1" x14ac:dyDescent="0.35">
      <c r="A721" s="169"/>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c r="AE721" s="169"/>
      <c r="AF721" s="169"/>
      <c r="AG721" s="169"/>
      <c r="AH721" s="169"/>
      <c r="AI721" s="169"/>
      <c r="AJ721" s="169"/>
      <c r="AK721" s="169"/>
      <c r="AL721" s="169"/>
      <c r="AM721" s="169"/>
      <c r="AN721" s="169"/>
      <c r="AO721" s="169"/>
      <c r="AP721" s="169"/>
      <c r="AQ721" s="169"/>
      <c r="AR721" s="169"/>
      <c r="AS721" s="169"/>
      <c r="AT721" s="169"/>
      <c r="AU721" s="169"/>
      <c r="AV721" s="169"/>
      <c r="AW721" s="169"/>
      <c r="AX721" s="169"/>
      <c r="AY721" s="169"/>
      <c r="AZ721" s="169"/>
      <c r="BA721" s="169"/>
      <c r="BB721" s="169"/>
      <c r="BC721" s="169"/>
      <c r="BD721" s="169"/>
      <c r="BE721" s="169"/>
      <c r="BF721" s="169"/>
      <c r="BG721" s="169"/>
      <c r="BH721" s="169"/>
      <c r="BI721" s="169"/>
      <c r="BJ721" s="169"/>
      <c r="BK721" s="169"/>
      <c r="BL721" s="169"/>
      <c r="BM721" s="169"/>
      <c r="BN721" s="169"/>
      <c r="BO721" s="169"/>
      <c r="BP721" s="169"/>
      <c r="BQ721" s="169"/>
      <c r="BR721" s="169"/>
      <c r="BS721" s="169"/>
      <c r="BT721" s="169"/>
      <c r="BU721" s="169"/>
      <c r="BV721" s="169"/>
      <c r="BW721" s="169"/>
      <c r="BX721" s="169"/>
      <c r="BY721" s="169"/>
      <c r="BZ721" s="169"/>
      <c r="CA721" s="169"/>
      <c r="CB721" s="169"/>
      <c r="CC721" s="169"/>
      <c r="CD721" s="169"/>
      <c r="CE721" s="169"/>
      <c r="CF721" s="169"/>
      <c r="CG721" s="169"/>
      <c r="CH721" s="169"/>
      <c r="CI721" s="169"/>
      <c r="CJ721" s="169"/>
      <c r="CK721" s="169"/>
      <c r="CL721" s="169"/>
      <c r="CM721" s="169"/>
      <c r="CN721" s="169"/>
      <c r="CO721" s="169"/>
      <c r="CP721" s="169"/>
      <c r="CQ721" s="169"/>
      <c r="CR721" s="169"/>
      <c r="CS721" s="169"/>
      <c r="CT721" s="169"/>
      <c r="CU721" s="169"/>
      <c r="CV721" s="169"/>
      <c r="CW721" s="169"/>
      <c r="CX721" s="169"/>
      <c r="CY721" s="169"/>
      <c r="CZ721" s="169"/>
      <c r="DA721" s="169"/>
      <c r="DB721" s="169"/>
      <c r="DC721" s="169"/>
      <c r="DD721" s="169"/>
      <c r="DE721" s="169"/>
      <c r="DF721" s="169"/>
      <c r="DG721" s="169"/>
      <c r="DH721" s="169"/>
      <c r="DI721" s="169"/>
      <c r="DJ721" s="169"/>
      <c r="DK721" s="169"/>
      <c r="DL721" s="169"/>
      <c r="DM721" s="169"/>
      <c r="DN721" s="169"/>
      <c r="DO721" s="169"/>
      <c r="DP721" s="169"/>
      <c r="DQ721" s="169"/>
      <c r="DR721" s="169"/>
      <c r="DS721" s="169"/>
      <c r="DT721" s="169"/>
      <c r="DU721" s="169"/>
      <c r="DV721" s="169"/>
      <c r="DW721" s="169"/>
      <c r="DX721" s="169"/>
      <c r="DY721" s="169"/>
      <c r="DZ721" s="169"/>
      <c r="EA721" s="169"/>
      <c r="EB721" s="169"/>
      <c r="EC721" s="169"/>
      <c r="ED721" s="169"/>
      <c r="EE721" s="169"/>
      <c r="EF721" s="169"/>
      <c r="EG721" s="169"/>
      <c r="EH721" s="169"/>
      <c r="EI721" s="169"/>
      <c r="EJ721" s="169"/>
      <c r="EK721" s="169"/>
      <c r="EL721" s="169"/>
      <c r="EM721" s="169"/>
      <c r="EN721" s="169"/>
      <c r="EO721" s="169"/>
      <c r="EP721" s="169"/>
      <c r="EQ721" s="169"/>
      <c r="ER721" s="169"/>
      <c r="ES721" s="169"/>
      <c r="ET721" s="169"/>
      <c r="EU721" s="169"/>
      <c r="EV721" s="169"/>
      <c r="EW721" s="169"/>
      <c r="EX721" s="169"/>
      <c r="EY721" s="169"/>
      <c r="EZ721" s="169"/>
      <c r="FA721" s="169"/>
      <c r="FB721" s="169"/>
      <c r="FC721" s="169"/>
      <c r="FD721" s="169"/>
      <c r="FE721" s="169"/>
      <c r="FF721" s="169"/>
      <c r="FG721" s="169"/>
      <c r="FH721" s="169"/>
      <c r="FI721" s="169"/>
      <c r="FJ721" s="169"/>
      <c r="FK721" s="169"/>
      <c r="FL721" s="169"/>
      <c r="FM721" s="169"/>
      <c r="FN721" s="169"/>
      <c r="FO721" s="169"/>
      <c r="FP721" s="169"/>
      <c r="FQ721" s="169"/>
      <c r="FR721" s="169"/>
      <c r="FS721" s="169"/>
      <c r="FT721" s="169"/>
      <c r="FU721" s="169"/>
      <c r="FV721" s="169"/>
      <c r="FW721" s="169"/>
      <c r="FX721" s="169"/>
      <c r="FY721" s="169"/>
      <c r="FZ721" s="169"/>
      <c r="GA721" s="169"/>
      <c r="AMK721" s="115"/>
      <c r="AML721" s="115"/>
      <c r="AMM721" s="115"/>
      <c r="AMN721" s="115"/>
      <c r="AMO721" s="115"/>
      <c r="AMP721" s="115"/>
      <c r="AMQ721" s="115"/>
      <c r="AMR721" s="115"/>
      <c r="AMS721" s="115"/>
      <c r="AMT721" s="115"/>
      <c r="AMU721" s="115"/>
      <c r="AMV721" s="115"/>
      <c r="AMW721" s="115"/>
      <c r="AMX721" s="115"/>
      <c r="AMY721" s="115"/>
      <c r="AMZ721" s="115"/>
      <c r="ANA721" s="115"/>
      <c r="ANB721" s="115"/>
    </row>
    <row r="722" spans="1:183 1025:1042" ht="15" customHeight="1" x14ac:dyDescent="0.35">
      <c r="A722" s="169"/>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c r="AE722" s="169"/>
      <c r="AF722" s="169"/>
      <c r="AG722" s="169"/>
      <c r="AH722" s="169"/>
      <c r="AI722" s="169"/>
      <c r="AJ722" s="169"/>
      <c r="AK722" s="169"/>
      <c r="AL722" s="169"/>
      <c r="AM722" s="169"/>
      <c r="AN722" s="169"/>
      <c r="AO722" s="169"/>
      <c r="AP722" s="169"/>
      <c r="AQ722" s="169"/>
      <c r="AR722" s="169"/>
      <c r="AS722" s="169"/>
      <c r="AT722" s="169"/>
      <c r="AU722" s="169"/>
      <c r="AV722" s="169"/>
      <c r="AW722" s="169"/>
      <c r="AX722" s="169"/>
      <c r="AY722" s="169"/>
      <c r="AZ722" s="169"/>
      <c r="BA722" s="169"/>
      <c r="BB722" s="169"/>
      <c r="BC722" s="169"/>
      <c r="BD722" s="169"/>
      <c r="BE722" s="169"/>
      <c r="BF722" s="169"/>
      <c r="BG722" s="169"/>
      <c r="BH722" s="169"/>
      <c r="BI722" s="169"/>
      <c r="BJ722" s="169"/>
      <c r="BK722" s="169"/>
      <c r="BL722" s="169"/>
      <c r="BM722" s="169"/>
      <c r="BN722" s="169"/>
      <c r="BO722" s="169"/>
      <c r="BP722" s="169"/>
      <c r="BQ722" s="169"/>
      <c r="BR722" s="169"/>
      <c r="BS722" s="169"/>
      <c r="BT722" s="169"/>
      <c r="BU722" s="169"/>
      <c r="BV722" s="169"/>
      <c r="BW722" s="169"/>
      <c r="BX722" s="169"/>
      <c r="BY722" s="169"/>
      <c r="BZ722" s="169"/>
      <c r="CA722" s="169"/>
      <c r="CB722" s="169"/>
      <c r="CC722" s="169"/>
      <c r="CD722" s="169"/>
      <c r="CE722" s="169"/>
      <c r="CF722" s="169"/>
      <c r="CG722" s="169"/>
      <c r="CH722" s="169"/>
      <c r="CI722" s="169"/>
      <c r="CJ722" s="169"/>
      <c r="CK722" s="169"/>
      <c r="CL722" s="169"/>
      <c r="CM722" s="169"/>
      <c r="CN722" s="169"/>
      <c r="CO722" s="169"/>
      <c r="CP722" s="169"/>
      <c r="CQ722" s="169"/>
      <c r="CR722" s="169"/>
      <c r="CS722" s="169"/>
      <c r="CT722" s="169"/>
      <c r="CU722" s="169"/>
      <c r="CV722" s="169"/>
      <c r="CW722" s="169"/>
      <c r="CX722" s="169"/>
      <c r="CY722" s="169"/>
      <c r="CZ722" s="169"/>
      <c r="DA722" s="169"/>
      <c r="DB722" s="169"/>
      <c r="DC722" s="169"/>
      <c r="DD722" s="169"/>
      <c r="DE722" s="169"/>
      <c r="DF722" s="169"/>
      <c r="DG722" s="169"/>
      <c r="DH722" s="169"/>
      <c r="DI722" s="169"/>
      <c r="DJ722" s="169"/>
      <c r="DK722" s="169"/>
      <c r="DL722" s="169"/>
      <c r="DM722" s="169"/>
      <c r="DN722" s="169"/>
      <c r="DO722" s="169"/>
      <c r="DP722" s="169"/>
      <c r="DQ722" s="169"/>
      <c r="DR722" s="169"/>
      <c r="DS722" s="169"/>
      <c r="DT722" s="169"/>
      <c r="DU722" s="169"/>
      <c r="DV722" s="169"/>
      <c r="DW722" s="169"/>
      <c r="DX722" s="169"/>
      <c r="DY722" s="169"/>
      <c r="DZ722" s="169"/>
      <c r="EA722" s="169"/>
      <c r="EB722" s="169"/>
      <c r="EC722" s="169"/>
      <c r="ED722" s="169"/>
      <c r="EE722" s="169"/>
      <c r="EF722" s="169"/>
      <c r="EG722" s="169"/>
      <c r="EH722" s="169"/>
      <c r="EI722" s="169"/>
      <c r="EJ722" s="169"/>
      <c r="EK722" s="169"/>
      <c r="EL722" s="169"/>
      <c r="EM722" s="169"/>
      <c r="EN722" s="169"/>
      <c r="EO722" s="169"/>
      <c r="EP722" s="169"/>
      <c r="EQ722" s="169"/>
      <c r="ER722" s="169"/>
      <c r="ES722" s="169"/>
      <c r="ET722" s="169"/>
      <c r="EU722" s="169"/>
      <c r="EV722" s="169"/>
      <c r="EW722" s="169"/>
      <c r="EX722" s="169"/>
      <c r="EY722" s="169"/>
      <c r="EZ722" s="169"/>
      <c r="FA722" s="169"/>
      <c r="FB722" s="169"/>
      <c r="FC722" s="169"/>
      <c r="FD722" s="169"/>
      <c r="FE722" s="169"/>
      <c r="FF722" s="169"/>
      <c r="FG722" s="169"/>
      <c r="FH722" s="169"/>
      <c r="FI722" s="169"/>
      <c r="FJ722" s="169"/>
      <c r="FK722" s="169"/>
      <c r="FL722" s="169"/>
      <c r="FM722" s="169"/>
      <c r="FN722" s="169"/>
      <c r="FO722" s="169"/>
      <c r="FP722" s="169"/>
      <c r="FQ722" s="169"/>
      <c r="FR722" s="169"/>
      <c r="FS722" s="169"/>
      <c r="FT722" s="169"/>
      <c r="FU722" s="169"/>
      <c r="FV722" s="169"/>
      <c r="FW722" s="169"/>
      <c r="FX722" s="169"/>
      <c r="FY722" s="169"/>
      <c r="FZ722" s="169"/>
      <c r="GA722" s="169"/>
      <c r="AMK722" s="115"/>
      <c r="AML722" s="115"/>
      <c r="AMM722" s="115"/>
      <c r="AMN722" s="115"/>
      <c r="AMO722" s="115"/>
      <c r="AMP722" s="115"/>
      <c r="AMQ722" s="115"/>
      <c r="AMR722" s="115"/>
      <c r="AMS722" s="115"/>
      <c r="AMT722" s="115"/>
      <c r="AMU722" s="115"/>
      <c r="AMV722" s="115"/>
      <c r="AMW722" s="115"/>
      <c r="AMX722" s="115"/>
      <c r="AMY722" s="115"/>
      <c r="AMZ722" s="115"/>
      <c r="ANA722" s="115"/>
      <c r="ANB722" s="115"/>
    </row>
    <row r="723" spans="1:183 1025:1042" ht="15" customHeight="1" x14ac:dyDescent="0.35">
      <c r="A723" s="169"/>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c r="AE723" s="169"/>
      <c r="AF723" s="169"/>
      <c r="AG723" s="169"/>
      <c r="AH723" s="169"/>
      <c r="AI723" s="169"/>
      <c r="AJ723" s="169"/>
      <c r="AK723" s="169"/>
      <c r="AL723" s="169"/>
      <c r="AM723" s="169"/>
      <c r="AN723" s="169"/>
      <c r="AO723" s="169"/>
      <c r="AP723" s="169"/>
      <c r="AQ723" s="169"/>
      <c r="AR723" s="169"/>
      <c r="AS723" s="169"/>
      <c r="AT723" s="169"/>
      <c r="AU723" s="169"/>
      <c r="AV723" s="169"/>
      <c r="AW723" s="169"/>
      <c r="AX723" s="169"/>
      <c r="AY723" s="169"/>
      <c r="AZ723" s="169"/>
      <c r="BA723" s="169"/>
      <c r="BB723" s="169"/>
      <c r="BC723" s="169"/>
      <c r="BD723" s="169"/>
      <c r="BE723" s="169"/>
      <c r="BF723" s="169"/>
      <c r="BG723" s="169"/>
      <c r="BH723" s="169"/>
      <c r="BI723" s="169"/>
      <c r="BJ723" s="169"/>
      <c r="BK723" s="169"/>
      <c r="BL723" s="169"/>
      <c r="BM723" s="169"/>
      <c r="BN723" s="169"/>
      <c r="BO723" s="169"/>
      <c r="BP723" s="169"/>
      <c r="BQ723" s="169"/>
      <c r="BR723" s="169"/>
      <c r="BS723" s="169"/>
      <c r="BT723" s="169"/>
      <c r="BU723" s="169"/>
      <c r="BV723" s="169"/>
      <c r="BW723" s="169"/>
      <c r="BX723" s="169"/>
      <c r="BY723" s="169"/>
      <c r="BZ723" s="169"/>
      <c r="CA723" s="169"/>
      <c r="CB723" s="169"/>
      <c r="CC723" s="169"/>
      <c r="CD723" s="169"/>
      <c r="CE723" s="169"/>
      <c r="CF723" s="169"/>
      <c r="CG723" s="169"/>
      <c r="CH723" s="169"/>
      <c r="CI723" s="169"/>
      <c r="CJ723" s="169"/>
      <c r="CK723" s="169"/>
      <c r="CL723" s="169"/>
      <c r="CM723" s="169"/>
      <c r="CN723" s="169"/>
      <c r="CO723" s="169"/>
      <c r="CP723" s="169"/>
      <c r="CQ723" s="169"/>
      <c r="CR723" s="169"/>
      <c r="CS723" s="169"/>
      <c r="CT723" s="169"/>
      <c r="CU723" s="169"/>
      <c r="CV723" s="169"/>
      <c r="CW723" s="169"/>
      <c r="CX723" s="169"/>
      <c r="CY723" s="169"/>
      <c r="CZ723" s="169"/>
      <c r="DA723" s="169"/>
      <c r="DB723" s="169"/>
      <c r="DC723" s="169"/>
      <c r="DD723" s="169"/>
      <c r="DE723" s="169"/>
      <c r="DF723" s="169"/>
      <c r="DG723" s="169"/>
      <c r="DH723" s="169"/>
      <c r="DI723" s="169"/>
      <c r="DJ723" s="169"/>
      <c r="DK723" s="169"/>
      <c r="DL723" s="169"/>
      <c r="DM723" s="169"/>
      <c r="DN723" s="169"/>
      <c r="DO723" s="169"/>
      <c r="DP723" s="169"/>
      <c r="DQ723" s="169"/>
      <c r="DR723" s="169"/>
      <c r="DS723" s="169"/>
      <c r="DT723" s="169"/>
      <c r="DU723" s="169"/>
      <c r="DV723" s="169"/>
      <c r="DW723" s="169"/>
      <c r="DX723" s="169"/>
      <c r="DY723" s="169"/>
      <c r="DZ723" s="169"/>
      <c r="EA723" s="169"/>
      <c r="EB723" s="169"/>
      <c r="EC723" s="169"/>
      <c r="ED723" s="169"/>
      <c r="EE723" s="169"/>
      <c r="EF723" s="169"/>
      <c r="EG723" s="169"/>
      <c r="EH723" s="169"/>
      <c r="EI723" s="169"/>
      <c r="EJ723" s="169"/>
      <c r="EK723" s="169"/>
      <c r="EL723" s="169"/>
      <c r="EM723" s="169"/>
      <c r="EN723" s="169"/>
      <c r="EO723" s="169"/>
      <c r="EP723" s="169"/>
      <c r="EQ723" s="169"/>
      <c r="ER723" s="169"/>
      <c r="ES723" s="169"/>
      <c r="ET723" s="169"/>
      <c r="EU723" s="169"/>
      <c r="EV723" s="169"/>
      <c r="EW723" s="169"/>
      <c r="EX723" s="169"/>
      <c r="EY723" s="169"/>
      <c r="EZ723" s="169"/>
      <c r="FA723" s="169"/>
      <c r="FB723" s="169"/>
      <c r="FC723" s="169"/>
      <c r="FD723" s="169"/>
      <c r="FE723" s="169"/>
      <c r="FF723" s="169"/>
      <c r="FG723" s="169"/>
      <c r="FH723" s="169"/>
      <c r="FI723" s="169"/>
      <c r="FJ723" s="169"/>
      <c r="FK723" s="169"/>
      <c r="FL723" s="169"/>
      <c r="FM723" s="169"/>
      <c r="FN723" s="169"/>
      <c r="FO723" s="169"/>
      <c r="FP723" s="169"/>
      <c r="FQ723" s="169"/>
      <c r="FR723" s="169"/>
      <c r="FS723" s="169"/>
      <c r="FT723" s="169"/>
      <c r="FU723" s="169"/>
      <c r="FV723" s="169"/>
      <c r="FW723" s="169"/>
      <c r="FX723" s="169"/>
      <c r="FY723" s="169"/>
      <c r="FZ723" s="169"/>
      <c r="GA723" s="169"/>
      <c r="AMK723" s="115"/>
      <c r="AML723" s="115"/>
      <c r="AMM723" s="115"/>
      <c r="AMN723" s="115"/>
      <c r="AMO723" s="115"/>
      <c r="AMP723" s="115"/>
      <c r="AMQ723" s="115"/>
      <c r="AMR723" s="115"/>
      <c r="AMS723" s="115"/>
      <c r="AMT723" s="115"/>
      <c r="AMU723" s="115"/>
      <c r="AMV723" s="115"/>
      <c r="AMW723" s="115"/>
      <c r="AMX723" s="115"/>
      <c r="AMY723" s="115"/>
      <c r="AMZ723" s="115"/>
      <c r="ANA723" s="115"/>
      <c r="ANB723" s="115"/>
    </row>
    <row r="724" spans="1:183 1025:1042" ht="15" customHeight="1" x14ac:dyDescent="0.35">
      <c r="A724" s="169"/>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c r="AE724" s="169"/>
      <c r="AF724" s="169"/>
      <c r="AG724" s="169"/>
      <c r="AH724" s="169"/>
      <c r="AI724" s="169"/>
      <c r="AJ724" s="169"/>
      <c r="AK724" s="169"/>
      <c r="AL724" s="169"/>
      <c r="AM724" s="169"/>
      <c r="AN724" s="169"/>
      <c r="AO724" s="169"/>
      <c r="AP724" s="169"/>
      <c r="AQ724" s="169"/>
      <c r="AR724" s="169"/>
      <c r="AS724" s="169"/>
      <c r="AT724" s="169"/>
      <c r="AU724" s="169"/>
      <c r="AV724" s="169"/>
      <c r="AW724" s="169"/>
      <c r="AX724" s="169"/>
      <c r="AY724" s="169"/>
      <c r="AZ724" s="169"/>
      <c r="BA724" s="169"/>
      <c r="BB724" s="169"/>
      <c r="BC724" s="169"/>
      <c r="BD724" s="169"/>
      <c r="BE724" s="169"/>
      <c r="BF724" s="169"/>
      <c r="BG724" s="169"/>
      <c r="BH724" s="169"/>
      <c r="BI724" s="169"/>
      <c r="BJ724" s="169"/>
      <c r="BK724" s="169"/>
      <c r="BL724" s="169"/>
      <c r="BM724" s="169"/>
      <c r="BN724" s="169"/>
      <c r="BO724" s="169"/>
      <c r="BP724" s="169"/>
      <c r="BQ724" s="169"/>
      <c r="BR724" s="169"/>
      <c r="BS724" s="169"/>
      <c r="BT724" s="169"/>
      <c r="BU724" s="169"/>
      <c r="BV724" s="169"/>
      <c r="BW724" s="169"/>
      <c r="BX724" s="169"/>
      <c r="BY724" s="169"/>
      <c r="BZ724" s="169"/>
      <c r="CA724" s="169"/>
      <c r="CB724" s="169"/>
      <c r="CC724" s="169"/>
      <c r="CD724" s="169"/>
      <c r="CE724" s="169"/>
      <c r="CF724" s="169"/>
      <c r="CG724" s="169"/>
      <c r="CH724" s="169"/>
      <c r="CI724" s="169"/>
      <c r="CJ724" s="169"/>
      <c r="CK724" s="169"/>
      <c r="CL724" s="169"/>
      <c r="CM724" s="169"/>
      <c r="CN724" s="169"/>
      <c r="CO724" s="169"/>
      <c r="CP724" s="169"/>
      <c r="CQ724" s="169"/>
      <c r="CR724" s="169"/>
      <c r="CS724" s="169"/>
      <c r="CT724" s="169"/>
      <c r="CU724" s="169"/>
      <c r="CV724" s="169"/>
      <c r="CW724" s="169"/>
      <c r="CX724" s="169"/>
      <c r="CY724" s="169"/>
      <c r="CZ724" s="169"/>
      <c r="DA724" s="169"/>
      <c r="DB724" s="169"/>
      <c r="DC724" s="169"/>
      <c r="DD724" s="169"/>
      <c r="DE724" s="169"/>
      <c r="DF724" s="169"/>
      <c r="DG724" s="169"/>
      <c r="DH724" s="169"/>
      <c r="DI724" s="169"/>
      <c r="DJ724" s="169"/>
      <c r="DK724" s="169"/>
      <c r="DL724" s="169"/>
      <c r="DM724" s="169"/>
      <c r="DN724" s="169"/>
      <c r="DO724" s="169"/>
      <c r="DP724" s="169"/>
      <c r="DQ724" s="169"/>
      <c r="DR724" s="169"/>
      <c r="DS724" s="169"/>
      <c r="DT724" s="169"/>
      <c r="DU724" s="169"/>
      <c r="DV724" s="169"/>
      <c r="DW724" s="169"/>
      <c r="DX724" s="169"/>
      <c r="DY724" s="169"/>
      <c r="DZ724" s="169"/>
      <c r="EA724" s="169"/>
      <c r="EB724" s="169"/>
      <c r="EC724" s="169"/>
      <c r="ED724" s="169"/>
      <c r="EE724" s="169"/>
      <c r="EF724" s="169"/>
      <c r="EG724" s="169"/>
      <c r="EH724" s="169"/>
      <c r="EI724" s="169"/>
      <c r="EJ724" s="169"/>
      <c r="EK724" s="169"/>
      <c r="EL724" s="169"/>
      <c r="EM724" s="169"/>
      <c r="EN724" s="169"/>
      <c r="EO724" s="169"/>
      <c r="EP724" s="169"/>
      <c r="EQ724" s="169"/>
      <c r="ER724" s="169"/>
      <c r="ES724" s="169"/>
      <c r="ET724" s="169"/>
      <c r="EU724" s="169"/>
      <c r="EV724" s="169"/>
      <c r="EW724" s="169"/>
      <c r="EX724" s="169"/>
      <c r="EY724" s="169"/>
      <c r="EZ724" s="169"/>
      <c r="FA724" s="169"/>
      <c r="FB724" s="169"/>
      <c r="FC724" s="169"/>
      <c r="FD724" s="169"/>
      <c r="FE724" s="169"/>
      <c r="FF724" s="169"/>
      <c r="FG724" s="169"/>
      <c r="FH724" s="169"/>
      <c r="FI724" s="169"/>
      <c r="FJ724" s="169"/>
      <c r="FK724" s="169"/>
      <c r="FL724" s="169"/>
      <c r="FM724" s="169"/>
      <c r="FN724" s="169"/>
      <c r="FO724" s="169"/>
      <c r="FP724" s="169"/>
      <c r="FQ724" s="169"/>
      <c r="FR724" s="169"/>
      <c r="FS724" s="169"/>
      <c r="FT724" s="169"/>
      <c r="FU724" s="169"/>
      <c r="FV724" s="169"/>
      <c r="FW724" s="169"/>
      <c r="FX724" s="169"/>
      <c r="FY724" s="169"/>
      <c r="FZ724" s="169"/>
      <c r="GA724" s="169"/>
      <c r="AMK724" s="115"/>
      <c r="AML724" s="115"/>
      <c r="AMM724" s="115"/>
      <c r="AMN724" s="115"/>
      <c r="AMO724" s="115"/>
      <c r="AMP724" s="115"/>
      <c r="AMQ724" s="115"/>
      <c r="AMR724" s="115"/>
      <c r="AMS724" s="115"/>
      <c r="AMT724" s="115"/>
      <c r="AMU724" s="115"/>
      <c r="AMV724" s="115"/>
      <c r="AMW724" s="115"/>
      <c r="AMX724" s="115"/>
      <c r="AMY724" s="115"/>
      <c r="AMZ724" s="115"/>
      <c r="ANA724" s="115"/>
      <c r="ANB724" s="115"/>
    </row>
    <row r="725" spans="1:183 1025:1042" ht="15" customHeight="1" x14ac:dyDescent="0.35">
      <c r="A725" s="169"/>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c r="AE725" s="169"/>
      <c r="AF725" s="169"/>
      <c r="AG725" s="169"/>
      <c r="AH725" s="169"/>
      <c r="AI725" s="169"/>
      <c r="AJ725" s="169"/>
      <c r="AK725" s="169"/>
      <c r="AL725" s="169"/>
      <c r="AM725" s="169"/>
      <c r="AN725" s="169"/>
      <c r="AO725" s="169"/>
      <c r="AP725" s="169"/>
      <c r="AQ725" s="169"/>
      <c r="AR725" s="169"/>
      <c r="AS725" s="169"/>
      <c r="AT725" s="169"/>
      <c r="AU725" s="169"/>
      <c r="AV725" s="169"/>
      <c r="AW725" s="169"/>
      <c r="AX725" s="169"/>
      <c r="AY725" s="169"/>
      <c r="AZ725" s="169"/>
      <c r="BA725" s="169"/>
      <c r="BB725" s="169"/>
      <c r="BC725" s="169"/>
      <c r="BD725" s="169"/>
      <c r="BE725" s="169"/>
      <c r="BF725" s="169"/>
      <c r="BG725" s="169"/>
      <c r="BH725" s="169"/>
      <c r="BI725" s="169"/>
      <c r="BJ725" s="169"/>
      <c r="BK725" s="169"/>
      <c r="BL725" s="169"/>
      <c r="BM725" s="169"/>
      <c r="BN725" s="169"/>
      <c r="BO725" s="169"/>
      <c r="BP725" s="169"/>
      <c r="BQ725" s="169"/>
      <c r="BR725" s="169"/>
      <c r="BS725" s="169"/>
      <c r="BT725" s="169"/>
      <c r="BU725" s="169"/>
      <c r="BV725" s="169"/>
      <c r="BW725" s="169"/>
      <c r="BX725" s="169"/>
      <c r="BY725" s="169"/>
      <c r="BZ725" s="169"/>
      <c r="CA725" s="169"/>
      <c r="CB725" s="169"/>
      <c r="CC725" s="169"/>
      <c r="CD725" s="169"/>
      <c r="CE725" s="169"/>
      <c r="CF725" s="169"/>
      <c r="CG725" s="169"/>
      <c r="CH725" s="169"/>
      <c r="CI725" s="169"/>
      <c r="CJ725" s="169"/>
      <c r="CK725" s="169"/>
      <c r="CL725" s="169"/>
      <c r="CM725" s="169"/>
      <c r="CN725" s="169"/>
      <c r="CO725" s="169"/>
      <c r="CP725" s="169"/>
      <c r="CQ725" s="169"/>
      <c r="CR725" s="169"/>
      <c r="CS725" s="169"/>
      <c r="CT725" s="169"/>
      <c r="CU725" s="169"/>
      <c r="CV725" s="169"/>
      <c r="CW725" s="169"/>
      <c r="CX725" s="169"/>
      <c r="CY725" s="169"/>
      <c r="CZ725" s="169"/>
      <c r="DA725" s="169"/>
      <c r="DB725" s="169"/>
      <c r="DC725" s="169"/>
      <c r="DD725" s="169"/>
      <c r="DE725" s="169"/>
      <c r="DF725" s="169"/>
      <c r="DG725" s="169"/>
      <c r="DH725" s="169"/>
      <c r="DI725" s="169"/>
      <c r="DJ725" s="169"/>
      <c r="DK725" s="169"/>
      <c r="DL725" s="169"/>
      <c r="DM725" s="169"/>
      <c r="DN725" s="169"/>
      <c r="DO725" s="169"/>
      <c r="DP725" s="169"/>
      <c r="DQ725" s="169"/>
      <c r="DR725" s="169"/>
      <c r="DS725" s="169"/>
      <c r="DT725" s="169"/>
      <c r="DU725" s="169"/>
      <c r="DV725" s="169"/>
      <c r="DW725" s="169"/>
      <c r="DX725" s="169"/>
      <c r="DY725" s="169"/>
      <c r="DZ725" s="169"/>
      <c r="EA725" s="169"/>
      <c r="EB725" s="169"/>
      <c r="EC725" s="169"/>
      <c r="ED725" s="169"/>
      <c r="EE725" s="169"/>
      <c r="EF725" s="169"/>
      <c r="EG725" s="169"/>
      <c r="EH725" s="169"/>
      <c r="EI725" s="169"/>
      <c r="EJ725" s="169"/>
      <c r="EK725" s="169"/>
      <c r="EL725" s="169"/>
      <c r="EM725" s="169"/>
      <c r="EN725" s="169"/>
      <c r="EO725" s="169"/>
      <c r="EP725" s="169"/>
      <c r="EQ725" s="169"/>
      <c r="ER725" s="169"/>
      <c r="ES725" s="169"/>
      <c r="ET725" s="169"/>
      <c r="EU725" s="169"/>
      <c r="EV725" s="169"/>
      <c r="EW725" s="169"/>
      <c r="EX725" s="169"/>
      <c r="EY725" s="169"/>
      <c r="EZ725" s="169"/>
      <c r="FA725" s="169"/>
      <c r="FB725" s="169"/>
      <c r="FC725" s="169"/>
      <c r="FD725" s="169"/>
      <c r="FE725" s="169"/>
      <c r="FF725" s="169"/>
      <c r="FG725" s="169"/>
      <c r="FH725" s="169"/>
      <c r="FI725" s="169"/>
      <c r="FJ725" s="169"/>
      <c r="FK725" s="169"/>
      <c r="FL725" s="169"/>
      <c r="FM725" s="169"/>
      <c r="FN725" s="169"/>
      <c r="FO725" s="169"/>
      <c r="FP725" s="169"/>
      <c r="FQ725" s="169"/>
      <c r="FR725" s="169"/>
      <c r="FS725" s="169"/>
      <c r="FT725" s="169"/>
      <c r="FU725" s="169"/>
      <c r="FV725" s="169"/>
      <c r="FW725" s="169"/>
      <c r="FX725" s="169"/>
      <c r="FY725" s="169"/>
      <c r="FZ725" s="169"/>
      <c r="GA725" s="169"/>
      <c r="AMK725" s="115"/>
      <c r="AML725" s="115"/>
      <c r="AMM725" s="115"/>
      <c r="AMN725" s="115"/>
      <c r="AMO725" s="115"/>
      <c r="AMP725" s="115"/>
      <c r="AMQ725" s="115"/>
      <c r="AMR725" s="115"/>
      <c r="AMS725" s="115"/>
      <c r="AMT725" s="115"/>
      <c r="AMU725" s="115"/>
      <c r="AMV725" s="115"/>
      <c r="AMW725" s="115"/>
      <c r="AMX725" s="115"/>
      <c r="AMY725" s="115"/>
      <c r="AMZ725" s="115"/>
      <c r="ANA725" s="115"/>
      <c r="ANB725" s="115"/>
    </row>
    <row r="726" spans="1:183 1025:1042" ht="15" customHeight="1" x14ac:dyDescent="0.35">
      <c r="A726" s="169"/>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c r="AE726" s="169"/>
      <c r="AF726" s="169"/>
      <c r="AG726" s="169"/>
      <c r="AH726" s="169"/>
      <c r="AI726" s="169"/>
      <c r="AJ726" s="169"/>
      <c r="AK726" s="169"/>
      <c r="AL726" s="169"/>
      <c r="AM726" s="169"/>
      <c r="AN726" s="169"/>
      <c r="AO726" s="169"/>
      <c r="AP726" s="169"/>
      <c r="AQ726" s="169"/>
      <c r="AR726" s="169"/>
      <c r="AS726" s="169"/>
      <c r="AT726" s="169"/>
      <c r="AU726" s="169"/>
      <c r="AV726" s="169"/>
      <c r="AW726" s="169"/>
      <c r="AX726" s="169"/>
      <c r="AY726" s="169"/>
      <c r="AZ726" s="169"/>
      <c r="BA726" s="169"/>
      <c r="BB726" s="169"/>
      <c r="BC726" s="169"/>
      <c r="BD726" s="169"/>
      <c r="BE726" s="169"/>
      <c r="BF726" s="169"/>
      <c r="BG726" s="169"/>
      <c r="BH726" s="169"/>
      <c r="BI726" s="169"/>
      <c r="BJ726" s="169"/>
      <c r="BK726" s="169"/>
      <c r="BL726" s="169"/>
      <c r="BM726" s="169"/>
      <c r="BN726" s="169"/>
      <c r="BO726" s="169"/>
      <c r="BP726" s="169"/>
      <c r="BQ726" s="169"/>
      <c r="BR726" s="169"/>
      <c r="BS726" s="169"/>
      <c r="BT726" s="169"/>
      <c r="BU726" s="169"/>
      <c r="BV726" s="169"/>
      <c r="BW726" s="169"/>
      <c r="BX726" s="169"/>
      <c r="BY726" s="169"/>
      <c r="BZ726" s="169"/>
      <c r="CA726" s="169"/>
      <c r="CB726" s="169"/>
      <c r="CC726" s="169"/>
      <c r="CD726" s="169"/>
      <c r="CE726" s="169"/>
      <c r="CF726" s="169"/>
      <c r="CG726" s="169"/>
      <c r="CH726" s="169"/>
      <c r="CI726" s="169"/>
      <c r="CJ726" s="169"/>
      <c r="CK726" s="169"/>
      <c r="CL726" s="169"/>
      <c r="CM726" s="169"/>
      <c r="CN726" s="169"/>
      <c r="CO726" s="169"/>
      <c r="CP726" s="169"/>
      <c r="CQ726" s="169"/>
      <c r="CR726" s="169"/>
      <c r="CS726" s="169"/>
      <c r="CT726" s="169"/>
      <c r="CU726" s="169"/>
      <c r="CV726" s="169"/>
      <c r="CW726" s="169"/>
      <c r="CX726" s="169"/>
      <c r="CY726" s="169"/>
      <c r="CZ726" s="169"/>
      <c r="DA726" s="169"/>
      <c r="DB726" s="169"/>
      <c r="DC726" s="169"/>
      <c r="DD726" s="169"/>
      <c r="DE726" s="169"/>
      <c r="DF726" s="169"/>
      <c r="DG726" s="169"/>
      <c r="DH726" s="169"/>
      <c r="DI726" s="169"/>
      <c r="DJ726" s="169"/>
      <c r="DK726" s="169"/>
      <c r="DL726" s="169"/>
      <c r="DM726" s="169"/>
      <c r="DN726" s="169"/>
      <c r="DO726" s="169"/>
      <c r="DP726" s="169"/>
      <c r="DQ726" s="169"/>
      <c r="DR726" s="169"/>
      <c r="DS726" s="169"/>
      <c r="DT726" s="169"/>
      <c r="DU726" s="169"/>
      <c r="DV726" s="169"/>
      <c r="DW726" s="169"/>
      <c r="DX726" s="169"/>
      <c r="DY726" s="169"/>
      <c r="DZ726" s="169"/>
      <c r="EA726" s="169"/>
      <c r="EB726" s="169"/>
      <c r="EC726" s="169"/>
      <c r="ED726" s="169"/>
      <c r="EE726" s="169"/>
      <c r="EF726" s="169"/>
      <c r="EG726" s="169"/>
      <c r="EH726" s="169"/>
      <c r="EI726" s="169"/>
      <c r="EJ726" s="169"/>
      <c r="EK726" s="169"/>
      <c r="EL726" s="169"/>
      <c r="EM726" s="169"/>
      <c r="EN726" s="169"/>
      <c r="EO726" s="169"/>
      <c r="EP726" s="169"/>
      <c r="EQ726" s="169"/>
      <c r="ER726" s="169"/>
      <c r="ES726" s="169"/>
      <c r="ET726" s="169"/>
      <c r="EU726" s="169"/>
      <c r="EV726" s="169"/>
      <c r="EW726" s="169"/>
      <c r="EX726" s="169"/>
      <c r="EY726" s="169"/>
      <c r="EZ726" s="169"/>
      <c r="FA726" s="169"/>
      <c r="FB726" s="169"/>
      <c r="FC726" s="169"/>
      <c r="FD726" s="169"/>
      <c r="FE726" s="169"/>
      <c r="FF726" s="169"/>
      <c r="FG726" s="169"/>
      <c r="FH726" s="169"/>
      <c r="FI726" s="169"/>
      <c r="FJ726" s="169"/>
      <c r="FK726" s="169"/>
      <c r="FL726" s="169"/>
      <c r="FM726" s="169"/>
      <c r="FN726" s="169"/>
      <c r="FO726" s="169"/>
      <c r="FP726" s="169"/>
      <c r="FQ726" s="169"/>
      <c r="FR726" s="169"/>
      <c r="FS726" s="169"/>
      <c r="FT726" s="169"/>
      <c r="FU726" s="169"/>
      <c r="FV726" s="169"/>
      <c r="FW726" s="169"/>
      <c r="FX726" s="169"/>
      <c r="FY726" s="169"/>
      <c r="FZ726" s="169"/>
      <c r="GA726" s="169"/>
      <c r="AMK726" s="115"/>
      <c r="AML726" s="115"/>
      <c r="AMM726" s="115"/>
      <c r="AMN726" s="115"/>
      <c r="AMO726" s="115"/>
      <c r="AMP726" s="115"/>
      <c r="AMQ726" s="115"/>
      <c r="AMR726" s="115"/>
      <c r="AMS726" s="115"/>
      <c r="AMT726" s="115"/>
      <c r="AMU726" s="115"/>
      <c r="AMV726" s="115"/>
      <c r="AMW726" s="115"/>
      <c r="AMX726" s="115"/>
      <c r="AMY726" s="115"/>
      <c r="AMZ726" s="115"/>
      <c r="ANA726" s="115"/>
      <c r="ANB726" s="115"/>
    </row>
    <row r="727" spans="1:183 1025:1042" ht="15" customHeight="1" x14ac:dyDescent="0.35">
      <c r="A727" s="169"/>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c r="AE727" s="169"/>
      <c r="AF727" s="169"/>
      <c r="AG727" s="169"/>
      <c r="AH727" s="169"/>
      <c r="AI727" s="169"/>
      <c r="AJ727" s="169"/>
      <c r="AK727" s="169"/>
      <c r="AL727" s="169"/>
      <c r="AM727" s="169"/>
      <c r="AN727" s="169"/>
      <c r="AO727" s="169"/>
      <c r="AP727" s="169"/>
      <c r="AQ727" s="169"/>
      <c r="AR727" s="169"/>
      <c r="AS727" s="169"/>
      <c r="AT727" s="169"/>
      <c r="AU727" s="169"/>
      <c r="AV727" s="169"/>
      <c r="AW727" s="169"/>
      <c r="AX727" s="169"/>
      <c r="AY727" s="169"/>
      <c r="AZ727" s="169"/>
      <c r="BA727" s="169"/>
      <c r="BB727" s="169"/>
      <c r="BC727" s="169"/>
      <c r="BD727" s="169"/>
      <c r="BE727" s="169"/>
      <c r="BF727" s="169"/>
      <c r="BG727" s="169"/>
      <c r="BH727" s="169"/>
      <c r="BI727" s="169"/>
      <c r="BJ727" s="169"/>
      <c r="BK727" s="169"/>
      <c r="BL727" s="169"/>
      <c r="BM727" s="169"/>
      <c r="BN727" s="169"/>
      <c r="BO727" s="169"/>
      <c r="BP727" s="169"/>
      <c r="BQ727" s="169"/>
      <c r="BR727" s="169"/>
      <c r="BS727" s="169"/>
      <c r="BT727" s="169"/>
      <c r="BU727" s="169"/>
      <c r="BV727" s="169"/>
      <c r="BW727" s="169"/>
      <c r="BX727" s="169"/>
      <c r="BY727" s="169"/>
      <c r="BZ727" s="169"/>
      <c r="CA727" s="169"/>
      <c r="CB727" s="169"/>
      <c r="CC727" s="169"/>
      <c r="CD727" s="169"/>
      <c r="CE727" s="169"/>
      <c r="CF727" s="169"/>
      <c r="CG727" s="169"/>
      <c r="CH727" s="169"/>
      <c r="CI727" s="169"/>
      <c r="CJ727" s="169"/>
      <c r="CK727" s="169"/>
      <c r="CL727" s="169"/>
      <c r="CM727" s="169"/>
      <c r="CN727" s="169"/>
      <c r="CO727" s="169"/>
      <c r="CP727" s="169"/>
      <c r="CQ727" s="169"/>
      <c r="CR727" s="169"/>
      <c r="CS727" s="169"/>
      <c r="CT727" s="169"/>
      <c r="CU727" s="169"/>
      <c r="CV727" s="169"/>
      <c r="CW727" s="169"/>
      <c r="CX727" s="169"/>
      <c r="CY727" s="169"/>
      <c r="CZ727" s="169"/>
      <c r="DA727" s="169"/>
      <c r="DB727" s="169"/>
      <c r="DC727" s="169"/>
      <c r="DD727" s="169"/>
      <c r="DE727" s="169"/>
      <c r="DF727" s="169"/>
      <c r="DG727" s="169"/>
      <c r="DH727" s="169"/>
      <c r="DI727" s="169"/>
      <c r="DJ727" s="169"/>
      <c r="DK727" s="169"/>
      <c r="DL727" s="169"/>
      <c r="DM727" s="169"/>
      <c r="DN727" s="169"/>
      <c r="DO727" s="169"/>
      <c r="DP727" s="169"/>
      <c r="DQ727" s="169"/>
      <c r="DR727" s="169"/>
      <c r="DS727" s="169"/>
      <c r="DT727" s="169"/>
      <c r="DU727" s="169"/>
      <c r="DV727" s="169"/>
      <c r="DW727" s="169"/>
      <c r="DX727" s="169"/>
      <c r="DY727" s="169"/>
      <c r="DZ727" s="169"/>
      <c r="EA727" s="169"/>
      <c r="EB727" s="169"/>
      <c r="EC727" s="169"/>
      <c r="ED727" s="169"/>
      <c r="EE727" s="169"/>
      <c r="EF727" s="169"/>
      <c r="EG727" s="169"/>
      <c r="EH727" s="169"/>
      <c r="EI727" s="169"/>
      <c r="EJ727" s="169"/>
      <c r="EK727" s="169"/>
      <c r="EL727" s="169"/>
      <c r="EM727" s="169"/>
      <c r="EN727" s="169"/>
      <c r="EO727" s="169"/>
      <c r="EP727" s="169"/>
      <c r="EQ727" s="169"/>
      <c r="ER727" s="169"/>
      <c r="ES727" s="169"/>
      <c r="ET727" s="169"/>
      <c r="EU727" s="169"/>
      <c r="EV727" s="169"/>
      <c r="EW727" s="169"/>
      <c r="EX727" s="169"/>
      <c r="EY727" s="169"/>
      <c r="EZ727" s="169"/>
      <c r="FA727" s="169"/>
      <c r="FB727" s="169"/>
      <c r="FC727" s="169"/>
      <c r="FD727" s="169"/>
      <c r="FE727" s="169"/>
      <c r="FF727" s="169"/>
      <c r="FG727" s="169"/>
      <c r="FH727" s="169"/>
      <c r="FI727" s="169"/>
      <c r="FJ727" s="169"/>
      <c r="FK727" s="169"/>
      <c r="FL727" s="169"/>
      <c r="FM727" s="169"/>
      <c r="FN727" s="169"/>
      <c r="FO727" s="169"/>
      <c r="FP727" s="169"/>
      <c r="FQ727" s="169"/>
      <c r="FR727" s="169"/>
      <c r="FS727" s="169"/>
      <c r="FT727" s="169"/>
      <c r="FU727" s="169"/>
      <c r="FV727" s="169"/>
      <c r="FW727" s="169"/>
      <c r="FX727" s="169"/>
      <c r="FY727" s="169"/>
      <c r="FZ727" s="169"/>
      <c r="GA727" s="169"/>
      <c r="AMK727" s="115"/>
      <c r="AML727" s="115"/>
      <c r="AMM727" s="115"/>
      <c r="AMN727" s="115"/>
      <c r="AMO727" s="115"/>
      <c r="AMP727" s="115"/>
      <c r="AMQ727" s="115"/>
      <c r="AMR727" s="115"/>
      <c r="AMS727" s="115"/>
      <c r="AMT727" s="115"/>
      <c r="AMU727" s="115"/>
      <c r="AMV727" s="115"/>
      <c r="AMW727" s="115"/>
      <c r="AMX727" s="115"/>
      <c r="AMY727" s="115"/>
      <c r="AMZ727" s="115"/>
      <c r="ANA727" s="115"/>
      <c r="ANB727" s="115"/>
    </row>
    <row r="728" spans="1:183 1025:1042" ht="15" customHeight="1" x14ac:dyDescent="0.35">
      <c r="A728" s="169"/>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c r="AE728" s="169"/>
      <c r="AF728" s="169"/>
      <c r="AG728" s="169"/>
      <c r="AH728" s="169"/>
      <c r="AI728" s="169"/>
      <c r="AJ728" s="169"/>
      <c r="AK728" s="169"/>
      <c r="AL728" s="169"/>
      <c r="AM728" s="169"/>
      <c r="AN728" s="169"/>
      <c r="AO728" s="169"/>
      <c r="AP728" s="169"/>
      <c r="AQ728" s="169"/>
      <c r="AR728" s="169"/>
      <c r="AS728" s="169"/>
      <c r="AT728" s="169"/>
      <c r="AU728" s="169"/>
      <c r="AV728" s="169"/>
      <c r="AW728" s="169"/>
      <c r="AX728" s="169"/>
      <c r="AY728" s="169"/>
      <c r="AZ728" s="169"/>
      <c r="BA728" s="169"/>
      <c r="BB728" s="169"/>
      <c r="BC728" s="169"/>
      <c r="BD728" s="169"/>
      <c r="BE728" s="169"/>
      <c r="BF728" s="169"/>
      <c r="BG728" s="169"/>
      <c r="BH728" s="169"/>
      <c r="BI728" s="169"/>
      <c r="BJ728" s="169"/>
      <c r="BK728" s="169"/>
      <c r="BL728" s="169"/>
      <c r="BM728" s="169"/>
      <c r="BN728" s="169"/>
      <c r="BO728" s="169"/>
      <c r="BP728" s="169"/>
      <c r="BQ728" s="169"/>
      <c r="BR728" s="169"/>
      <c r="BS728" s="169"/>
      <c r="BT728" s="169"/>
      <c r="BU728" s="169"/>
      <c r="BV728" s="169"/>
      <c r="BW728" s="169"/>
      <c r="BX728" s="169"/>
      <c r="BY728" s="169"/>
      <c r="BZ728" s="169"/>
      <c r="CA728" s="169"/>
      <c r="CB728" s="169"/>
      <c r="CC728" s="169"/>
      <c r="CD728" s="169"/>
      <c r="CE728" s="169"/>
      <c r="CF728" s="169"/>
      <c r="CG728" s="169"/>
      <c r="CH728" s="169"/>
      <c r="CI728" s="169"/>
      <c r="CJ728" s="169"/>
      <c r="CK728" s="169"/>
      <c r="CL728" s="169"/>
      <c r="CM728" s="169"/>
      <c r="CN728" s="169"/>
      <c r="CO728" s="169"/>
      <c r="CP728" s="169"/>
      <c r="CQ728" s="169"/>
      <c r="CR728" s="169"/>
      <c r="CS728" s="169"/>
      <c r="CT728" s="169"/>
      <c r="CU728" s="169"/>
      <c r="CV728" s="169"/>
      <c r="CW728" s="169"/>
      <c r="CX728" s="169"/>
      <c r="CY728" s="169"/>
      <c r="CZ728" s="169"/>
      <c r="DA728" s="169"/>
      <c r="DB728" s="169"/>
      <c r="DC728" s="169"/>
      <c r="DD728" s="169"/>
      <c r="DE728" s="169"/>
      <c r="DF728" s="169"/>
      <c r="DG728" s="169"/>
      <c r="DH728" s="169"/>
      <c r="DI728" s="169"/>
      <c r="DJ728" s="169"/>
      <c r="DK728" s="169"/>
      <c r="DL728" s="169"/>
      <c r="DM728" s="169"/>
      <c r="DN728" s="169"/>
      <c r="DO728" s="169"/>
      <c r="DP728" s="169"/>
      <c r="DQ728" s="169"/>
      <c r="DR728" s="169"/>
      <c r="DS728" s="169"/>
      <c r="DT728" s="169"/>
      <c r="DU728" s="169"/>
      <c r="DV728" s="169"/>
      <c r="DW728" s="169"/>
      <c r="DX728" s="169"/>
      <c r="DY728" s="169"/>
      <c r="DZ728" s="169"/>
      <c r="EA728" s="169"/>
      <c r="EB728" s="169"/>
      <c r="EC728" s="169"/>
      <c r="ED728" s="169"/>
      <c r="EE728" s="169"/>
      <c r="EF728" s="169"/>
      <c r="EG728" s="169"/>
      <c r="EH728" s="169"/>
      <c r="EI728" s="169"/>
      <c r="EJ728" s="169"/>
      <c r="EK728" s="169"/>
      <c r="EL728" s="169"/>
      <c r="EM728" s="169"/>
      <c r="EN728" s="169"/>
      <c r="EO728" s="169"/>
      <c r="EP728" s="169"/>
      <c r="EQ728" s="169"/>
      <c r="ER728" s="169"/>
      <c r="ES728" s="169"/>
      <c r="ET728" s="169"/>
      <c r="EU728" s="169"/>
      <c r="EV728" s="169"/>
      <c r="EW728" s="169"/>
      <c r="EX728" s="169"/>
      <c r="EY728" s="169"/>
      <c r="EZ728" s="169"/>
      <c r="FA728" s="169"/>
      <c r="FB728" s="169"/>
      <c r="FC728" s="169"/>
      <c r="FD728" s="169"/>
      <c r="FE728" s="169"/>
      <c r="FF728" s="169"/>
      <c r="FG728" s="169"/>
      <c r="FH728" s="169"/>
      <c r="FI728" s="169"/>
      <c r="FJ728" s="169"/>
      <c r="FK728" s="169"/>
      <c r="FL728" s="169"/>
      <c r="FM728" s="169"/>
      <c r="FN728" s="169"/>
      <c r="FO728" s="169"/>
      <c r="FP728" s="169"/>
      <c r="FQ728" s="169"/>
      <c r="FR728" s="169"/>
      <c r="FS728" s="169"/>
      <c r="FT728" s="169"/>
      <c r="FU728" s="169"/>
      <c r="FV728" s="169"/>
      <c r="FW728" s="169"/>
      <c r="FX728" s="169"/>
      <c r="FY728" s="169"/>
      <c r="FZ728" s="169"/>
      <c r="GA728" s="169"/>
      <c r="AMK728" s="115"/>
      <c r="AML728" s="115"/>
      <c r="AMM728" s="115"/>
      <c r="AMN728" s="115"/>
      <c r="AMO728" s="115"/>
      <c r="AMP728" s="115"/>
      <c r="AMQ728" s="115"/>
      <c r="AMR728" s="115"/>
      <c r="AMS728" s="115"/>
      <c r="AMT728" s="115"/>
      <c r="AMU728" s="115"/>
      <c r="AMV728" s="115"/>
      <c r="AMW728" s="115"/>
      <c r="AMX728" s="115"/>
      <c r="AMY728" s="115"/>
      <c r="AMZ728" s="115"/>
      <c r="ANA728" s="115"/>
      <c r="ANB728" s="115"/>
    </row>
    <row r="729" spans="1:183 1025:1042" ht="15" customHeight="1" x14ac:dyDescent="0.35">
      <c r="A729" s="169"/>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c r="AE729" s="169"/>
      <c r="AF729" s="169"/>
      <c r="AG729" s="169"/>
      <c r="AH729" s="169"/>
      <c r="AI729" s="169"/>
      <c r="AJ729" s="169"/>
      <c r="AK729" s="169"/>
      <c r="AL729" s="169"/>
      <c r="AM729" s="169"/>
      <c r="AN729" s="169"/>
      <c r="AO729" s="169"/>
      <c r="AP729" s="169"/>
      <c r="AQ729" s="169"/>
      <c r="AR729" s="169"/>
      <c r="AS729" s="169"/>
      <c r="AT729" s="169"/>
      <c r="AU729" s="169"/>
      <c r="AV729" s="169"/>
      <c r="AW729" s="169"/>
      <c r="AX729" s="169"/>
      <c r="AY729" s="169"/>
      <c r="AZ729" s="169"/>
      <c r="BA729" s="169"/>
      <c r="BB729" s="169"/>
      <c r="BC729" s="169"/>
      <c r="BD729" s="169"/>
      <c r="BE729" s="169"/>
      <c r="BF729" s="169"/>
      <c r="BG729" s="169"/>
      <c r="BH729" s="169"/>
      <c r="BI729" s="169"/>
      <c r="BJ729" s="169"/>
      <c r="BK729" s="169"/>
      <c r="BL729" s="169"/>
      <c r="BM729" s="169"/>
      <c r="BN729" s="169"/>
      <c r="BO729" s="169"/>
      <c r="BP729" s="169"/>
      <c r="BQ729" s="169"/>
      <c r="BR729" s="169"/>
      <c r="BS729" s="169"/>
      <c r="BT729" s="169"/>
      <c r="BU729" s="169"/>
      <c r="BV729" s="169"/>
      <c r="BW729" s="169"/>
      <c r="BX729" s="169"/>
      <c r="BY729" s="169"/>
      <c r="BZ729" s="169"/>
      <c r="CA729" s="169"/>
      <c r="CB729" s="169"/>
      <c r="CC729" s="169"/>
      <c r="CD729" s="169"/>
      <c r="CE729" s="169"/>
      <c r="CF729" s="169"/>
      <c r="CG729" s="169"/>
      <c r="CH729" s="169"/>
      <c r="CI729" s="169"/>
      <c r="CJ729" s="169"/>
      <c r="CK729" s="169"/>
      <c r="CL729" s="169"/>
      <c r="CM729" s="169"/>
      <c r="CN729" s="169"/>
      <c r="CO729" s="169"/>
      <c r="CP729" s="169"/>
      <c r="CQ729" s="169"/>
      <c r="CR729" s="169"/>
      <c r="CS729" s="169"/>
      <c r="CT729" s="169"/>
      <c r="CU729" s="169"/>
      <c r="CV729" s="169"/>
      <c r="CW729" s="169"/>
      <c r="CX729" s="169"/>
      <c r="CY729" s="169"/>
      <c r="CZ729" s="169"/>
      <c r="DA729" s="169"/>
      <c r="DB729" s="169"/>
      <c r="DC729" s="169"/>
      <c r="DD729" s="169"/>
      <c r="DE729" s="169"/>
      <c r="DF729" s="169"/>
      <c r="DG729" s="169"/>
      <c r="DH729" s="169"/>
      <c r="DI729" s="169"/>
      <c r="DJ729" s="169"/>
      <c r="DK729" s="169"/>
      <c r="DL729" s="169"/>
      <c r="DM729" s="169"/>
      <c r="DN729" s="169"/>
      <c r="DO729" s="169"/>
      <c r="DP729" s="169"/>
      <c r="DQ729" s="169"/>
      <c r="DR729" s="169"/>
      <c r="DS729" s="169"/>
      <c r="DT729" s="169"/>
      <c r="DU729" s="169"/>
      <c r="DV729" s="169"/>
      <c r="DW729" s="169"/>
      <c r="DX729" s="169"/>
      <c r="DY729" s="169"/>
      <c r="DZ729" s="169"/>
      <c r="EA729" s="169"/>
      <c r="EB729" s="169"/>
      <c r="EC729" s="169"/>
      <c r="ED729" s="169"/>
      <c r="EE729" s="169"/>
      <c r="EF729" s="169"/>
      <c r="EG729" s="169"/>
      <c r="EH729" s="169"/>
      <c r="EI729" s="169"/>
      <c r="EJ729" s="169"/>
      <c r="EK729" s="169"/>
      <c r="EL729" s="169"/>
      <c r="EM729" s="169"/>
      <c r="EN729" s="169"/>
      <c r="EO729" s="169"/>
      <c r="EP729" s="169"/>
      <c r="EQ729" s="169"/>
      <c r="ER729" s="169"/>
      <c r="ES729" s="169"/>
      <c r="ET729" s="169"/>
      <c r="EU729" s="169"/>
      <c r="EV729" s="169"/>
      <c r="EW729" s="169"/>
      <c r="EX729" s="169"/>
      <c r="EY729" s="169"/>
      <c r="EZ729" s="169"/>
      <c r="FA729" s="169"/>
      <c r="FB729" s="169"/>
      <c r="FC729" s="169"/>
      <c r="FD729" s="169"/>
      <c r="FE729" s="169"/>
      <c r="FF729" s="169"/>
      <c r="FG729" s="169"/>
      <c r="FH729" s="169"/>
      <c r="FI729" s="169"/>
      <c r="FJ729" s="169"/>
      <c r="FK729" s="169"/>
      <c r="FL729" s="169"/>
      <c r="FM729" s="169"/>
      <c r="FN729" s="169"/>
      <c r="FO729" s="169"/>
      <c r="FP729" s="169"/>
      <c r="FQ729" s="169"/>
      <c r="FR729" s="169"/>
      <c r="FS729" s="169"/>
      <c r="FT729" s="169"/>
      <c r="FU729" s="169"/>
      <c r="FV729" s="169"/>
      <c r="FW729" s="169"/>
      <c r="FX729" s="169"/>
      <c r="FY729" s="169"/>
      <c r="FZ729" s="169"/>
      <c r="GA729" s="169"/>
      <c r="AMK729" s="115"/>
      <c r="AML729" s="115"/>
      <c r="AMM729" s="115"/>
      <c r="AMN729" s="115"/>
      <c r="AMO729" s="115"/>
      <c r="AMP729" s="115"/>
      <c r="AMQ729" s="115"/>
      <c r="AMR729" s="115"/>
      <c r="AMS729" s="115"/>
      <c r="AMT729" s="115"/>
      <c r="AMU729" s="115"/>
      <c r="AMV729" s="115"/>
      <c r="AMW729" s="115"/>
      <c r="AMX729" s="115"/>
      <c r="AMY729" s="115"/>
      <c r="AMZ729" s="115"/>
      <c r="ANA729" s="115"/>
      <c r="ANB729" s="115"/>
    </row>
    <row r="730" spans="1:183 1025:1042" ht="15" customHeight="1" x14ac:dyDescent="0.35">
      <c r="A730" s="169"/>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c r="AE730" s="169"/>
      <c r="AF730" s="169"/>
      <c r="AG730" s="169"/>
      <c r="AH730" s="169"/>
      <c r="AI730" s="169"/>
      <c r="AJ730" s="169"/>
      <c r="AK730" s="169"/>
      <c r="AL730" s="169"/>
      <c r="AM730" s="169"/>
      <c r="AN730" s="169"/>
      <c r="AO730" s="169"/>
      <c r="AP730" s="169"/>
      <c r="AQ730" s="169"/>
      <c r="AR730" s="169"/>
      <c r="AS730" s="169"/>
      <c r="AT730" s="169"/>
      <c r="AU730" s="169"/>
      <c r="AV730" s="169"/>
      <c r="AW730" s="169"/>
      <c r="AX730" s="169"/>
      <c r="AY730" s="169"/>
      <c r="AZ730" s="169"/>
      <c r="BA730" s="169"/>
      <c r="BB730" s="169"/>
      <c r="BC730" s="169"/>
      <c r="BD730" s="169"/>
      <c r="BE730" s="169"/>
      <c r="BF730" s="169"/>
      <c r="BG730" s="169"/>
      <c r="BH730" s="169"/>
      <c r="BI730" s="169"/>
      <c r="BJ730" s="169"/>
      <c r="BK730" s="169"/>
      <c r="BL730" s="169"/>
      <c r="BM730" s="169"/>
      <c r="BN730" s="169"/>
      <c r="BO730" s="169"/>
      <c r="BP730" s="169"/>
      <c r="BQ730" s="169"/>
      <c r="BR730" s="169"/>
      <c r="BS730" s="169"/>
      <c r="BT730" s="169"/>
      <c r="BU730" s="169"/>
      <c r="BV730" s="169"/>
      <c r="BW730" s="169"/>
      <c r="BX730" s="169"/>
      <c r="BY730" s="169"/>
      <c r="BZ730" s="169"/>
      <c r="CA730" s="169"/>
      <c r="CB730" s="169"/>
      <c r="CC730" s="169"/>
      <c r="CD730" s="169"/>
      <c r="CE730" s="169"/>
      <c r="CF730" s="169"/>
      <c r="CG730" s="169"/>
      <c r="CH730" s="169"/>
      <c r="CI730" s="169"/>
      <c r="CJ730" s="169"/>
      <c r="CK730" s="169"/>
      <c r="CL730" s="169"/>
      <c r="CM730" s="169"/>
      <c r="CN730" s="169"/>
      <c r="CO730" s="169"/>
      <c r="CP730" s="169"/>
      <c r="CQ730" s="169"/>
      <c r="CR730" s="169"/>
      <c r="CS730" s="169"/>
      <c r="CT730" s="169"/>
      <c r="CU730" s="169"/>
      <c r="CV730" s="169"/>
      <c r="CW730" s="169"/>
      <c r="CX730" s="169"/>
      <c r="CY730" s="169"/>
      <c r="CZ730" s="169"/>
      <c r="DA730" s="169"/>
      <c r="DB730" s="169"/>
      <c r="DC730" s="169"/>
      <c r="DD730" s="169"/>
      <c r="DE730" s="169"/>
      <c r="DF730" s="169"/>
      <c r="DG730" s="169"/>
      <c r="DH730" s="169"/>
      <c r="DI730" s="169"/>
      <c r="DJ730" s="169"/>
      <c r="DK730" s="169"/>
      <c r="DL730" s="169"/>
      <c r="DM730" s="169"/>
      <c r="DN730" s="169"/>
      <c r="DO730" s="169"/>
      <c r="DP730" s="169"/>
      <c r="DQ730" s="169"/>
      <c r="DR730" s="169"/>
      <c r="DS730" s="169"/>
      <c r="DT730" s="169"/>
      <c r="DU730" s="169"/>
      <c r="DV730" s="169"/>
      <c r="DW730" s="169"/>
      <c r="DX730" s="169"/>
      <c r="DY730" s="169"/>
      <c r="DZ730" s="169"/>
      <c r="EA730" s="169"/>
      <c r="EB730" s="169"/>
      <c r="EC730" s="169"/>
      <c r="ED730" s="169"/>
      <c r="EE730" s="169"/>
      <c r="EF730" s="169"/>
      <c r="EG730" s="169"/>
      <c r="EH730" s="169"/>
      <c r="EI730" s="169"/>
      <c r="EJ730" s="169"/>
      <c r="EK730" s="169"/>
      <c r="EL730" s="169"/>
      <c r="EM730" s="169"/>
      <c r="EN730" s="169"/>
      <c r="EO730" s="169"/>
      <c r="EP730" s="169"/>
      <c r="EQ730" s="169"/>
      <c r="ER730" s="169"/>
      <c r="ES730" s="169"/>
      <c r="ET730" s="169"/>
      <c r="EU730" s="169"/>
      <c r="EV730" s="169"/>
      <c r="EW730" s="169"/>
      <c r="EX730" s="169"/>
      <c r="EY730" s="169"/>
      <c r="EZ730" s="169"/>
      <c r="FA730" s="169"/>
      <c r="FB730" s="169"/>
      <c r="FC730" s="169"/>
      <c r="FD730" s="169"/>
      <c r="FE730" s="169"/>
      <c r="FF730" s="169"/>
      <c r="FG730" s="169"/>
      <c r="FH730" s="169"/>
      <c r="FI730" s="169"/>
      <c r="FJ730" s="169"/>
      <c r="FK730" s="169"/>
      <c r="FL730" s="169"/>
      <c r="FM730" s="169"/>
      <c r="FN730" s="169"/>
      <c r="FO730" s="169"/>
      <c r="FP730" s="169"/>
      <c r="FQ730" s="169"/>
      <c r="FR730" s="169"/>
      <c r="FS730" s="169"/>
      <c r="FT730" s="169"/>
      <c r="FU730" s="169"/>
      <c r="FV730" s="169"/>
      <c r="FW730" s="169"/>
      <c r="FX730" s="169"/>
      <c r="FY730" s="169"/>
      <c r="FZ730" s="169"/>
      <c r="GA730" s="169"/>
      <c r="AMK730" s="115"/>
      <c r="AML730" s="115"/>
      <c r="AMM730" s="115"/>
      <c r="AMN730" s="115"/>
      <c r="AMO730" s="115"/>
      <c r="AMP730" s="115"/>
      <c r="AMQ730" s="115"/>
      <c r="AMR730" s="115"/>
      <c r="AMS730" s="115"/>
      <c r="AMT730" s="115"/>
      <c r="AMU730" s="115"/>
      <c r="AMV730" s="115"/>
      <c r="AMW730" s="115"/>
      <c r="AMX730" s="115"/>
      <c r="AMY730" s="115"/>
      <c r="AMZ730" s="115"/>
      <c r="ANA730" s="115"/>
      <c r="ANB730" s="115"/>
    </row>
    <row r="731" spans="1:183 1025:1042" ht="15" customHeight="1" x14ac:dyDescent="0.35">
      <c r="A731" s="169"/>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c r="AE731" s="169"/>
      <c r="AF731" s="169"/>
      <c r="AG731" s="169"/>
      <c r="AH731" s="169"/>
      <c r="AI731" s="169"/>
      <c r="AJ731" s="169"/>
      <c r="AK731" s="169"/>
      <c r="AL731" s="169"/>
      <c r="AM731" s="169"/>
      <c r="AN731" s="169"/>
      <c r="AO731" s="169"/>
      <c r="AP731" s="169"/>
      <c r="AQ731" s="169"/>
      <c r="AR731" s="169"/>
      <c r="AS731" s="169"/>
      <c r="AT731" s="169"/>
      <c r="AU731" s="169"/>
      <c r="AV731" s="169"/>
      <c r="AW731" s="169"/>
      <c r="AX731" s="169"/>
      <c r="AY731" s="169"/>
      <c r="AZ731" s="169"/>
      <c r="BA731" s="169"/>
      <c r="BB731" s="169"/>
      <c r="BC731" s="169"/>
      <c r="BD731" s="169"/>
      <c r="BE731" s="169"/>
      <c r="BF731" s="169"/>
      <c r="BG731" s="169"/>
      <c r="BH731" s="169"/>
      <c r="BI731" s="169"/>
      <c r="BJ731" s="169"/>
      <c r="BK731" s="169"/>
      <c r="BL731" s="169"/>
      <c r="BM731" s="169"/>
      <c r="BN731" s="169"/>
      <c r="BO731" s="169"/>
      <c r="BP731" s="169"/>
      <c r="BQ731" s="169"/>
      <c r="BR731" s="169"/>
      <c r="BS731" s="169"/>
      <c r="BT731" s="169"/>
      <c r="BU731" s="169"/>
      <c r="BV731" s="169"/>
      <c r="BW731" s="169"/>
      <c r="BX731" s="169"/>
      <c r="BY731" s="169"/>
      <c r="BZ731" s="169"/>
      <c r="CA731" s="169"/>
      <c r="CB731" s="169"/>
      <c r="CC731" s="169"/>
      <c r="CD731" s="169"/>
      <c r="CE731" s="169"/>
      <c r="CF731" s="169"/>
      <c r="CG731" s="169"/>
      <c r="CH731" s="169"/>
      <c r="CI731" s="169"/>
      <c r="CJ731" s="169"/>
      <c r="CK731" s="169"/>
      <c r="CL731" s="169"/>
      <c r="CM731" s="169"/>
      <c r="CN731" s="169"/>
      <c r="CO731" s="169"/>
      <c r="CP731" s="169"/>
      <c r="CQ731" s="169"/>
      <c r="CR731" s="169"/>
      <c r="CS731" s="169"/>
      <c r="CT731" s="169"/>
      <c r="CU731" s="169"/>
      <c r="CV731" s="169"/>
      <c r="CW731" s="169"/>
      <c r="CX731" s="169"/>
      <c r="CY731" s="169"/>
      <c r="CZ731" s="169"/>
      <c r="DA731" s="169"/>
      <c r="DB731" s="169"/>
      <c r="DC731" s="169"/>
      <c r="DD731" s="169"/>
      <c r="DE731" s="169"/>
      <c r="DF731" s="169"/>
      <c r="DG731" s="169"/>
      <c r="DH731" s="169"/>
      <c r="DI731" s="169"/>
      <c r="DJ731" s="169"/>
      <c r="DK731" s="169"/>
      <c r="DL731" s="169"/>
      <c r="DM731" s="169"/>
      <c r="DN731" s="169"/>
      <c r="DO731" s="169"/>
      <c r="DP731" s="169"/>
      <c r="DQ731" s="169"/>
      <c r="DR731" s="169"/>
      <c r="DS731" s="169"/>
      <c r="DT731" s="169"/>
      <c r="DU731" s="169"/>
      <c r="DV731" s="169"/>
      <c r="DW731" s="169"/>
      <c r="DX731" s="169"/>
      <c r="DY731" s="169"/>
      <c r="DZ731" s="169"/>
      <c r="EA731" s="169"/>
      <c r="EB731" s="169"/>
      <c r="EC731" s="169"/>
      <c r="ED731" s="169"/>
      <c r="EE731" s="169"/>
      <c r="EF731" s="169"/>
      <c r="EG731" s="169"/>
      <c r="EH731" s="169"/>
      <c r="EI731" s="169"/>
      <c r="EJ731" s="169"/>
      <c r="EK731" s="169"/>
      <c r="EL731" s="169"/>
      <c r="EM731" s="169"/>
      <c r="EN731" s="169"/>
      <c r="EO731" s="169"/>
      <c r="EP731" s="169"/>
      <c r="EQ731" s="169"/>
      <c r="ER731" s="169"/>
      <c r="ES731" s="169"/>
      <c r="ET731" s="169"/>
      <c r="EU731" s="169"/>
      <c r="EV731" s="169"/>
      <c r="EW731" s="169"/>
      <c r="EX731" s="169"/>
      <c r="EY731" s="169"/>
      <c r="EZ731" s="169"/>
      <c r="FA731" s="169"/>
      <c r="FB731" s="169"/>
      <c r="FC731" s="169"/>
      <c r="FD731" s="169"/>
      <c r="FE731" s="169"/>
      <c r="FF731" s="169"/>
      <c r="FG731" s="169"/>
      <c r="FH731" s="169"/>
      <c r="FI731" s="169"/>
      <c r="FJ731" s="169"/>
      <c r="FK731" s="169"/>
      <c r="FL731" s="169"/>
      <c r="FM731" s="169"/>
      <c r="FN731" s="169"/>
      <c r="FO731" s="169"/>
      <c r="FP731" s="169"/>
      <c r="FQ731" s="169"/>
      <c r="FR731" s="169"/>
      <c r="FS731" s="169"/>
      <c r="FT731" s="169"/>
      <c r="FU731" s="169"/>
      <c r="FV731" s="169"/>
      <c r="FW731" s="169"/>
      <c r="FX731" s="169"/>
      <c r="FY731" s="169"/>
      <c r="FZ731" s="169"/>
      <c r="GA731" s="169"/>
      <c r="AMK731" s="115"/>
      <c r="AML731" s="115"/>
      <c r="AMM731" s="115"/>
      <c r="AMN731" s="115"/>
      <c r="AMO731" s="115"/>
      <c r="AMP731" s="115"/>
      <c r="AMQ731" s="115"/>
      <c r="AMR731" s="115"/>
      <c r="AMS731" s="115"/>
      <c r="AMT731" s="115"/>
      <c r="AMU731" s="115"/>
      <c r="AMV731" s="115"/>
      <c r="AMW731" s="115"/>
      <c r="AMX731" s="115"/>
      <c r="AMY731" s="115"/>
      <c r="AMZ731" s="115"/>
      <c r="ANA731" s="115"/>
      <c r="ANB731" s="115"/>
    </row>
    <row r="732" spans="1:183 1025:1042" ht="15" customHeight="1" x14ac:dyDescent="0.35">
      <c r="A732" s="169"/>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c r="AE732" s="169"/>
      <c r="AF732" s="169"/>
      <c r="AG732" s="169"/>
      <c r="AH732" s="169"/>
      <c r="AI732" s="169"/>
      <c r="AJ732" s="169"/>
      <c r="AK732" s="169"/>
      <c r="AL732" s="169"/>
      <c r="AM732" s="169"/>
      <c r="AN732" s="169"/>
      <c r="AO732" s="169"/>
      <c r="AP732" s="169"/>
      <c r="AQ732" s="169"/>
      <c r="AR732" s="169"/>
      <c r="AS732" s="169"/>
      <c r="AT732" s="169"/>
      <c r="AU732" s="169"/>
      <c r="AV732" s="169"/>
      <c r="AW732" s="169"/>
      <c r="AX732" s="169"/>
      <c r="AY732" s="169"/>
      <c r="AZ732" s="169"/>
      <c r="BA732" s="169"/>
      <c r="BB732" s="169"/>
      <c r="BC732" s="169"/>
      <c r="BD732" s="169"/>
      <c r="BE732" s="169"/>
      <c r="BF732" s="169"/>
      <c r="BG732" s="169"/>
      <c r="BH732" s="169"/>
      <c r="BI732" s="169"/>
      <c r="BJ732" s="169"/>
      <c r="BK732" s="169"/>
      <c r="BL732" s="169"/>
      <c r="BM732" s="169"/>
      <c r="BN732" s="169"/>
      <c r="BO732" s="169"/>
      <c r="BP732" s="169"/>
      <c r="BQ732" s="169"/>
      <c r="BR732" s="169"/>
      <c r="BS732" s="169"/>
      <c r="BT732" s="169"/>
      <c r="BU732" s="169"/>
      <c r="BV732" s="169"/>
      <c r="BW732" s="169"/>
      <c r="BX732" s="169"/>
      <c r="BY732" s="169"/>
      <c r="BZ732" s="169"/>
      <c r="CA732" s="169"/>
      <c r="CB732" s="169"/>
      <c r="CC732" s="169"/>
      <c r="CD732" s="169"/>
      <c r="CE732" s="169"/>
      <c r="CF732" s="169"/>
      <c r="CG732" s="169"/>
      <c r="CH732" s="169"/>
      <c r="CI732" s="169"/>
      <c r="CJ732" s="169"/>
      <c r="CK732" s="169"/>
      <c r="CL732" s="169"/>
      <c r="CM732" s="169"/>
      <c r="CN732" s="169"/>
      <c r="CO732" s="169"/>
      <c r="CP732" s="169"/>
      <c r="CQ732" s="169"/>
      <c r="CR732" s="169"/>
      <c r="CS732" s="169"/>
      <c r="CT732" s="169"/>
      <c r="CU732" s="169"/>
      <c r="CV732" s="169"/>
      <c r="CW732" s="169"/>
      <c r="CX732" s="169"/>
      <c r="CY732" s="169"/>
      <c r="CZ732" s="169"/>
      <c r="DA732" s="169"/>
      <c r="DB732" s="169"/>
      <c r="DC732" s="169"/>
      <c r="DD732" s="169"/>
      <c r="DE732" s="169"/>
      <c r="DF732" s="169"/>
      <c r="DG732" s="169"/>
      <c r="DH732" s="169"/>
      <c r="DI732" s="169"/>
      <c r="DJ732" s="169"/>
      <c r="DK732" s="169"/>
      <c r="DL732" s="169"/>
      <c r="DM732" s="169"/>
      <c r="DN732" s="169"/>
      <c r="DO732" s="169"/>
      <c r="DP732" s="169"/>
      <c r="DQ732" s="169"/>
      <c r="DR732" s="169"/>
      <c r="DS732" s="169"/>
      <c r="DT732" s="169"/>
      <c r="DU732" s="169"/>
      <c r="DV732" s="169"/>
      <c r="DW732" s="169"/>
      <c r="DX732" s="169"/>
      <c r="DY732" s="169"/>
      <c r="DZ732" s="169"/>
      <c r="EA732" s="169"/>
      <c r="EB732" s="169"/>
      <c r="EC732" s="169"/>
      <c r="ED732" s="169"/>
      <c r="EE732" s="169"/>
      <c r="EF732" s="169"/>
      <c r="EG732" s="169"/>
      <c r="EH732" s="169"/>
      <c r="EI732" s="169"/>
      <c r="EJ732" s="169"/>
      <c r="EK732" s="169"/>
      <c r="EL732" s="169"/>
      <c r="EM732" s="169"/>
      <c r="EN732" s="169"/>
      <c r="EO732" s="169"/>
      <c r="EP732" s="169"/>
      <c r="EQ732" s="169"/>
      <c r="ER732" s="169"/>
      <c r="ES732" s="169"/>
      <c r="ET732" s="169"/>
      <c r="EU732" s="169"/>
      <c r="EV732" s="169"/>
      <c r="EW732" s="169"/>
      <c r="EX732" s="169"/>
      <c r="EY732" s="169"/>
      <c r="EZ732" s="169"/>
      <c r="FA732" s="169"/>
      <c r="FB732" s="169"/>
      <c r="FC732" s="169"/>
      <c r="FD732" s="169"/>
      <c r="FE732" s="169"/>
      <c r="FF732" s="169"/>
      <c r="FG732" s="169"/>
      <c r="FH732" s="169"/>
      <c r="FI732" s="169"/>
      <c r="FJ732" s="169"/>
      <c r="FK732" s="169"/>
      <c r="FL732" s="169"/>
      <c r="FM732" s="169"/>
      <c r="FN732" s="169"/>
      <c r="FO732" s="169"/>
      <c r="FP732" s="169"/>
      <c r="FQ732" s="169"/>
      <c r="FR732" s="169"/>
      <c r="FS732" s="169"/>
      <c r="FT732" s="169"/>
      <c r="FU732" s="169"/>
      <c r="FV732" s="169"/>
      <c r="FW732" s="169"/>
      <c r="FX732" s="169"/>
      <c r="FY732" s="169"/>
      <c r="FZ732" s="169"/>
      <c r="GA732" s="169"/>
      <c r="AMK732" s="115"/>
      <c r="AML732" s="115"/>
      <c r="AMM732" s="115"/>
      <c r="AMN732" s="115"/>
      <c r="AMO732" s="115"/>
      <c r="AMP732" s="115"/>
      <c r="AMQ732" s="115"/>
      <c r="AMR732" s="115"/>
      <c r="AMS732" s="115"/>
      <c r="AMT732" s="115"/>
      <c r="AMU732" s="115"/>
      <c r="AMV732" s="115"/>
      <c r="AMW732" s="115"/>
      <c r="AMX732" s="115"/>
      <c r="AMY732" s="115"/>
      <c r="AMZ732" s="115"/>
      <c r="ANA732" s="115"/>
      <c r="ANB732" s="115"/>
    </row>
    <row r="733" spans="1:183 1025:1042" ht="15" customHeight="1" x14ac:dyDescent="0.35">
      <c r="A733" s="169"/>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c r="AE733" s="169"/>
      <c r="AF733" s="169"/>
      <c r="AG733" s="169"/>
      <c r="AH733" s="169"/>
      <c r="AI733" s="169"/>
      <c r="AJ733" s="169"/>
      <c r="AK733" s="169"/>
      <c r="AL733" s="169"/>
      <c r="AM733" s="169"/>
      <c r="AN733" s="169"/>
      <c r="AO733" s="169"/>
      <c r="AP733" s="169"/>
      <c r="AQ733" s="169"/>
      <c r="AR733" s="169"/>
      <c r="AS733" s="169"/>
      <c r="AT733" s="169"/>
      <c r="AU733" s="169"/>
      <c r="AV733" s="169"/>
      <c r="AW733" s="169"/>
      <c r="AX733" s="169"/>
      <c r="AY733" s="169"/>
      <c r="AZ733" s="169"/>
      <c r="BA733" s="169"/>
      <c r="BB733" s="169"/>
      <c r="BC733" s="169"/>
      <c r="BD733" s="169"/>
      <c r="BE733" s="169"/>
      <c r="BF733" s="169"/>
      <c r="BG733" s="169"/>
      <c r="BH733" s="169"/>
      <c r="BI733" s="169"/>
      <c r="BJ733" s="169"/>
      <c r="BK733" s="169"/>
      <c r="BL733" s="169"/>
      <c r="BM733" s="169"/>
      <c r="BN733" s="169"/>
      <c r="BO733" s="169"/>
      <c r="BP733" s="169"/>
      <c r="BQ733" s="169"/>
      <c r="BR733" s="169"/>
      <c r="BS733" s="169"/>
      <c r="BT733" s="169"/>
      <c r="BU733" s="169"/>
      <c r="BV733" s="169"/>
      <c r="BW733" s="169"/>
      <c r="BX733" s="169"/>
      <c r="BY733" s="169"/>
      <c r="BZ733" s="169"/>
      <c r="CA733" s="169"/>
      <c r="CB733" s="169"/>
      <c r="CC733" s="169"/>
      <c r="CD733" s="169"/>
      <c r="CE733" s="169"/>
      <c r="CF733" s="169"/>
      <c r="CG733" s="169"/>
      <c r="CH733" s="169"/>
      <c r="CI733" s="169"/>
      <c r="CJ733" s="169"/>
      <c r="CK733" s="169"/>
      <c r="CL733" s="169"/>
      <c r="CM733" s="169"/>
      <c r="CN733" s="169"/>
      <c r="CO733" s="169"/>
      <c r="CP733" s="169"/>
      <c r="CQ733" s="169"/>
      <c r="CR733" s="169"/>
      <c r="CS733" s="169"/>
      <c r="CT733" s="169"/>
      <c r="CU733" s="169"/>
      <c r="CV733" s="169"/>
      <c r="CW733" s="169"/>
      <c r="CX733" s="169"/>
      <c r="CY733" s="169"/>
      <c r="CZ733" s="169"/>
      <c r="DA733" s="169"/>
      <c r="DB733" s="169"/>
      <c r="DC733" s="169"/>
      <c r="DD733" s="169"/>
      <c r="DE733" s="169"/>
      <c r="DF733" s="169"/>
      <c r="DG733" s="169"/>
      <c r="DH733" s="169"/>
      <c r="DI733" s="169"/>
      <c r="DJ733" s="169"/>
      <c r="DK733" s="169"/>
      <c r="DL733" s="169"/>
      <c r="DM733" s="169"/>
      <c r="DN733" s="169"/>
      <c r="DO733" s="169"/>
      <c r="DP733" s="169"/>
      <c r="DQ733" s="169"/>
      <c r="DR733" s="169"/>
      <c r="DS733" s="169"/>
      <c r="DT733" s="169"/>
      <c r="DU733" s="169"/>
      <c r="DV733" s="169"/>
      <c r="DW733" s="169"/>
      <c r="DX733" s="169"/>
      <c r="DY733" s="169"/>
      <c r="DZ733" s="169"/>
      <c r="EA733" s="169"/>
      <c r="EB733" s="169"/>
      <c r="EC733" s="169"/>
      <c r="ED733" s="169"/>
      <c r="EE733" s="169"/>
      <c r="EF733" s="169"/>
      <c r="EG733" s="169"/>
      <c r="EH733" s="169"/>
      <c r="EI733" s="169"/>
      <c r="EJ733" s="169"/>
      <c r="EK733" s="169"/>
      <c r="EL733" s="169"/>
      <c r="EM733" s="169"/>
      <c r="EN733" s="169"/>
      <c r="EO733" s="169"/>
      <c r="EP733" s="169"/>
      <c r="EQ733" s="169"/>
      <c r="ER733" s="169"/>
      <c r="ES733" s="169"/>
      <c r="ET733" s="169"/>
      <c r="EU733" s="169"/>
      <c r="EV733" s="169"/>
      <c r="EW733" s="169"/>
      <c r="EX733" s="169"/>
      <c r="EY733" s="169"/>
      <c r="EZ733" s="169"/>
      <c r="FA733" s="169"/>
      <c r="FB733" s="169"/>
      <c r="FC733" s="169"/>
      <c r="FD733" s="169"/>
      <c r="FE733" s="169"/>
      <c r="FF733" s="169"/>
      <c r="FG733" s="169"/>
      <c r="FH733" s="169"/>
      <c r="FI733" s="169"/>
      <c r="FJ733" s="169"/>
      <c r="FK733" s="169"/>
      <c r="FL733" s="169"/>
      <c r="FM733" s="169"/>
      <c r="FN733" s="169"/>
      <c r="FO733" s="169"/>
      <c r="FP733" s="169"/>
      <c r="FQ733" s="169"/>
      <c r="FR733" s="169"/>
      <c r="FS733" s="169"/>
      <c r="FT733" s="169"/>
      <c r="FU733" s="169"/>
      <c r="FV733" s="169"/>
      <c r="FW733" s="169"/>
      <c r="FX733" s="169"/>
      <c r="FY733" s="169"/>
      <c r="FZ733" s="169"/>
      <c r="GA733" s="169"/>
      <c r="AMK733" s="115"/>
      <c r="AML733" s="115"/>
      <c r="AMM733" s="115"/>
      <c r="AMN733" s="115"/>
      <c r="AMO733" s="115"/>
      <c r="AMP733" s="115"/>
      <c r="AMQ733" s="115"/>
      <c r="AMR733" s="115"/>
      <c r="AMS733" s="115"/>
      <c r="AMT733" s="115"/>
      <c r="AMU733" s="115"/>
      <c r="AMV733" s="115"/>
      <c r="AMW733" s="115"/>
      <c r="AMX733" s="115"/>
      <c r="AMY733" s="115"/>
      <c r="AMZ733" s="115"/>
      <c r="ANA733" s="115"/>
      <c r="ANB733" s="115"/>
    </row>
    <row r="734" spans="1:183 1025:1042" ht="15" customHeight="1" x14ac:dyDescent="0.35">
      <c r="A734" s="169"/>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c r="AE734" s="169"/>
      <c r="AF734" s="169"/>
      <c r="AG734" s="169"/>
      <c r="AH734" s="169"/>
      <c r="AI734" s="169"/>
      <c r="AJ734" s="169"/>
      <c r="AK734" s="169"/>
      <c r="AL734" s="169"/>
      <c r="AM734" s="169"/>
      <c r="AN734" s="169"/>
      <c r="AO734" s="169"/>
      <c r="AP734" s="169"/>
      <c r="AQ734" s="169"/>
      <c r="AR734" s="169"/>
      <c r="AS734" s="169"/>
      <c r="AT734" s="169"/>
      <c r="AU734" s="169"/>
      <c r="AV734" s="169"/>
      <c r="AW734" s="169"/>
      <c r="AX734" s="169"/>
      <c r="AY734" s="169"/>
      <c r="AZ734" s="169"/>
      <c r="BA734" s="169"/>
      <c r="BB734" s="169"/>
      <c r="BC734" s="169"/>
      <c r="BD734" s="169"/>
      <c r="BE734" s="169"/>
      <c r="BF734" s="169"/>
      <c r="BG734" s="169"/>
      <c r="BH734" s="169"/>
      <c r="BI734" s="169"/>
      <c r="BJ734" s="169"/>
      <c r="BK734" s="169"/>
      <c r="BL734" s="169"/>
      <c r="BM734" s="169"/>
      <c r="BN734" s="169"/>
      <c r="BO734" s="169"/>
      <c r="BP734" s="169"/>
      <c r="BQ734" s="169"/>
      <c r="BR734" s="169"/>
      <c r="BS734" s="169"/>
      <c r="BT734" s="169"/>
      <c r="BU734" s="169"/>
      <c r="BV734" s="169"/>
      <c r="BW734" s="169"/>
      <c r="BX734" s="169"/>
      <c r="BY734" s="169"/>
      <c r="BZ734" s="169"/>
      <c r="CA734" s="169"/>
      <c r="CB734" s="169"/>
      <c r="CC734" s="169"/>
      <c r="CD734" s="169"/>
      <c r="CE734" s="169"/>
      <c r="CF734" s="169"/>
      <c r="CG734" s="169"/>
      <c r="CH734" s="169"/>
      <c r="CI734" s="169"/>
      <c r="CJ734" s="169"/>
      <c r="CK734" s="169"/>
      <c r="CL734" s="169"/>
      <c r="CM734" s="169"/>
      <c r="CN734" s="169"/>
      <c r="CO734" s="169"/>
      <c r="CP734" s="169"/>
      <c r="CQ734" s="169"/>
      <c r="CR734" s="169"/>
      <c r="CS734" s="169"/>
      <c r="CT734" s="169"/>
      <c r="CU734" s="169"/>
      <c r="CV734" s="169"/>
      <c r="CW734" s="169"/>
      <c r="CX734" s="169"/>
      <c r="CY734" s="169"/>
      <c r="CZ734" s="169"/>
      <c r="DA734" s="169"/>
      <c r="DB734" s="169"/>
      <c r="DC734" s="169"/>
      <c r="DD734" s="169"/>
      <c r="DE734" s="169"/>
      <c r="DF734" s="169"/>
      <c r="DG734" s="169"/>
      <c r="DH734" s="169"/>
      <c r="DI734" s="169"/>
      <c r="DJ734" s="169"/>
      <c r="DK734" s="169"/>
      <c r="DL734" s="169"/>
      <c r="DM734" s="169"/>
      <c r="DN734" s="169"/>
      <c r="DO734" s="169"/>
      <c r="DP734" s="169"/>
      <c r="DQ734" s="169"/>
      <c r="DR734" s="169"/>
      <c r="DS734" s="169"/>
      <c r="DT734" s="169"/>
      <c r="DU734" s="169"/>
      <c r="DV734" s="169"/>
      <c r="DW734" s="169"/>
      <c r="DX734" s="169"/>
      <c r="DY734" s="169"/>
      <c r="DZ734" s="169"/>
      <c r="EA734" s="169"/>
      <c r="EB734" s="169"/>
      <c r="EC734" s="169"/>
      <c r="ED734" s="169"/>
      <c r="EE734" s="169"/>
      <c r="EF734" s="169"/>
      <c r="EG734" s="169"/>
      <c r="EH734" s="169"/>
      <c r="EI734" s="169"/>
      <c r="EJ734" s="169"/>
      <c r="EK734" s="169"/>
      <c r="EL734" s="169"/>
      <c r="EM734" s="169"/>
      <c r="EN734" s="169"/>
      <c r="EO734" s="169"/>
      <c r="EP734" s="169"/>
      <c r="EQ734" s="169"/>
      <c r="ER734" s="169"/>
      <c r="ES734" s="169"/>
      <c r="ET734" s="169"/>
      <c r="EU734" s="169"/>
      <c r="EV734" s="169"/>
      <c r="EW734" s="169"/>
      <c r="EX734" s="169"/>
      <c r="EY734" s="169"/>
      <c r="EZ734" s="169"/>
      <c r="FA734" s="169"/>
      <c r="FB734" s="169"/>
      <c r="FC734" s="169"/>
      <c r="FD734" s="169"/>
      <c r="FE734" s="169"/>
      <c r="FF734" s="169"/>
      <c r="FG734" s="169"/>
      <c r="FH734" s="169"/>
      <c r="FI734" s="169"/>
      <c r="FJ734" s="169"/>
      <c r="FK734" s="169"/>
      <c r="FL734" s="169"/>
      <c r="FM734" s="169"/>
      <c r="FN734" s="169"/>
      <c r="FO734" s="169"/>
      <c r="FP734" s="169"/>
      <c r="FQ734" s="169"/>
      <c r="FR734" s="169"/>
      <c r="FS734" s="169"/>
      <c r="FT734" s="169"/>
      <c r="FU734" s="169"/>
      <c r="FV734" s="169"/>
      <c r="FW734" s="169"/>
      <c r="FX734" s="169"/>
      <c r="FY734" s="169"/>
      <c r="FZ734" s="169"/>
      <c r="GA734" s="169"/>
      <c r="AMK734" s="115"/>
      <c r="AML734" s="115"/>
      <c r="AMM734" s="115"/>
      <c r="AMN734" s="115"/>
      <c r="AMO734" s="115"/>
      <c r="AMP734" s="115"/>
      <c r="AMQ734" s="115"/>
      <c r="AMR734" s="115"/>
      <c r="AMS734" s="115"/>
      <c r="AMT734" s="115"/>
      <c r="AMU734" s="115"/>
      <c r="AMV734" s="115"/>
      <c r="AMW734" s="115"/>
      <c r="AMX734" s="115"/>
      <c r="AMY734" s="115"/>
      <c r="AMZ734" s="115"/>
      <c r="ANA734" s="115"/>
      <c r="ANB734" s="115"/>
    </row>
    <row r="735" spans="1:183 1025:1042" ht="15" customHeight="1" x14ac:dyDescent="0.35">
      <c r="A735" s="169"/>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c r="AE735" s="169"/>
      <c r="AF735" s="169"/>
      <c r="AG735" s="169"/>
      <c r="AH735" s="169"/>
      <c r="AI735" s="169"/>
      <c r="AJ735" s="169"/>
      <c r="AK735" s="169"/>
      <c r="AL735" s="169"/>
      <c r="AM735" s="169"/>
      <c r="AN735" s="169"/>
      <c r="AO735" s="169"/>
      <c r="AP735" s="169"/>
      <c r="AQ735" s="169"/>
      <c r="AR735" s="169"/>
      <c r="AS735" s="169"/>
      <c r="AT735" s="169"/>
      <c r="AU735" s="169"/>
      <c r="AV735" s="169"/>
      <c r="AW735" s="169"/>
      <c r="AX735" s="169"/>
      <c r="AY735" s="169"/>
      <c r="AZ735" s="169"/>
      <c r="BA735" s="169"/>
      <c r="BB735" s="169"/>
      <c r="BC735" s="169"/>
      <c r="BD735" s="169"/>
      <c r="BE735" s="169"/>
      <c r="BF735" s="169"/>
      <c r="BG735" s="169"/>
      <c r="BH735" s="169"/>
      <c r="BI735" s="169"/>
      <c r="BJ735" s="169"/>
      <c r="BK735" s="169"/>
      <c r="BL735" s="169"/>
      <c r="BM735" s="169"/>
      <c r="BN735" s="169"/>
      <c r="BO735" s="169"/>
      <c r="BP735" s="169"/>
      <c r="BQ735" s="169"/>
      <c r="BR735" s="169"/>
      <c r="BS735" s="169"/>
      <c r="BT735" s="169"/>
      <c r="BU735" s="169"/>
      <c r="BV735" s="169"/>
      <c r="BW735" s="169"/>
      <c r="BX735" s="169"/>
      <c r="BY735" s="169"/>
      <c r="BZ735" s="169"/>
      <c r="CA735" s="169"/>
      <c r="CB735" s="169"/>
      <c r="CC735" s="169"/>
      <c r="CD735" s="169"/>
      <c r="CE735" s="169"/>
      <c r="CF735" s="169"/>
      <c r="CG735" s="169"/>
      <c r="CH735" s="169"/>
      <c r="CI735" s="169"/>
      <c r="CJ735" s="169"/>
      <c r="CK735" s="169"/>
      <c r="CL735" s="169"/>
      <c r="CM735" s="169"/>
      <c r="CN735" s="169"/>
      <c r="CO735" s="169"/>
      <c r="CP735" s="169"/>
      <c r="CQ735" s="169"/>
      <c r="CR735" s="169"/>
      <c r="CS735" s="169"/>
      <c r="CT735" s="169"/>
      <c r="CU735" s="169"/>
      <c r="CV735" s="169"/>
      <c r="CW735" s="169"/>
      <c r="CX735" s="169"/>
      <c r="CY735" s="169"/>
      <c r="CZ735" s="169"/>
      <c r="DA735" s="169"/>
      <c r="DB735" s="169"/>
      <c r="DC735" s="169"/>
      <c r="DD735" s="169"/>
      <c r="DE735" s="169"/>
      <c r="DF735" s="169"/>
      <c r="DG735" s="169"/>
      <c r="DH735" s="169"/>
      <c r="DI735" s="169"/>
      <c r="DJ735" s="169"/>
      <c r="DK735" s="169"/>
      <c r="DL735" s="169"/>
      <c r="DM735" s="169"/>
      <c r="DN735" s="169"/>
      <c r="DO735" s="169"/>
      <c r="DP735" s="169"/>
      <c r="DQ735" s="169"/>
      <c r="DR735" s="169"/>
      <c r="DS735" s="169"/>
      <c r="DT735" s="169"/>
      <c r="DU735" s="169"/>
      <c r="DV735" s="169"/>
      <c r="DW735" s="169"/>
      <c r="DX735" s="169"/>
      <c r="DY735" s="169"/>
      <c r="DZ735" s="169"/>
      <c r="EA735" s="169"/>
      <c r="EB735" s="169"/>
      <c r="EC735" s="169"/>
      <c r="ED735" s="169"/>
      <c r="EE735" s="169"/>
      <c r="EF735" s="169"/>
      <c r="EG735" s="169"/>
      <c r="EH735" s="169"/>
      <c r="EI735" s="169"/>
      <c r="EJ735" s="169"/>
      <c r="EK735" s="169"/>
      <c r="EL735" s="169"/>
      <c r="EM735" s="169"/>
      <c r="EN735" s="169"/>
      <c r="EO735" s="169"/>
      <c r="EP735" s="169"/>
      <c r="EQ735" s="169"/>
      <c r="ER735" s="169"/>
      <c r="ES735" s="169"/>
      <c r="ET735" s="169"/>
      <c r="EU735" s="169"/>
      <c r="EV735" s="169"/>
      <c r="EW735" s="169"/>
      <c r="EX735" s="169"/>
      <c r="EY735" s="169"/>
      <c r="EZ735" s="169"/>
      <c r="FA735" s="169"/>
      <c r="FB735" s="169"/>
      <c r="FC735" s="169"/>
      <c r="FD735" s="169"/>
      <c r="FE735" s="169"/>
      <c r="FF735" s="169"/>
      <c r="FG735" s="169"/>
      <c r="FH735" s="169"/>
      <c r="FI735" s="169"/>
      <c r="FJ735" s="169"/>
      <c r="FK735" s="169"/>
      <c r="FL735" s="169"/>
      <c r="FM735" s="169"/>
      <c r="FN735" s="169"/>
      <c r="FO735" s="169"/>
      <c r="FP735" s="169"/>
      <c r="FQ735" s="169"/>
      <c r="FR735" s="169"/>
      <c r="FS735" s="169"/>
      <c r="FT735" s="169"/>
      <c r="FU735" s="169"/>
      <c r="FV735" s="169"/>
      <c r="FW735" s="169"/>
      <c r="FX735" s="169"/>
      <c r="FY735" s="169"/>
      <c r="FZ735" s="169"/>
      <c r="GA735" s="169"/>
      <c r="AMK735" s="115"/>
      <c r="AML735" s="115"/>
      <c r="AMM735" s="115"/>
      <c r="AMN735" s="115"/>
      <c r="AMO735" s="115"/>
      <c r="AMP735" s="115"/>
      <c r="AMQ735" s="115"/>
      <c r="AMR735" s="115"/>
      <c r="AMS735" s="115"/>
      <c r="AMT735" s="115"/>
      <c r="AMU735" s="115"/>
      <c r="AMV735" s="115"/>
      <c r="AMW735" s="115"/>
      <c r="AMX735" s="115"/>
      <c r="AMY735" s="115"/>
      <c r="AMZ735" s="115"/>
      <c r="ANA735" s="115"/>
      <c r="ANB735" s="115"/>
    </row>
    <row r="736" spans="1:183 1025:1042" ht="15" customHeight="1" x14ac:dyDescent="0.35">
      <c r="A736" s="169"/>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c r="AE736" s="169"/>
      <c r="AF736" s="169"/>
      <c r="AG736" s="169"/>
      <c r="AH736" s="169"/>
      <c r="AI736" s="169"/>
      <c r="AJ736" s="169"/>
      <c r="AK736" s="169"/>
      <c r="AL736" s="169"/>
      <c r="AM736" s="169"/>
      <c r="AN736" s="169"/>
      <c r="AO736" s="169"/>
      <c r="AP736" s="169"/>
      <c r="AQ736" s="169"/>
      <c r="AR736" s="169"/>
      <c r="AS736" s="169"/>
      <c r="AT736" s="169"/>
      <c r="AU736" s="169"/>
      <c r="AV736" s="169"/>
      <c r="AW736" s="169"/>
      <c r="AX736" s="169"/>
      <c r="AY736" s="169"/>
      <c r="AZ736" s="169"/>
      <c r="BA736" s="169"/>
      <c r="BB736" s="169"/>
      <c r="BC736" s="169"/>
      <c r="BD736" s="169"/>
      <c r="BE736" s="169"/>
      <c r="BF736" s="169"/>
      <c r="BG736" s="169"/>
      <c r="BH736" s="169"/>
      <c r="BI736" s="169"/>
      <c r="BJ736" s="169"/>
      <c r="BK736" s="169"/>
      <c r="BL736" s="169"/>
      <c r="BM736" s="169"/>
      <c r="BN736" s="169"/>
      <c r="BO736" s="169"/>
      <c r="BP736" s="169"/>
      <c r="BQ736" s="169"/>
      <c r="BR736" s="169"/>
      <c r="BS736" s="169"/>
      <c r="BT736" s="169"/>
      <c r="BU736" s="169"/>
      <c r="BV736" s="169"/>
      <c r="BW736" s="169"/>
      <c r="BX736" s="169"/>
      <c r="BY736" s="169"/>
      <c r="BZ736" s="169"/>
      <c r="CA736" s="169"/>
      <c r="CB736" s="169"/>
      <c r="CC736" s="169"/>
      <c r="CD736" s="169"/>
      <c r="CE736" s="169"/>
      <c r="CF736" s="169"/>
      <c r="CG736" s="169"/>
      <c r="CH736" s="169"/>
      <c r="CI736" s="169"/>
      <c r="CJ736" s="169"/>
      <c r="CK736" s="169"/>
      <c r="CL736" s="169"/>
      <c r="CM736" s="169"/>
      <c r="CN736" s="169"/>
      <c r="CO736" s="169"/>
      <c r="CP736" s="169"/>
      <c r="CQ736" s="169"/>
      <c r="CR736" s="169"/>
      <c r="CS736" s="169"/>
      <c r="CT736" s="169"/>
      <c r="CU736" s="169"/>
      <c r="CV736" s="169"/>
      <c r="CW736" s="169"/>
      <c r="CX736" s="169"/>
      <c r="CY736" s="169"/>
      <c r="CZ736" s="169"/>
      <c r="DA736" s="169"/>
      <c r="DB736" s="169"/>
      <c r="DC736" s="169"/>
      <c r="DD736" s="169"/>
      <c r="DE736" s="169"/>
      <c r="DF736" s="169"/>
      <c r="DG736" s="169"/>
      <c r="DH736" s="169"/>
      <c r="DI736" s="169"/>
      <c r="DJ736" s="169"/>
      <c r="DK736" s="169"/>
      <c r="DL736" s="169"/>
      <c r="DM736" s="169"/>
      <c r="DN736" s="169"/>
      <c r="DO736" s="169"/>
      <c r="DP736" s="169"/>
      <c r="DQ736" s="169"/>
      <c r="DR736" s="169"/>
      <c r="DS736" s="169"/>
      <c r="DT736" s="169"/>
      <c r="DU736" s="169"/>
      <c r="DV736" s="169"/>
      <c r="DW736" s="169"/>
      <c r="DX736" s="169"/>
      <c r="DY736" s="169"/>
      <c r="DZ736" s="169"/>
      <c r="EA736" s="169"/>
      <c r="EB736" s="169"/>
      <c r="EC736" s="169"/>
      <c r="ED736" s="169"/>
      <c r="EE736" s="169"/>
      <c r="EF736" s="169"/>
      <c r="EG736" s="169"/>
      <c r="EH736" s="169"/>
      <c r="EI736" s="169"/>
      <c r="EJ736" s="169"/>
      <c r="EK736" s="169"/>
      <c r="EL736" s="169"/>
      <c r="EM736" s="169"/>
      <c r="EN736" s="169"/>
      <c r="EO736" s="169"/>
      <c r="EP736" s="169"/>
      <c r="EQ736" s="169"/>
      <c r="ER736" s="169"/>
      <c r="ES736" s="169"/>
      <c r="ET736" s="169"/>
      <c r="EU736" s="169"/>
      <c r="EV736" s="169"/>
      <c r="EW736" s="169"/>
      <c r="EX736" s="169"/>
      <c r="EY736" s="169"/>
      <c r="EZ736" s="169"/>
      <c r="FA736" s="169"/>
      <c r="FB736" s="169"/>
      <c r="FC736" s="169"/>
      <c r="FD736" s="169"/>
      <c r="FE736" s="169"/>
      <c r="FF736" s="169"/>
      <c r="FG736" s="169"/>
      <c r="FH736" s="169"/>
      <c r="FI736" s="169"/>
      <c r="FJ736" s="169"/>
      <c r="FK736" s="169"/>
      <c r="FL736" s="169"/>
      <c r="FM736" s="169"/>
      <c r="FN736" s="169"/>
      <c r="FO736" s="169"/>
      <c r="FP736" s="169"/>
      <c r="FQ736" s="169"/>
      <c r="FR736" s="169"/>
      <c r="FS736" s="169"/>
      <c r="FT736" s="169"/>
      <c r="FU736" s="169"/>
      <c r="FV736" s="169"/>
      <c r="FW736" s="169"/>
      <c r="FX736" s="169"/>
      <c r="FY736" s="169"/>
      <c r="FZ736" s="169"/>
      <c r="GA736" s="169"/>
      <c r="AMK736" s="115"/>
      <c r="AML736" s="115"/>
      <c r="AMM736" s="115"/>
      <c r="AMN736" s="115"/>
      <c r="AMO736" s="115"/>
      <c r="AMP736" s="115"/>
      <c r="AMQ736" s="115"/>
      <c r="AMR736" s="115"/>
      <c r="AMS736" s="115"/>
      <c r="AMT736" s="115"/>
      <c r="AMU736" s="115"/>
      <c r="AMV736" s="115"/>
      <c r="AMW736" s="115"/>
      <c r="AMX736" s="115"/>
      <c r="AMY736" s="115"/>
      <c r="AMZ736" s="115"/>
      <c r="ANA736" s="115"/>
      <c r="ANB736" s="115"/>
    </row>
    <row r="737" spans="1:1042" ht="15" customHeight="1" x14ac:dyDescent="0.35">
      <c r="A737" s="169"/>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c r="AE737" s="169"/>
      <c r="AF737" s="169"/>
      <c r="AG737" s="169"/>
      <c r="AH737" s="169"/>
      <c r="AI737" s="169"/>
      <c r="AJ737" s="169"/>
      <c r="AK737" s="169"/>
      <c r="AL737" s="169"/>
      <c r="AM737" s="169"/>
      <c r="AN737" s="169"/>
      <c r="AO737" s="169"/>
      <c r="AP737" s="169"/>
      <c r="AQ737" s="169"/>
      <c r="AR737" s="169"/>
      <c r="AS737" s="169"/>
      <c r="AT737" s="169"/>
      <c r="AU737" s="169"/>
      <c r="AV737" s="169"/>
      <c r="AW737" s="169"/>
      <c r="AX737" s="169"/>
      <c r="AY737" s="169"/>
      <c r="AZ737" s="169"/>
      <c r="BA737" s="169"/>
      <c r="BB737" s="169"/>
      <c r="BC737" s="169"/>
      <c r="BD737" s="169"/>
      <c r="BE737" s="169"/>
      <c r="BF737" s="169"/>
      <c r="BG737" s="169"/>
      <c r="BH737" s="169"/>
      <c r="BI737" s="169"/>
      <c r="BJ737" s="169"/>
      <c r="BK737" s="169"/>
      <c r="BL737" s="169"/>
      <c r="BM737" s="169"/>
      <c r="BN737" s="169"/>
      <c r="BO737" s="169"/>
      <c r="BP737" s="169"/>
      <c r="BQ737" s="169"/>
      <c r="BR737" s="169"/>
      <c r="BS737" s="169"/>
      <c r="BT737" s="169"/>
      <c r="BU737" s="169"/>
      <c r="BV737" s="169"/>
      <c r="BW737" s="169"/>
      <c r="BX737" s="169"/>
      <c r="BY737" s="169"/>
      <c r="BZ737" s="169"/>
      <c r="CA737" s="169"/>
      <c r="CB737" s="169"/>
      <c r="CC737" s="169"/>
      <c r="CD737" s="169"/>
      <c r="CE737" s="169"/>
      <c r="CF737" s="169"/>
      <c r="CG737" s="169"/>
      <c r="CH737" s="169"/>
      <c r="CI737" s="169"/>
      <c r="CJ737" s="169"/>
      <c r="CK737" s="169"/>
      <c r="CL737" s="169"/>
      <c r="CM737" s="169"/>
      <c r="CN737" s="169"/>
      <c r="CO737" s="169"/>
      <c r="CP737" s="169"/>
      <c r="CQ737" s="169"/>
      <c r="CR737" s="169"/>
      <c r="CS737" s="169"/>
      <c r="CT737" s="169"/>
      <c r="CU737" s="169"/>
      <c r="CV737" s="169"/>
      <c r="CW737" s="169"/>
      <c r="CX737" s="169"/>
      <c r="CY737" s="169"/>
      <c r="CZ737" s="169"/>
      <c r="DA737" s="169"/>
      <c r="DB737" s="169"/>
      <c r="DC737" s="169"/>
      <c r="DD737" s="169"/>
      <c r="DE737" s="169"/>
      <c r="DF737" s="169"/>
      <c r="DG737" s="169"/>
      <c r="DH737" s="169"/>
      <c r="DI737" s="169"/>
      <c r="DJ737" s="169"/>
      <c r="DK737" s="169"/>
      <c r="DL737" s="169"/>
      <c r="DM737" s="169"/>
      <c r="DN737" s="169"/>
      <c r="DO737" s="169"/>
      <c r="DP737" s="169"/>
      <c r="DQ737" s="169"/>
      <c r="DR737" s="169"/>
      <c r="DS737" s="169"/>
      <c r="DT737" s="169"/>
      <c r="DU737" s="169"/>
      <c r="DV737" s="169"/>
      <c r="DW737" s="169"/>
      <c r="DX737" s="169"/>
      <c r="DY737" s="169"/>
      <c r="DZ737" s="169"/>
      <c r="EA737" s="169"/>
      <c r="EB737" s="169"/>
      <c r="EC737" s="169"/>
      <c r="ED737" s="169"/>
      <c r="EE737" s="169"/>
      <c r="EF737" s="169"/>
      <c r="EG737" s="169"/>
      <c r="EH737" s="169"/>
      <c r="EI737" s="169"/>
      <c r="EJ737" s="169"/>
      <c r="EK737" s="169"/>
      <c r="EL737" s="169"/>
      <c r="EM737" s="169"/>
      <c r="EN737" s="169"/>
      <c r="EO737" s="169"/>
      <c r="EP737" s="169"/>
      <c r="EQ737" s="169"/>
      <c r="ER737" s="169"/>
      <c r="ES737" s="169"/>
      <c r="ET737" s="169"/>
      <c r="EU737" s="169"/>
      <c r="EV737" s="169"/>
      <c r="EW737" s="169"/>
      <c r="EX737" s="169"/>
      <c r="EY737" s="169"/>
      <c r="EZ737" s="169"/>
      <c r="FA737" s="169"/>
      <c r="FB737" s="169"/>
      <c r="FC737" s="169"/>
      <c r="FD737" s="169"/>
      <c r="FE737" s="169"/>
      <c r="FF737" s="169"/>
      <c r="FG737" s="169"/>
      <c r="FH737" s="169"/>
      <c r="FI737" s="169"/>
      <c r="FJ737" s="169"/>
      <c r="FK737" s="169"/>
      <c r="FL737" s="169"/>
      <c r="FM737" s="169"/>
      <c r="FN737" s="169"/>
      <c r="FO737" s="169"/>
      <c r="FP737" s="169"/>
      <c r="FQ737" s="169"/>
      <c r="FR737" s="169"/>
      <c r="FS737" s="169"/>
      <c r="FT737" s="169"/>
      <c r="FU737" s="169"/>
      <c r="FV737" s="169"/>
      <c r="FW737" s="169"/>
      <c r="FX737" s="169"/>
      <c r="FY737" s="169"/>
      <c r="FZ737" s="169"/>
      <c r="GA737" s="169"/>
      <c r="AMK737" s="115"/>
      <c r="AML737" s="115"/>
      <c r="AMM737" s="115"/>
      <c r="AMN737" s="115"/>
      <c r="AMO737" s="115"/>
      <c r="AMP737" s="115"/>
      <c r="AMQ737" s="115"/>
      <c r="AMR737" s="115"/>
      <c r="AMS737" s="115"/>
      <c r="AMT737" s="115"/>
      <c r="AMU737" s="115"/>
      <c r="AMV737" s="115"/>
      <c r="AMW737" s="115"/>
      <c r="AMX737" s="115"/>
      <c r="AMY737" s="115"/>
      <c r="AMZ737" s="115"/>
      <c r="ANA737" s="115"/>
      <c r="ANB737" s="115"/>
    </row>
    <row r="738" spans="1:1042" ht="15" customHeight="1" x14ac:dyDescent="0.35">
      <c r="A738" s="169"/>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c r="AE738" s="169"/>
      <c r="AF738" s="169"/>
      <c r="AG738" s="169"/>
      <c r="AH738" s="169"/>
      <c r="AI738" s="169"/>
      <c r="AJ738" s="169"/>
      <c r="AK738" s="169"/>
      <c r="AL738" s="169"/>
      <c r="AM738" s="169"/>
      <c r="AN738" s="169"/>
      <c r="AO738" s="169"/>
      <c r="AP738" s="169"/>
      <c r="AQ738" s="169"/>
      <c r="AR738" s="169"/>
      <c r="AS738" s="169"/>
      <c r="AT738" s="169"/>
      <c r="AU738" s="169"/>
      <c r="AV738" s="169"/>
      <c r="AW738" s="169"/>
      <c r="AX738" s="169"/>
      <c r="AY738" s="169"/>
      <c r="AZ738" s="169"/>
      <c r="BA738" s="169"/>
      <c r="BB738" s="169"/>
      <c r="BC738" s="169"/>
      <c r="BD738" s="169"/>
      <c r="BE738" s="169"/>
      <c r="BF738" s="169"/>
      <c r="BG738" s="169"/>
      <c r="BH738" s="169"/>
      <c r="BI738" s="169"/>
      <c r="BJ738" s="169"/>
      <c r="BK738" s="169"/>
      <c r="BL738" s="169"/>
      <c r="BM738" s="169"/>
      <c r="BN738" s="169"/>
      <c r="BO738" s="169"/>
      <c r="BP738" s="169"/>
      <c r="BQ738" s="169"/>
      <c r="BR738" s="169"/>
      <c r="BS738" s="169"/>
      <c r="BT738" s="169"/>
      <c r="BU738" s="169"/>
      <c r="BV738" s="169"/>
      <c r="BW738" s="169"/>
      <c r="BX738" s="169"/>
      <c r="BY738" s="169"/>
      <c r="BZ738" s="169"/>
      <c r="CA738" s="169"/>
      <c r="CB738" s="169"/>
      <c r="CC738" s="169"/>
      <c r="CD738" s="169"/>
      <c r="CE738" s="169"/>
      <c r="CF738" s="169"/>
      <c r="CG738" s="169"/>
      <c r="CH738" s="169"/>
      <c r="CI738" s="169"/>
      <c r="CJ738" s="169"/>
      <c r="CK738" s="169"/>
      <c r="CL738" s="169"/>
      <c r="CM738" s="169"/>
      <c r="CN738" s="169"/>
      <c r="CO738" s="169"/>
      <c r="CP738" s="169"/>
      <c r="CQ738" s="169"/>
      <c r="CR738" s="169"/>
      <c r="CS738" s="169"/>
      <c r="CT738" s="169"/>
      <c r="CU738" s="169"/>
      <c r="CV738" s="169"/>
      <c r="CW738" s="169"/>
      <c r="CX738" s="169"/>
      <c r="CY738" s="169"/>
      <c r="CZ738" s="169"/>
      <c r="DA738" s="169"/>
      <c r="DB738" s="169"/>
      <c r="DC738" s="169"/>
      <c r="DD738" s="169"/>
      <c r="DE738" s="169"/>
      <c r="DF738" s="169"/>
      <c r="DG738" s="169"/>
      <c r="DH738" s="169"/>
      <c r="DI738" s="169"/>
      <c r="DJ738" s="169"/>
      <c r="DK738" s="169"/>
      <c r="DL738" s="169"/>
      <c r="DM738" s="169"/>
      <c r="DN738" s="169"/>
      <c r="DO738" s="169"/>
      <c r="DP738" s="169"/>
      <c r="DQ738" s="169"/>
      <c r="DR738" s="169"/>
      <c r="DS738" s="169"/>
      <c r="DT738" s="169"/>
      <c r="DU738" s="169"/>
      <c r="DV738" s="169"/>
      <c r="DW738" s="169"/>
      <c r="DX738" s="169"/>
      <c r="DY738" s="169"/>
      <c r="DZ738" s="169"/>
      <c r="EA738" s="169"/>
      <c r="EB738" s="169"/>
      <c r="EC738" s="169"/>
      <c r="ED738" s="169"/>
      <c r="EE738" s="169"/>
      <c r="EF738" s="169"/>
      <c r="EG738" s="169"/>
      <c r="EH738" s="169"/>
      <c r="EI738" s="169"/>
      <c r="EJ738" s="169"/>
      <c r="EK738" s="169"/>
      <c r="EL738" s="169"/>
      <c r="EM738" s="169"/>
      <c r="EN738" s="169"/>
      <c r="EO738" s="169"/>
      <c r="EP738" s="169"/>
      <c r="EQ738" s="169"/>
      <c r="ER738" s="169"/>
      <c r="ES738" s="169"/>
      <c r="ET738" s="169"/>
      <c r="EU738" s="169"/>
      <c r="EV738" s="169"/>
      <c r="EW738" s="169"/>
      <c r="EX738" s="169"/>
      <c r="EY738" s="169"/>
      <c r="EZ738" s="169"/>
      <c r="FA738" s="169"/>
      <c r="FB738" s="169"/>
      <c r="FC738" s="169"/>
      <c r="FD738" s="169"/>
      <c r="FE738" s="169"/>
      <c r="FF738" s="169"/>
      <c r="FG738" s="169"/>
      <c r="FH738" s="169"/>
      <c r="FI738" s="169"/>
      <c r="FJ738" s="169"/>
      <c r="FK738" s="169"/>
      <c r="FL738" s="169"/>
      <c r="FM738" s="169"/>
      <c r="FN738" s="169"/>
      <c r="FO738" s="169"/>
      <c r="FP738" s="169"/>
      <c r="FQ738" s="169"/>
      <c r="FR738" s="169"/>
      <c r="FS738" s="169"/>
      <c r="FT738" s="169"/>
      <c r="FU738" s="169"/>
      <c r="FV738" s="169"/>
      <c r="FW738" s="169"/>
      <c r="FX738" s="169"/>
      <c r="FY738" s="169"/>
      <c r="FZ738" s="169"/>
      <c r="GA738" s="169"/>
      <c r="AMK738" s="115"/>
      <c r="AML738" s="115"/>
      <c r="AMM738" s="115"/>
      <c r="AMN738" s="115"/>
      <c r="AMO738" s="115"/>
      <c r="AMP738" s="115"/>
      <c r="AMQ738" s="115"/>
      <c r="AMR738" s="115"/>
      <c r="AMS738" s="115"/>
      <c r="AMT738" s="115"/>
      <c r="AMU738" s="115"/>
      <c r="AMV738" s="115"/>
      <c r="AMW738" s="115"/>
      <c r="AMX738" s="115"/>
      <c r="AMY738" s="115"/>
      <c r="AMZ738" s="115"/>
      <c r="ANA738" s="115"/>
      <c r="ANB738" s="115"/>
    </row>
    <row r="739" spans="1:1042" ht="15" customHeight="1" x14ac:dyDescent="0.35">
      <c r="A739" s="169"/>
      <c r="B739" s="169"/>
      <c r="C739" s="169"/>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c r="AE739" s="169"/>
      <c r="AF739" s="169"/>
      <c r="AG739" s="169"/>
      <c r="AH739" s="169"/>
      <c r="AI739" s="169"/>
      <c r="AJ739" s="169"/>
      <c r="AK739" s="169"/>
      <c r="AL739" s="169"/>
      <c r="AM739" s="169"/>
      <c r="AN739" s="169"/>
      <c r="AO739" s="169"/>
      <c r="AP739" s="169"/>
      <c r="AQ739" s="169"/>
      <c r="AR739" s="169"/>
      <c r="AS739" s="169"/>
      <c r="AT739" s="169"/>
      <c r="AU739" s="169"/>
      <c r="AV739" s="169"/>
      <c r="AW739" s="169"/>
      <c r="AX739" s="169"/>
      <c r="AY739" s="169"/>
      <c r="AZ739" s="169"/>
      <c r="BA739" s="169"/>
      <c r="BB739" s="169"/>
      <c r="BC739" s="169"/>
      <c r="BD739" s="169"/>
      <c r="BE739" s="169"/>
      <c r="BF739" s="169"/>
      <c r="BG739" s="169"/>
      <c r="BH739" s="169"/>
      <c r="BI739" s="169"/>
      <c r="BJ739" s="169"/>
      <c r="BK739" s="169"/>
      <c r="BL739" s="169"/>
      <c r="BM739" s="169"/>
      <c r="BN739" s="169"/>
      <c r="BO739" s="169"/>
      <c r="BP739" s="169"/>
      <c r="BQ739" s="169"/>
      <c r="BR739" s="169"/>
      <c r="BS739" s="169"/>
      <c r="BT739" s="169"/>
      <c r="BU739" s="169"/>
      <c r="BV739" s="169"/>
      <c r="BW739" s="169"/>
      <c r="BX739" s="169"/>
      <c r="BY739" s="169"/>
      <c r="BZ739" s="169"/>
      <c r="CA739" s="169"/>
      <c r="CB739" s="169"/>
      <c r="CC739" s="169"/>
      <c r="CD739" s="169"/>
      <c r="CE739" s="169"/>
      <c r="CF739" s="169"/>
      <c r="CG739" s="169"/>
      <c r="CH739" s="169"/>
      <c r="CI739" s="169"/>
      <c r="CJ739" s="169"/>
      <c r="CK739" s="169"/>
      <c r="CL739" s="169"/>
      <c r="CM739" s="169"/>
      <c r="CN739" s="169"/>
      <c r="CO739" s="169"/>
      <c r="CP739" s="169"/>
      <c r="CQ739" s="169"/>
      <c r="CR739" s="169"/>
      <c r="CS739" s="169"/>
      <c r="CT739" s="169"/>
      <c r="CU739" s="169"/>
      <c r="CV739" s="169"/>
      <c r="CW739" s="169"/>
      <c r="CX739" s="169"/>
      <c r="CY739" s="169"/>
      <c r="CZ739" s="169"/>
      <c r="DA739" s="169"/>
      <c r="DB739" s="169"/>
      <c r="DC739" s="169"/>
      <c r="DD739" s="169"/>
      <c r="DE739" s="169"/>
      <c r="DF739" s="169"/>
      <c r="DG739" s="169"/>
      <c r="DH739" s="169"/>
      <c r="DI739" s="169"/>
      <c r="DJ739" s="169"/>
      <c r="DK739" s="169"/>
      <c r="DL739" s="169"/>
      <c r="DM739" s="169"/>
      <c r="DN739" s="169"/>
      <c r="DO739" s="169"/>
      <c r="DP739" s="169"/>
      <c r="DQ739" s="169"/>
      <c r="DR739" s="169"/>
      <c r="DS739" s="169"/>
      <c r="DT739" s="169"/>
      <c r="DU739" s="169"/>
      <c r="DV739" s="169"/>
      <c r="DW739" s="169"/>
      <c r="DX739" s="169"/>
      <c r="DY739" s="169"/>
      <c r="DZ739" s="169"/>
      <c r="EA739" s="169"/>
      <c r="EB739" s="169"/>
      <c r="EC739" s="169"/>
      <c r="ED739" s="169"/>
      <c r="EE739" s="169"/>
      <c r="EF739" s="169"/>
      <c r="EG739" s="169"/>
      <c r="EH739" s="169"/>
      <c r="EI739" s="169"/>
      <c r="EJ739" s="169"/>
      <c r="EK739" s="169"/>
      <c r="EL739" s="169"/>
      <c r="EM739" s="169"/>
      <c r="EN739" s="169"/>
      <c r="EO739" s="169"/>
      <c r="EP739" s="169"/>
      <c r="EQ739" s="169"/>
      <c r="ER739" s="169"/>
      <c r="ES739" s="169"/>
      <c r="ET739" s="169"/>
      <c r="EU739" s="169"/>
      <c r="EV739" s="169"/>
      <c r="EW739" s="169"/>
      <c r="EX739" s="169"/>
      <c r="EY739" s="169"/>
      <c r="EZ739" s="169"/>
      <c r="FA739" s="169"/>
      <c r="FB739" s="169"/>
      <c r="FC739" s="169"/>
      <c r="FD739" s="169"/>
      <c r="FE739" s="169"/>
      <c r="FF739" s="169"/>
      <c r="FG739" s="169"/>
      <c r="FH739" s="169"/>
      <c r="FI739" s="169"/>
      <c r="FJ739" s="169"/>
      <c r="FK739" s="169"/>
      <c r="FL739" s="169"/>
      <c r="FM739" s="169"/>
      <c r="FN739" s="169"/>
      <c r="FO739" s="169"/>
      <c r="FP739" s="169"/>
      <c r="FQ739" s="169"/>
      <c r="FR739" s="169"/>
      <c r="FS739" s="169"/>
      <c r="FT739" s="169"/>
      <c r="FU739" s="169"/>
      <c r="FV739" s="169"/>
      <c r="FW739" s="169"/>
      <c r="FX739" s="169"/>
      <c r="FY739" s="169"/>
      <c r="FZ739" s="169"/>
      <c r="GA739" s="169"/>
      <c r="AMK739" s="115"/>
      <c r="AML739" s="115"/>
      <c r="AMM739" s="115"/>
      <c r="AMN739" s="115"/>
      <c r="AMO739" s="115"/>
      <c r="AMP739" s="115"/>
      <c r="AMQ739" s="115"/>
      <c r="AMR739" s="115"/>
      <c r="AMS739" s="115"/>
      <c r="AMT739" s="115"/>
      <c r="AMU739" s="115"/>
      <c r="AMV739" s="115"/>
      <c r="AMW739" s="115"/>
      <c r="AMX739" s="115"/>
      <c r="AMY739" s="115"/>
      <c r="AMZ739" s="115"/>
      <c r="ANA739" s="115"/>
      <c r="ANB739" s="115"/>
    </row>
    <row r="740" spans="1:1042" x14ac:dyDescent="0.35">
      <c r="CL740" s="115"/>
    </row>
    <row r="741" spans="1:1042" s="115" customFormat="1" x14ac:dyDescent="0.35">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c r="BI741" s="147"/>
      <c r="BJ741" s="147"/>
      <c r="BK741" s="147"/>
      <c r="BL741" s="148"/>
    </row>
    <row r="742" spans="1:1042" s="151" customFormat="1" ht="14.5" x14ac:dyDescent="0.35">
      <c r="A742" s="149" t="s">
        <v>51</v>
      </c>
      <c r="B742" s="149"/>
      <c r="C742" s="149"/>
      <c r="D742" s="149"/>
      <c r="E742" s="149"/>
      <c r="F742" s="150"/>
      <c r="G742" s="150"/>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MJ742"/>
    </row>
    <row r="743" spans="1:1042" s="151" customFormat="1" ht="14.5" x14ac:dyDescent="0.35">
      <c r="A743" s="152" t="s">
        <v>52</v>
      </c>
      <c r="B743" s="147" t="s">
        <v>53</v>
      </c>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MJ743"/>
    </row>
    <row r="744" spans="1:1042" s="151" customFormat="1" ht="14.5" x14ac:dyDescent="0.35">
      <c r="A744" s="153" t="s">
        <v>54</v>
      </c>
      <c r="B744" s="154" t="s">
        <v>55</v>
      </c>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MJ744"/>
    </row>
    <row r="745" spans="1:1042" s="151" customFormat="1" ht="14.5" x14ac:dyDescent="0.35">
      <c r="A745" s="152" t="s">
        <v>56</v>
      </c>
      <c r="B745" s="150" t="s">
        <v>57</v>
      </c>
      <c r="C745" s="150"/>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MJ745"/>
    </row>
    <row r="746" spans="1:1042" s="151" customFormat="1" ht="14.5" x14ac:dyDescent="0.35">
      <c r="A746" s="153" t="s">
        <v>54</v>
      </c>
      <c r="B746" s="154" t="s">
        <v>58</v>
      </c>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MJ746"/>
    </row>
    <row r="747" spans="1:1042" s="115" customFormat="1" x14ac:dyDescent="0.35">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8"/>
      <c r="AMJ747"/>
    </row>
    <row r="748" spans="1:1042" s="115" customFormat="1" ht="55.5" customHeight="1" x14ac:dyDescent="0.35">
      <c r="A748" s="155" t="s">
        <v>19</v>
      </c>
      <c r="B748" s="193" t="s">
        <v>76</v>
      </c>
      <c r="C748" s="193"/>
      <c r="D748" s="193"/>
      <c r="E748" s="193"/>
      <c r="F748" s="193"/>
      <c r="G748" s="193"/>
      <c r="H748" s="193"/>
      <c r="I748" s="193"/>
      <c r="J748" s="193"/>
      <c r="K748" s="193"/>
      <c r="L748" s="193"/>
      <c r="M748" s="193"/>
      <c r="N748" s="193"/>
      <c r="O748" s="193"/>
      <c r="P748" s="193"/>
      <c r="Q748" s="193"/>
      <c r="R748" s="193"/>
      <c r="S748" s="193"/>
      <c r="T748" s="193"/>
      <c r="U748" s="193"/>
      <c r="V748" s="193"/>
      <c r="W748" s="193"/>
      <c r="X748" s="193"/>
      <c r="Y748" s="193"/>
      <c r="Z748" s="193"/>
      <c r="AA748" s="193"/>
      <c r="AB748" s="193"/>
      <c r="AC748" s="193"/>
      <c r="AD748" s="193"/>
      <c r="AE748" s="193"/>
      <c r="AF748" s="193"/>
      <c r="AG748" s="193"/>
      <c r="AH748" s="193"/>
      <c r="AI748" s="193"/>
      <c r="AMJ748"/>
    </row>
    <row r="749" spans="1:1042" s="115" customFormat="1" x14ac:dyDescent="0.35">
      <c r="A749" s="149"/>
      <c r="B749" s="147" t="s">
        <v>77</v>
      </c>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c r="AG749" s="149"/>
      <c r="AH749" s="149"/>
      <c r="AI749" s="148"/>
      <c r="AMJ749"/>
    </row>
    <row r="750" spans="1:1042" s="115" customFormat="1" x14ac:dyDescent="0.35">
      <c r="A750" s="149"/>
      <c r="B750" s="147" t="s">
        <v>126</v>
      </c>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c r="AG750" s="149"/>
      <c r="AH750" s="149"/>
      <c r="AI750" s="148"/>
      <c r="AMJ750"/>
    </row>
    <row r="751" spans="1:1042" s="115" customFormat="1" x14ac:dyDescent="0.35">
      <c r="A751" s="149"/>
      <c r="B751" s="147"/>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c r="AG751" s="149"/>
      <c r="AH751" s="149"/>
      <c r="AI751" s="148"/>
      <c r="AMJ751"/>
    </row>
    <row r="752" spans="1:1042" ht="13" x14ac:dyDescent="0.3">
      <c r="A752" s="99" t="s">
        <v>59</v>
      </c>
      <c r="B752" s="10" t="s">
        <v>110</v>
      </c>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13"/>
      <c r="BO752" s="10"/>
      <c r="BP752" s="10"/>
      <c r="BQ752" s="113"/>
      <c r="BR752" s="10"/>
      <c r="BS752" s="10"/>
      <c r="BT752" s="10"/>
      <c r="BU752" s="10"/>
      <c r="BV752" s="10"/>
      <c r="BW752" s="10"/>
      <c r="BX752" s="10"/>
      <c r="BY752" s="10"/>
      <c r="BZ752" s="10"/>
      <c r="CA752" s="10"/>
      <c r="CB752" s="10"/>
      <c r="CC752" s="10"/>
      <c r="CD752" s="10"/>
      <c r="CE752" s="10"/>
      <c r="CF752" s="10"/>
      <c r="CG752" s="10"/>
      <c r="CH752" s="10"/>
      <c r="CI752" s="10"/>
      <c r="CJ752" s="10"/>
      <c r="CK752" s="10"/>
      <c r="CL752" s="10"/>
      <c r="CM752" s="10"/>
      <c r="CN752" s="10"/>
      <c r="CO752" s="10"/>
      <c r="CP752" s="10"/>
      <c r="CQ752" s="10"/>
      <c r="CR752" s="10"/>
      <c r="CS752" s="10"/>
      <c r="CT752" s="10"/>
      <c r="CU752" s="10"/>
      <c r="CV752" s="10"/>
      <c r="CW752" s="10"/>
      <c r="CX752" s="10"/>
      <c r="CY752" s="10"/>
      <c r="CZ752" s="10"/>
      <c r="DA752" s="10"/>
      <c r="DB752" s="10"/>
      <c r="DC752" s="10"/>
      <c r="DD752" s="10"/>
      <c r="DE752" s="10"/>
      <c r="DF752" s="10"/>
      <c r="DG752" s="10"/>
      <c r="DH752" s="10"/>
      <c r="DI752" s="10"/>
      <c r="DJ752" s="10"/>
      <c r="DK752" s="10"/>
      <c r="DL752" s="10"/>
      <c r="DM752" s="10"/>
      <c r="DN752" s="10"/>
      <c r="DO752" s="10"/>
      <c r="DP752" s="10"/>
      <c r="DQ752" s="10"/>
      <c r="DR752" s="10"/>
      <c r="DS752" s="10"/>
      <c r="DT752" s="10"/>
      <c r="DU752" s="10"/>
      <c r="DV752" s="10"/>
      <c r="DW752" s="10"/>
      <c r="DX752" s="10"/>
      <c r="DY752" s="10"/>
      <c r="DZ752" s="10"/>
      <c r="EA752" s="10"/>
      <c r="EB752" s="10"/>
      <c r="EC752" s="10"/>
      <c r="ED752" s="10"/>
      <c r="EE752" s="10"/>
      <c r="EF752" s="10"/>
      <c r="EG752" s="10"/>
      <c r="EH752" s="10"/>
      <c r="EI752" s="10"/>
      <c r="EJ752" s="10"/>
      <c r="EK752" s="10"/>
      <c r="EL752" s="10"/>
      <c r="EM752" s="10"/>
      <c r="EN752" s="10"/>
      <c r="EO752" s="10"/>
      <c r="EP752" s="10"/>
      <c r="EQ752" s="10"/>
      <c r="ER752" s="10"/>
      <c r="ES752" s="10"/>
      <c r="ET752" s="10"/>
      <c r="EU752" s="10"/>
      <c r="EV752" s="10"/>
      <c r="EW752" s="10"/>
      <c r="EX752" s="10"/>
      <c r="EY752" s="10"/>
      <c r="EZ752" s="10"/>
      <c r="FA752" s="10"/>
      <c r="FB752" s="10"/>
      <c r="FC752" s="10"/>
      <c r="FD752" s="10"/>
      <c r="FE752" s="10"/>
      <c r="FF752" s="10"/>
      <c r="FG752" s="10"/>
      <c r="FH752" s="10"/>
      <c r="FI752" s="10"/>
      <c r="FJ752" s="10"/>
      <c r="FK752" s="10"/>
      <c r="FL752" s="10"/>
      <c r="FM752" s="10"/>
      <c r="FN752" s="10"/>
      <c r="FO752" s="10"/>
      <c r="FP752" s="10"/>
      <c r="FQ752" s="10"/>
      <c r="FR752" s="10"/>
      <c r="FS752" s="10"/>
      <c r="FT752" s="10"/>
      <c r="FU752" s="10"/>
      <c r="FV752" s="10"/>
      <c r="FW752" s="10"/>
      <c r="FX752" s="10"/>
      <c r="FY752" s="10"/>
      <c r="FZ752" s="10"/>
      <c r="GA752" s="10"/>
      <c r="GB752" s="10"/>
      <c r="GC752" s="10"/>
      <c r="GD752" s="10"/>
      <c r="GE752" s="10"/>
      <c r="GF752" s="10"/>
      <c r="GG752" s="10"/>
      <c r="GH752" s="10"/>
      <c r="GI752" s="10"/>
      <c r="GJ752" s="10"/>
      <c r="GK752" s="10"/>
      <c r="GL752" s="10"/>
      <c r="GM752" s="10"/>
      <c r="GN752" s="10"/>
      <c r="GO752" s="10"/>
      <c r="GP752" s="10"/>
      <c r="GQ752" s="10"/>
      <c r="GR752" s="10"/>
      <c r="GS752" s="10"/>
      <c r="GT752" s="10"/>
      <c r="GU752" s="10"/>
      <c r="GV752" s="10"/>
      <c r="GW752" s="10"/>
      <c r="GX752" s="10"/>
      <c r="GY752" s="10"/>
      <c r="GZ752" s="10"/>
      <c r="HA752" s="10"/>
      <c r="HB752" s="10"/>
      <c r="HC752" s="10"/>
      <c r="HD752" s="10"/>
      <c r="HE752" s="10"/>
      <c r="HF752" s="10"/>
      <c r="HG752" s="10"/>
      <c r="HH752" s="10"/>
      <c r="HI752" s="10"/>
      <c r="HJ752" s="10"/>
      <c r="HK752" s="10"/>
      <c r="HL752" s="10"/>
      <c r="HM752" s="10"/>
      <c r="HN752" s="10"/>
      <c r="HO752" s="10"/>
      <c r="HP752" s="10"/>
      <c r="HQ752" s="10"/>
      <c r="HR752" s="10"/>
      <c r="HS752" s="10"/>
      <c r="HT752" s="10"/>
      <c r="HU752" s="10"/>
      <c r="HV752" s="10"/>
      <c r="HW752" s="10"/>
      <c r="HX752" s="10"/>
      <c r="HY752" s="10"/>
      <c r="HZ752" s="10"/>
      <c r="IA752" s="10"/>
      <c r="IB752" s="10"/>
      <c r="IC752" s="10"/>
      <c r="ID752" s="10"/>
      <c r="IE752" s="10"/>
      <c r="IF752" s="10"/>
      <c r="IG752" s="10"/>
      <c r="IH752" s="10"/>
      <c r="II752" s="10"/>
      <c r="IJ752" s="10"/>
      <c r="IK752" s="10"/>
      <c r="IL752" s="10"/>
      <c r="IM752" s="10"/>
      <c r="IN752" s="10"/>
      <c r="IO752" s="10"/>
      <c r="IP752" s="10"/>
      <c r="IQ752" s="10"/>
      <c r="IR752" s="10"/>
      <c r="IS752" s="10"/>
      <c r="IT752" s="10"/>
      <c r="IU752" s="10"/>
      <c r="IV752" s="10"/>
      <c r="IW752" s="10"/>
      <c r="IX752" s="10"/>
      <c r="IY752" s="10"/>
      <c r="IZ752" s="10"/>
      <c r="JA752" s="10"/>
      <c r="JB752" s="10"/>
      <c r="JC752" s="10"/>
      <c r="JD752" s="10"/>
      <c r="JE752" s="10"/>
      <c r="JF752" s="10"/>
      <c r="JG752" s="10"/>
      <c r="JH752" s="10"/>
      <c r="JI752" s="10"/>
      <c r="JJ752" s="10"/>
      <c r="JK752" s="10"/>
      <c r="JL752" s="10"/>
      <c r="JM752" s="10"/>
      <c r="JN752" s="10"/>
      <c r="JO752" s="10"/>
      <c r="JP752" s="10"/>
      <c r="JQ752" s="10"/>
      <c r="JR752" s="10"/>
      <c r="JS752" s="10"/>
      <c r="JT752" s="10"/>
      <c r="JU752" s="10"/>
      <c r="JV752" s="10"/>
      <c r="JW752" s="10"/>
      <c r="JX752" s="10"/>
      <c r="JY752" s="10"/>
      <c r="JZ752" s="10"/>
      <c r="KA752" s="10"/>
      <c r="KB752" s="10"/>
      <c r="KC752" s="10"/>
      <c r="KD752" s="10"/>
      <c r="KE752" s="10"/>
      <c r="KF752" s="10"/>
      <c r="KG752" s="10"/>
      <c r="KH752" s="10"/>
      <c r="KI752" s="10"/>
      <c r="KJ752" s="10"/>
      <c r="KK752" s="10"/>
      <c r="KL752" s="10"/>
      <c r="KM752" s="10"/>
      <c r="KN752" s="10"/>
      <c r="KO752" s="10"/>
      <c r="KP752" s="10"/>
      <c r="KQ752" s="10"/>
      <c r="KR752" s="10"/>
      <c r="KS752" s="10"/>
      <c r="KT752" s="10"/>
      <c r="KU752" s="10"/>
      <c r="KV752" s="10"/>
      <c r="KW752" s="11"/>
      <c r="KX752" s="11"/>
      <c r="KY752" s="11"/>
      <c r="KZ752" s="11"/>
      <c r="LA752" s="11"/>
      <c r="LB752" s="11"/>
      <c r="LC752" s="11"/>
      <c r="LD752" s="11"/>
      <c r="LE752" s="11"/>
      <c r="LF752" s="11"/>
      <c r="LG752" s="11"/>
      <c r="LH752" s="11"/>
      <c r="LI752" s="11"/>
      <c r="LJ752" s="11"/>
      <c r="LK752" s="11"/>
      <c r="LL752" s="11"/>
      <c r="LM752" s="11"/>
      <c r="LN752" s="11"/>
      <c r="LO752" s="11"/>
      <c r="LP752" s="11"/>
      <c r="LQ752" s="11"/>
      <c r="LR752" s="11"/>
      <c r="LS752" s="11"/>
      <c r="LT752" s="11"/>
      <c r="LU752" s="11"/>
      <c r="LV752" s="11"/>
      <c r="LW752" s="11"/>
      <c r="LX752" s="11"/>
      <c r="LY752" s="11"/>
      <c r="LZ752" s="11"/>
      <c r="MA752" s="11"/>
      <c r="MB752" s="11"/>
      <c r="MC752" s="11"/>
      <c r="MD752" s="11"/>
      <c r="ME752" s="11"/>
      <c r="MF752" s="11"/>
      <c r="MG752" s="11"/>
      <c r="MH752" s="11"/>
      <c r="MI752" s="11"/>
      <c r="MJ752" s="11"/>
      <c r="MK752" s="11"/>
      <c r="ML752" s="11"/>
      <c r="MM752" s="11"/>
      <c r="MN752" s="11"/>
      <c r="MO752" s="11"/>
      <c r="MP752" s="11"/>
      <c r="MQ752" s="11"/>
      <c r="MR752" s="11"/>
      <c r="MS752" s="11"/>
      <c r="MT752" s="11"/>
      <c r="MU752" s="11"/>
      <c r="MV752" s="11"/>
      <c r="MW752" s="11"/>
      <c r="MX752" s="11"/>
      <c r="MY752" s="11"/>
      <c r="MZ752" s="11"/>
      <c r="NA752" s="11"/>
      <c r="NB752" s="11"/>
      <c r="NC752" s="11"/>
      <c r="ND752" s="11"/>
      <c r="NE752" s="11"/>
      <c r="NF752" s="11"/>
      <c r="NG752" s="11"/>
      <c r="NH752" s="11"/>
      <c r="NI752" s="11"/>
      <c r="NJ752" s="11"/>
      <c r="NK752" s="11"/>
      <c r="NL752" s="11"/>
      <c r="NM752" s="11"/>
      <c r="NN752" s="11"/>
      <c r="NO752" s="11"/>
      <c r="NP752" s="11"/>
      <c r="NQ752" s="11"/>
      <c r="NR752" s="11"/>
      <c r="NS752" s="11"/>
      <c r="NT752" s="11"/>
      <c r="NU752" s="11"/>
      <c r="NV752" s="11"/>
      <c r="NW752" s="11"/>
      <c r="NX752" s="11"/>
      <c r="NY752" s="11"/>
      <c r="NZ752" s="11"/>
      <c r="OA752" s="11"/>
      <c r="OB752" s="11"/>
      <c r="OC752" s="11"/>
      <c r="OD752" s="11"/>
      <c r="OE752" s="11"/>
      <c r="OF752" s="11"/>
      <c r="OG752" s="11"/>
      <c r="OH752" s="11"/>
      <c r="OI752" s="11"/>
      <c r="OJ752" s="11"/>
      <c r="OK752" s="11"/>
      <c r="OL752" s="11"/>
      <c r="OM752" s="11"/>
      <c r="ON752" s="11"/>
      <c r="OO752" s="11"/>
      <c r="OP752" s="11"/>
      <c r="OQ752" s="11"/>
      <c r="OR752" s="11"/>
      <c r="OS752" s="11"/>
      <c r="OT752" s="11"/>
      <c r="OU752" s="11"/>
      <c r="OV752" s="11"/>
      <c r="OW752" s="11"/>
      <c r="OX752" s="11"/>
      <c r="OY752" s="11"/>
      <c r="OZ752" s="11"/>
      <c r="PA752" s="11"/>
      <c r="PB752" s="11"/>
      <c r="PC752" s="11"/>
      <c r="PD752" s="11"/>
      <c r="PE752" s="11"/>
      <c r="PF752" s="11"/>
      <c r="PG752" s="11"/>
      <c r="PH752" s="11"/>
      <c r="PI752" s="11"/>
      <c r="PJ752" s="11"/>
      <c r="PK752" s="11"/>
      <c r="PL752" s="11"/>
      <c r="PM752" s="11"/>
      <c r="PN752" s="11"/>
      <c r="PO752" s="11"/>
      <c r="PP752" s="11"/>
      <c r="PQ752" s="11"/>
      <c r="PR752" s="11"/>
      <c r="PS752" s="11"/>
      <c r="PT752" s="11"/>
      <c r="PU752" s="11"/>
      <c r="PV752" s="11"/>
      <c r="PW752" s="11"/>
      <c r="PX752" s="11"/>
      <c r="PY752" s="11"/>
      <c r="PZ752" s="11"/>
      <c r="QA752" s="11"/>
      <c r="QB752" s="11"/>
      <c r="QC752" s="11"/>
      <c r="QD752" s="11"/>
      <c r="QE752" s="11"/>
      <c r="QF752" s="11"/>
      <c r="QG752" s="11"/>
      <c r="QH752" s="11"/>
      <c r="QI752" s="11"/>
      <c r="QJ752" s="11"/>
      <c r="QK752" s="11"/>
      <c r="QL752" s="11"/>
      <c r="QM752" s="11"/>
      <c r="QN752" s="11"/>
      <c r="QO752" s="11"/>
      <c r="QP752" s="11"/>
      <c r="QQ752" s="11"/>
      <c r="QR752" s="11"/>
      <c r="QS752" s="11"/>
      <c r="QT752" s="11"/>
      <c r="QU752" s="11"/>
      <c r="QV752" s="11"/>
      <c r="QW752" s="11"/>
      <c r="QX752" s="11"/>
      <c r="QY752" s="11"/>
      <c r="QZ752" s="11"/>
      <c r="RA752" s="11"/>
      <c r="RB752" s="11"/>
      <c r="RC752" s="11"/>
      <c r="RD752" s="11"/>
      <c r="RE752" s="11"/>
      <c r="RF752" s="11"/>
      <c r="RG752" s="11"/>
      <c r="RH752" s="11"/>
      <c r="RI752" s="11"/>
      <c r="RJ752" s="11"/>
      <c r="RK752" s="11"/>
      <c r="RL752" s="11"/>
      <c r="RM752" s="11"/>
      <c r="RN752" s="11"/>
      <c r="RO752" s="11"/>
      <c r="RP752" s="11"/>
      <c r="RQ752" s="11"/>
      <c r="RR752" s="11"/>
      <c r="RS752" s="11"/>
      <c r="RT752" s="11"/>
      <c r="RU752" s="11"/>
      <c r="RV752" s="11"/>
      <c r="RW752" s="11"/>
      <c r="RX752" s="11"/>
      <c r="RY752" s="11"/>
      <c r="RZ752" s="11"/>
      <c r="SA752" s="11"/>
      <c r="SB752" s="11"/>
      <c r="SC752" s="11"/>
      <c r="SD752" s="11"/>
      <c r="SE752" s="11"/>
      <c r="SF752" s="11"/>
      <c r="SG752" s="11"/>
      <c r="SH752" s="11"/>
      <c r="SI752" s="11"/>
      <c r="SJ752" s="11"/>
      <c r="SK752" s="11"/>
      <c r="SL752" s="11"/>
      <c r="SM752" s="11"/>
      <c r="SN752" s="11"/>
      <c r="SO752" s="11"/>
      <c r="SP752" s="11"/>
      <c r="SQ752" s="11"/>
      <c r="SR752" s="11"/>
      <c r="SS752" s="11"/>
      <c r="ST752" s="11"/>
      <c r="SU752" s="11"/>
      <c r="SV752" s="11"/>
      <c r="SW752" s="11"/>
      <c r="SX752" s="11"/>
      <c r="SY752" s="11"/>
      <c r="SZ752" s="11"/>
      <c r="TA752" s="11"/>
      <c r="TB752" s="11"/>
      <c r="TC752" s="11"/>
      <c r="TD752" s="11"/>
      <c r="TE752" s="11"/>
      <c r="TF752" s="11"/>
      <c r="TG752" s="11"/>
      <c r="TH752" s="11"/>
      <c r="TI752" s="11"/>
      <c r="TJ752" s="11"/>
      <c r="TK752" s="11"/>
      <c r="TL752" s="11"/>
      <c r="TM752" s="11"/>
      <c r="TN752" s="11"/>
      <c r="TO752" s="11"/>
      <c r="TP752" s="11"/>
      <c r="TQ752" s="11"/>
      <c r="TR752" s="11"/>
      <c r="TS752" s="11"/>
      <c r="TT752" s="11"/>
      <c r="TU752" s="11"/>
      <c r="TV752" s="11"/>
      <c r="TW752" s="11"/>
      <c r="TX752" s="11"/>
      <c r="TY752" s="11"/>
      <c r="TZ752" s="11"/>
      <c r="UA752" s="11"/>
      <c r="UB752" s="11"/>
      <c r="UC752" s="11"/>
      <c r="UD752" s="11"/>
      <c r="UE752" s="11"/>
      <c r="UF752" s="11"/>
      <c r="UG752" s="11"/>
      <c r="UH752" s="11"/>
      <c r="UI752" s="11"/>
      <c r="UJ752" s="11"/>
      <c r="UK752" s="11"/>
      <c r="UL752" s="11"/>
      <c r="UM752" s="11"/>
      <c r="UN752" s="11"/>
      <c r="UO752" s="11"/>
      <c r="UP752" s="11"/>
      <c r="UQ752" s="11"/>
      <c r="UR752" s="11"/>
      <c r="US752" s="11"/>
      <c r="UT752" s="11"/>
      <c r="UU752" s="11"/>
      <c r="UV752" s="11"/>
      <c r="UW752" s="11"/>
      <c r="UX752" s="11"/>
      <c r="UY752" s="11"/>
      <c r="UZ752" s="11"/>
      <c r="VA752" s="11"/>
      <c r="VB752" s="11"/>
      <c r="VC752" s="11"/>
      <c r="VD752" s="11"/>
      <c r="VE752" s="11"/>
      <c r="VF752" s="11"/>
      <c r="VG752" s="11"/>
      <c r="VH752" s="11"/>
      <c r="VI752" s="11"/>
      <c r="VJ752" s="11"/>
      <c r="VK752" s="11"/>
      <c r="VL752" s="11"/>
      <c r="VM752" s="11"/>
      <c r="VN752" s="11"/>
      <c r="VO752" s="11"/>
      <c r="VP752" s="11"/>
      <c r="VQ752" s="11"/>
      <c r="VR752" s="11"/>
      <c r="VS752" s="11"/>
      <c r="VT752" s="11"/>
      <c r="VU752" s="11"/>
      <c r="VV752" s="11"/>
      <c r="VW752" s="11"/>
      <c r="VX752" s="11"/>
      <c r="VY752" s="11"/>
      <c r="VZ752" s="11"/>
      <c r="WA752" s="11"/>
      <c r="WB752" s="11"/>
      <c r="WC752" s="11"/>
      <c r="WD752" s="11"/>
      <c r="WE752" s="11"/>
      <c r="WF752" s="11"/>
      <c r="WG752" s="11"/>
      <c r="WH752" s="11"/>
      <c r="WI752" s="11"/>
      <c r="WJ752" s="11"/>
      <c r="WK752" s="11"/>
      <c r="WL752" s="11"/>
      <c r="WM752" s="11"/>
      <c r="WN752" s="11"/>
      <c r="WO752" s="11"/>
      <c r="WP752" s="11"/>
      <c r="WQ752" s="11"/>
      <c r="WR752" s="11"/>
      <c r="WS752" s="11"/>
      <c r="WT752" s="11"/>
      <c r="WU752" s="11"/>
      <c r="WV752" s="11"/>
      <c r="WW752" s="11"/>
      <c r="WX752" s="11"/>
      <c r="WY752" s="11"/>
      <c r="WZ752" s="11"/>
      <c r="XA752" s="11"/>
      <c r="XB752" s="11"/>
      <c r="XC752" s="11"/>
      <c r="XD752" s="11"/>
      <c r="XE752" s="11"/>
      <c r="XF752" s="11"/>
      <c r="XG752" s="11"/>
      <c r="XH752" s="11"/>
      <c r="XI752" s="11"/>
      <c r="XJ752" s="11"/>
      <c r="XK752" s="11"/>
      <c r="XL752" s="11"/>
      <c r="XM752" s="11"/>
      <c r="XN752" s="11"/>
      <c r="XO752" s="11"/>
      <c r="XP752" s="11"/>
      <c r="XQ752" s="11"/>
      <c r="XR752" s="11"/>
      <c r="XS752" s="11"/>
      <c r="XT752" s="11"/>
      <c r="XU752" s="11"/>
      <c r="XV752" s="11"/>
      <c r="XW752" s="11"/>
      <c r="XX752" s="11"/>
      <c r="XY752" s="11"/>
      <c r="XZ752" s="11"/>
      <c r="YA752" s="11"/>
      <c r="YB752" s="11"/>
      <c r="YC752" s="11"/>
      <c r="YD752" s="11"/>
      <c r="YE752" s="11"/>
      <c r="YF752" s="11"/>
      <c r="YG752" s="11"/>
      <c r="YH752" s="11"/>
      <c r="YI752" s="11"/>
      <c r="YJ752" s="11"/>
      <c r="YK752" s="11"/>
      <c r="YL752" s="11"/>
      <c r="YM752" s="11"/>
      <c r="YN752" s="11"/>
      <c r="YO752" s="11"/>
      <c r="YP752" s="11"/>
      <c r="YQ752" s="11"/>
      <c r="YR752" s="11"/>
      <c r="YS752" s="11"/>
      <c r="YT752" s="11"/>
      <c r="YU752" s="11"/>
      <c r="YV752" s="11"/>
      <c r="YW752" s="11"/>
      <c r="YX752" s="11"/>
      <c r="YY752" s="11"/>
      <c r="YZ752" s="11"/>
      <c r="ZA752" s="11"/>
      <c r="ZB752" s="11"/>
      <c r="ZC752" s="11"/>
      <c r="ZD752" s="11"/>
      <c r="ZE752" s="11"/>
      <c r="ZF752" s="11"/>
      <c r="ZG752" s="11"/>
      <c r="ZH752" s="11"/>
      <c r="ZI752" s="11"/>
      <c r="ZJ752" s="11"/>
      <c r="ZK752" s="11"/>
      <c r="ZL752" s="11"/>
      <c r="ZM752" s="11"/>
      <c r="ZN752" s="11"/>
      <c r="ZO752" s="11"/>
      <c r="ZP752" s="11"/>
      <c r="ZQ752" s="11"/>
      <c r="ZR752" s="11"/>
      <c r="ZS752" s="11"/>
      <c r="ZT752" s="11"/>
      <c r="ZU752" s="11"/>
      <c r="ZV752" s="11"/>
      <c r="ZW752" s="11"/>
      <c r="ZX752" s="11"/>
      <c r="ZY752" s="11"/>
      <c r="ZZ752" s="11"/>
      <c r="AAA752" s="11"/>
      <c r="AAB752" s="11"/>
      <c r="AAC752" s="11"/>
      <c r="AAD752" s="11"/>
      <c r="AAE752" s="11"/>
      <c r="AAF752" s="11"/>
      <c r="AAG752" s="11"/>
      <c r="AAH752" s="11"/>
      <c r="AAI752" s="11"/>
      <c r="AAJ752" s="11"/>
      <c r="AAK752" s="11"/>
      <c r="AAL752" s="11"/>
      <c r="AAM752" s="11"/>
      <c r="AAN752" s="11"/>
      <c r="AAO752" s="11"/>
      <c r="AAP752" s="11"/>
      <c r="AAQ752" s="11"/>
      <c r="AAR752" s="11"/>
      <c r="AAS752" s="11"/>
      <c r="AAT752" s="11"/>
      <c r="AAU752" s="11"/>
      <c r="AAV752" s="11"/>
      <c r="AAW752" s="11"/>
      <c r="AAX752" s="11"/>
      <c r="AAY752" s="11"/>
      <c r="AAZ752" s="11"/>
      <c r="ABA752" s="11"/>
      <c r="ABB752" s="11"/>
      <c r="ABC752" s="11"/>
      <c r="ABD752" s="11"/>
      <c r="ABE752" s="11"/>
      <c r="ABF752" s="11"/>
      <c r="ABG752" s="11"/>
      <c r="ABH752" s="11"/>
      <c r="ABI752" s="11"/>
      <c r="ABJ752" s="11"/>
      <c r="ABK752" s="11"/>
      <c r="ABL752" s="11"/>
      <c r="ABM752" s="11"/>
      <c r="ABN752" s="11"/>
      <c r="ABO752" s="11"/>
      <c r="ABP752" s="11"/>
      <c r="ABQ752" s="11"/>
      <c r="ABR752" s="11"/>
      <c r="ABS752" s="11"/>
      <c r="ABT752" s="11"/>
      <c r="ABU752" s="11"/>
      <c r="ABV752" s="11"/>
      <c r="ABW752" s="11"/>
      <c r="ABX752" s="11"/>
      <c r="ABY752" s="11"/>
      <c r="ABZ752" s="11"/>
      <c r="ACA752" s="11"/>
      <c r="ACB752" s="11"/>
      <c r="ACC752" s="11"/>
      <c r="ACD752" s="11"/>
      <c r="ACE752" s="11"/>
      <c r="ACF752" s="11"/>
      <c r="ACG752" s="11"/>
      <c r="ACH752" s="11"/>
      <c r="ACI752" s="11"/>
      <c r="ACJ752" s="11"/>
      <c r="ACK752" s="11"/>
      <c r="ACL752" s="11"/>
      <c r="ACM752" s="11"/>
      <c r="ACN752" s="11"/>
      <c r="ACO752" s="11"/>
      <c r="ACP752" s="11"/>
      <c r="ACQ752" s="11"/>
      <c r="ACR752" s="11"/>
      <c r="ACS752" s="11"/>
      <c r="ACT752" s="11"/>
      <c r="ACU752" s="11"/>
      <c r="ACV752" s="11"/>
      <c r="ACW752" s="11"/>
      <c r="ACX752" s="11"/>
      <c r="ACY752" s="11"/>
      <c r="ACZ752" s="11"/>
      <c r="ADA752" s="11"/>
      <c r="ADB752" s="11"/>
      <c r="ADC752" s="11"/>
      <c r="ADD752" s="11"/>
      <c r="ADE752" s="11"/>
      <c r="ADF752" s="11"/>
      <c r="ADG752" s="11"/>
      <c r="ADH752" s="11"/>
      <c r="ADI752" s="11"/>
      <c r="ADJ752" s="11"/>
      <c r="ADK752" s="11"/>
      <c r="ADL752" s="11"/>
      <c r="ADM752" s="11"/>
      <c r="ADN752" s="11"/>
      <c r="ADO752" s="11"/>
      <c r="ADP752" s="11"/>
      <c r="ADQ752" s="11"/>
      <c r="ADR752" s="11"/>
      <c r="ADS752" s="11"/>
      <c r="ADT752" s="11"/>
      <c r="ADU752" s="11"/>
      <c r="ADV752" s="11"/>
      <c r="ADW752" s="11"/>
      <c r="ADX752" s="11"/>
      <c r="ADY752" s="11"/>
      <c r="ADZ752" s="11"/>
      <c r="AEA752" s="11"/>
      <c r="AEB752" s="11"/>
      <c r="AEC752" s="11"/>
      <c r="AED752" s="11"/>
      <c r="AEE752" s="11"/>
      <c r="AEF752" s="11"/>
      <c r="AEG752" s="11"/>
      <c r="AEH752" s="11"/>
      <c r="AEI752" s="11"/>
      <c r="AEJ752" s="11"/>
      <c r="AEK752" s="11"/>
      <c r="AEL752" s="11"/>
      <c r="AEM752" s="11"/>
      <c r="AEN752" s="11"/>
      <c r="AEO752" s="11"/>
      <c r="AEP752" s="11"/>
      <c r="AEQ752" s="11"/>
      <c r="AER752" s="11"/>
      <c r="AES752" s="11"/>
      <c r="AET752" s="11"/>
      <c r="AEU752" s="11"/>
      <c r="AEV752" s="11"/>
      <c r="AEW752" s="11"/>
      <c r="AEX752" s="11"/>
      <c r="AEY752" s="11"/>
      <c r="AEZ752" s="11"/>
      <c r="AFA752" s="11"/>
      <c r="AFB752" s="11"/>
      <c r="AFC752" s="11"/>
      <c r="AFD752" s="11"/>
      <c r="AFE752" s="11"/>
      <c r="AFF752" s="11"/>
      <c r="AFG752" s="11"/>
      <c r="AFH752" s="11"/>
      <c r="AFI752" s="11"/>
      <c r="AFJ752" s="11"/>
      <c r="AFK752" s="11"/>
      <c r="AFL752" s="11"/>
      <c r="AFM752" s="11"/>
      <c r="AFN752" s="11"/>
      <c r="AFO752" s="11"/>
      <c r="AFP752" s="11"/>
      <c r="AFQ752" s="11"/>
      <c r="AFR752" s="11"/>
      <c r="AFS752" s="11"/>
      <c r="AFT752" s="11"/>
      <c r="AFU752" s="11"/>
      <c r="AFV752" s="11"/>
      <c r="AFW752" s="11"/>
      <c r="AFX752" s="11"/>
      <c r="AFY752" s="11"/>
      <c r="AFZ752" s="11"/>
      <c r="AGA752" s="11"/>
      <c r="AGB752" s="11"/>
      <c r="AGC752" s="11"/>
      <c r="AGD752" s="11"/>
      <c r="AGE752" s="11"/>
      <c r="AGF752" s="11"/>
      <c r="AGG752" s="11"/>
      <c r="AGH752" s="11"/>
      <c r="AGI752" s="11"/>
      <c r="AGJ752" s="11"/>
      <c r="AGK752" s="11"/>
      <c r="AGL752" s="11"/>
      <c r="AGM752" s="11"/>
      <c r="AGN752" s="11"/>
      <c r="AGO752" s="11"/>
      <c r="AGP752" s="11"/>
      <c r="AGQ752" s="11"/>
      <c r="AGR752" s="11"/>
      <c r="AGS752" s="11"/>
      <c r="AGT752" s="11"/>
      <c r="AGU752" s="11"/>
      <c r="AGV752" s="11"/>
      <c r="AGW752" s="11"/>
      <c r="AGX752" s="11"/>
      <c r="AGY752" s="11"/>
      <c r="AGZ752" s="11"/>
      <c r="AHA752" s="11"/>
      <c r="AHB752" s="11"/>
      <c r="AHC752" s="11"/>
      <c r="AHD752" s="11"/>
      <c r="AHE752" s="11"/>
      <c r="AHF752" s="11"/>
      <c r="AHG752" s="11"/>
      <c r="AHH752" s="11"/>
      <c r="AHI752" s="11"/>
      <c r="AHJ752" s="11"/>
      <c r="AHK752" s="11"/>
      <c r="AHL752" s="11"/>
      <c r="AHM752" s="11"/>
      <c r="AHN752" s="11"/>
      <c r="AHO752" s="11"/>
      <c r="AHP752" s="11"/>
      <c r="AHQ752" s="11"/>
      <c r="AHR752" s="11"/>
      <c r="AHS752" s="11"/>
      <c r="AHT752" s="11"/>
      <c r="AHU752" s="11"/>
      <c r="AHV752" s="11"/>
      <c r="AHW752" s="11"/>
      <c r="AHX752" s="11"/>
      <c r="AHY752" s="11"/>
      <c r="AHZ752" s="11"/>
      <c r="AIA752" s="11"/>
      <c r="AIB752" s="11"/>
      <c r="AIC752" s="11"/>
      <c r="AID752" s="11"/>
      <c r="AIE752" s="11"/>
      <c r="AIF752" s="11"/>
      <c r="AIG752" s="11"/>
      <c r="AIH752" s="11"/>
      <c r="AII752" s="11"/>
      <c r="AIJ752" s="11"/>
      <c r="AIK752" s="11"/>
      <c r="AIL752" s="11"/>
      <c r="AIM752" s="11"/>
      <c r="AIN752" s="11"/>
      <c r="AIO752" s="11"/>
      <c r="AIP752" s="11"/>
      <c r="AIQ752" s="11"/>
      <c r="AIR752" s="11"/>
      <c r="AIS752" s="11"/>
      <c r="AIT752" s="11"/>
      <c r="AIU752" s="11"/>
      <c r="AIV752" s="11"/>
      <c r="AIW752" s="11"/>
      <c r="AIX752" s="11"/>
      <c r="AIY752" s="11"/>
      <c r="AIZ752" s="11"/>
      <c r="AJA752" s="11"/>
      <c r="AJB752" s="11"/>
      <c r="AJC752" s="11"/>
      <c r="AJD752" s="11"/>
      <c r="AJE752" s="11"/>
      <c r="AJF752" s="11"/>
      <c r="AJG752" s="11"/>
      <c r="AJH752" s="11"/>
      <c r="AJI752" s="11"/>
      <c r="AJJ752" s="11"/>
      <c r="AJK752" s="11"/>
      <c r="AJL752" s="11"/>
      <c r="AJM752" s="11"/>
      <c r="AJN752" s="11"/>
      <c r="AJO752" s="11"/>
      <c r="AJP752" s="11"/>
      <c r="AJQ752" s="11"/>
      <c r="AJR752" s="11"/>
      <c r="AJS752" s="11"/>
      <c r="AJT752" s="11"/>
      <c r="AJU752" s="11"/>
      <c r="AJV752" s="11"/>
      <c r="AJW752" s="11"/>
      <c r="AJX752" s="11"/>
      <c r="AJY752" s="11"/>
      <c r="AJZ752" s="11"/>
      <c r="AKA752" s="11"/>
      <c r="AKB752" s="11"/>
      <c r="AKC752" s="11"/>
      <c r="AKD752" s="11"/>
      <c r="AKE752" s="11"/>
      <c r="AKF752" s="11"/>
      <c r="AKG752" s="11"/>
      <c r="AKH752" s="11"/>
      <c r="AKI752" s="11"/>
      <c r="AKJ752" s="11"/>
      <c r="AKK752" s="11"/>
      <c r="AKL752" s="11"/>
      <c r="AKM752" s="11"/>
      <c r="AKN752" s="11"/>
      <c r="AKO752" s="11"/>
      <c r="AKP752" s="11"/>
      <c r="AKQ752" s="11"/>
      <c r="AKR752" s="11"/>
      <c r="AKS752" s="11"/>
      <c r="AKT752" s="11"/>
      <c r="AKU752" s="11"/>
      <c r="AKV752" s="11"/>
      <c r="AKW752" s="11"/>
      <c r="AKX752" s="11"/>
      <c r="AKY752" s="11"/>
      <c r="AKZ752" s="11"/>
      <c r="ALA752" s="11"/>
      <c r="ALB752" s="11"/>
      <c r="ALC752" s="11"/>
      <c r="ALD752" s="11"/>
      <c r="ALE752" s="11"/>
      <c r="ALF752" s="11"/>
      <c r="ALG752" s="11"/>
      <c r="ALH752" s="11"/>
      <c r="ALI752" s="11"/>
      <c r="ALJ752" s="11"/>
      <c r="ALK752" s="11"/>
      <c r="ALL752" s="11"/>
      <c r="ALM752" s="11"/>
      <c r="ALN752" s="11"/>
      <c r="ALO752" s="11"/>
      <c r="ALP752" s="11"/>
      <c r="ALQ752" s="11"/>
      <c r="ALR752" s="11"/>
      <c r="ALS752" s="11"/>
      <c r="ALT752" s="11"/>
      <c r="ALU752" s="11"/>
      <c r="ALV752" s="11"/>
      <c r="ALW752" s="11"/>
      <c r="ALX752" s="11"/>
      <c r="ALY752" s="11"/>
      <c r="ALZ752" s="11"/>
      <c r="AMA752" s="11"/>
      <c r="AMB752" s="11"/>
      <c r="AMC752" s="11"/>
      <c r="AMD752" s="11"/>
      <c r="AME752" s="11"/>
      <c r="AMF752" s="11"/>
      <c r="AMG752" s="11"/>
      <c r="AMH752" s="11"/>
      <c r="AMI752" s="11"/>
      <c r="AMJ752" s="11"/>
    </row>
    <row r="753" spans="69:90" x14ac:dyDescent="0.35">
      <c r="BQ753" s="115"/>
      <c r="BR753" s="115"/>
      <c r="BS753" s="115"/>
      <c r="BT753" s="115"/>
      <c r="BU753" s="115"/>
      <c r="BV753" s="115"/>
      <c r="BW753" s="115"/>
      <c r="BX753" s="115"/>
      <c r="BY753" s="115"/>
      <c r="BZ753" s="115"/>
      <c r="CA753" s="115"/>
      <c r="CB753" s="115"/>
      <c r="CC753" s="115"/>
      <c r="CD753" s="115"/>
      <c r="CE753" s="115"/>
      <c r="CF753" s="115"/>
      <c r="CG753" s="115"/>
      <c r="CH753" s="115"/>
      <c r="CI753" s="115"/>
      <c r="CJ753" s="115"/>
      <c r="CK753" s="115"/>
      <c r="CL753" s="115"/>
    </row>
    <row r="754" spans="69:90" x14ac:dyDescent="0.35">
      <c r="BX754" s="115"/>
      <c r="BY754" s="115"/>
      <c r="BZ754" s="115"/>
      <c r="CA754" s="115"/>
      <c r="CB754" s="115"/>
      <c r="CC754" s="115"/>
      <c r="CD754" s="115"/>
      <c r="CE754" s="115"/>
      <c r="CF754" s="115"/>
      <c r="CG754" s="115"/>
      <c r="CH754" s="115"/>
      <c r="CI754" s="115"/>
      <c r="CJ754" s="115"/>
      <c r="CK754" s="115"/>
      <c r="CL754" s="115"/>
    </row>
    <row r="755" spans="69:90" x14ac:dyDescent="0.35">
      <c r="CD755" s="115"/>
      <c r="CE755" s="115"/>
      <c r="CF755" s="115"/>
      <c r="CG755" s="115"/>
      <c r="CH755" s="115"/>
      <c r="CI755" s="115"/>
      <c r="CJ755" s="115"/>
      <c r="CK755" s="115"/>
      <c r="CL755" s="115"/>
    </row>
    <row r="756" spans="69:90" x14ac:dyDescent="0.35">
      <c r="CF756" s="115"/>
      <c r="CG756" s="115"/>
      <c r="CH756" s="115"/>
      <c r="CI756" s="115"/>
      <c r="CJ756" s="115"/>
      <c r="CK756" s="115"/>
      <c r="CL756" s="115"/>
    </row>
    <row r="757" spans="69:90" x14ac:dyDescent="0.35">
      <c r="CG757" s="115"/>
      <c r="CH757" s="115"/>
      <c r="CI757" s="115"/>
      <c r="CJ757" s="115"/>
      <c r="CK757" s="115"/>
      <c r="CL757" s="115"/>
    </row>
    <row r="758" spans="69:90" x14ac:dyDescent="0.35">
      <c r="CG758" s="115"/>
      <c r="CH758" s="115"/>
      <c r="CI758" s="115"/>
      <c r="CJ758" s="115"/>
      <c r="CK758" s="115"/>
      <c r="CL758" s="115"/>
    </row>
    <row r="759" spans="69:90" x14ac:dyDescent="0.35">
      <c r="CI759" s="115"/>
      <c r="CJ759" s="115"/>
      <c r="CK759" s="115"/>
      <c r="CL759" s="115"/>
    </row>
    <row r="760" spans="69:90" x14ac:dyDescent="0.35">
      <c r="CJ760" s="115"/>
      <c r="CK760" s="115"/>
      <c r="CL760" s="115"/>
    </row>
    <row r="761" spans="69:90" x14ac:dyDescent="0.35">
      <c r="CL761" s="115"/>
    </row>
    <row r="762" spans="69:90" x14ac:dyDescent="0.35">
      <c r="CL762" s="115"/>
    </row>
    <row r="763" spans="69:90" x14ac:dyDescent="0.35">
      <c r="CL763" s="115"/>
    </row>
    <row r="764" spans="69:90" x14ac:dyDescent="0.35">
      <c r="CL764" s="115"/>
    </row>
    <row r="765" spans="69:90" x14ac:dyDescent="0.35">
      <c r="CL765" s="115"/>
    </row>
  </sheetData>
  <mergeCells count="2">
    <mergeCell ref="CH4:FI4"/>
    <mergeCell ref="B748:AI748"/>
  </mergeCells>
  <hyperlinks>
    <hyperlink ref="B744" r:id="rId1" location="/CBS/en/"/>
    <hyperlink ref="B746" r:id="rId2"/>
    <hyperlink ref="B121"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Metadata</vt:lpstr>
      <vt:lpstr>RIVM_Data_2020</vt:lpstr>
      <vt:lpstr>RIVM_Data_2021</vt:lpstr>
      <vt:lpstr>RIVM_Deaths_Age&amp;Sex&amp;Publication</vt:lpstr>
      <vt:lpstr>RIVM_Deaths_Age&amp;Sex&amp;Occurrence</vt:lpstr>
      <vt:lpstr>RIVM_Total_DateOccurrence_Data</vt:lpstr>
      <vt:lpstr>RIVM_Total_ByReportDate</vt:lpstr>
      <vt:lpstr>RIVM_Total_WeekOccurrence_Data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873</cp:revision>
  <dcterms:created xsi:type="dcterms:W3CDTF">2020-03-25T21:26:52Z</dcterms:created>
  <dcterms:modified xsi:type="dcterms:W3CDTF">2022-03-29T15:57:17Z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